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390" yWindow="540" windowWidth="20775" windowHeight="12465" firstSheet="3" activeTab="3"/>
  </bookViews>
  <sheets>
    <sheet name="Rent Roll 8.14" sheetId="2" state="hidden" r:id="rId1"/>
    <sheet name="Unit Report 8.14" sheetId="3" state="hidden" r:id="rId2"/>
    <sheet name="Rent Roll 9.9" sheetId="6" state="hidden" r:id="rId3"/>
    <sheet name="Analysis 9.9.14" sheetId="5" r:id="rId4"/>
  </sheets>
  <calcPr calcId="145621"/>
</workbook>
</file>

<file path=xl/calcChain.xml><?xml version="1.0" encoding="utf-8"?>
<calcChain xmlns="http://schemas.openxmlformats.org/spreadsheetml/2006/main">
  <c r="R11" i="5" l="1"/>
  <c r="R10" i="5"/>
  <c r="R9" i="5"/>
  <c r="R8" i="5"/>
  <c r="R7" i="5"/>
  <c r="R6" i="5"/>
  <c r="R5" i="5"/>
  <c r="R4" i="5"/>
  <c r="R3" i="5"/>
  <c r="J420" i="5" l="1"/>
  <c r="I420" i="5"/>
  <c r="H420" i="5"/>
  <c r="G420" i="5"/>
  <c r="F420" i="5"/>
  <c r="B420" i="5"/>
  <c r="W11" i="5" l="1" a="1"/>
  <c r="W11" i="5" s="1"/>
  <c r="V11" i="5" a="1"/>
  <c r="V11" i="5" s="1"/>
  <c r="W10" i="5" a="1"/>
  <c r="W10" i="5" s="1"/>
  <c r="V10" i="5" a="1"/>
  <c r="V10" i="5" s="1"/>
  <c r="W9" i="5" a="1"/>
  <c r="W9" i="5" s="1"/>
  <c r="V9" i="5" a="1"/>
  <c r="V9" i="5" s="1"/>
  <c r="W8" i="5" a="1"/>
  <c r="W8" i="5" s="1"/>
  <c r="V8" i="5" a="1"/>
  <c r="V8" i="5" s="1"/>
  <c r="W7" i="5" a="1"/>
  <c r="W7" i="5" s="1"/>
  <c r="V7" i="5" a="1"/>
  <c r="V7" i="5" s="1"/>
  <c r="W6" i="5" a="1"/>
  <c r="W6" i="5" s="1"/>
  <c r="V6" i="5" a="1"/>
  <c r="V6" i="5" s="1"/>
  <c r="W5" i="5" a="1"/>
  <c r="W5" i="5" s="1"/>
  <c r="V5" i="5" a="1"/>
  <c r="V5" i="5" s="1"/>
  <c r="W4" i="5" a="1"/>
  <c r="W4" i="5" s="1"/>
  <c r="V4" i="5" a="1"/>
  <c r="V4" i="5" s="1"/>
  <c r="W3" i="5" a="1"/>
  <c r="W3" i="5" s="1"/>
  <c r="V3" i="5" a="1"/>
  <c r="V3" i="5" s="1"/>
  <c r="W2" i="5" a="1"/>
  <c r="W2" i="5" s="1"/>
  <c r="V2" i="5" a="1"/>
  <c r="V2" i="5" s="1"/>
  <c r="T6" i="5"/>
  <c r="S5" i="5"/>
  <c r="S9" i="5"/>
  <c r="S8" i="5"/>
  <c r="S7" i="5"/>
  <c r="R2" i="5"/>
  <c r="Q8" i="5"/>
  <c r="Q7" i="5"/>
  <c r="Q6" i="5"/>
  <c r="Q5" i="5"/>
  <c r="Q4" i="5"/>
  <c r="Q3" i="5"/>
  <c r="Q2" i="5"/>
  <c r="T11" i="5"/>
  <c r="S11" i="5"/>
  <c r="T10" i="5"/>
  <c r="S10" i="5"/>
  <c r="T9" i="5"/>
  <c r="T8" i="5"/>
  <c r="T7" i="5"/>
  <c r="S6" i="5"/>
  <c r="T5" i="5"/>
  <c r="T4" i="5"/>
  <c r="S4" i="5"/>
  <c r="T3" i="5"/>
  <c r="S3" i="5"/>
  <c r="T2" i="5"/>
  <c r="S2" i="5"/>
  <c r="Q11" i="5"/>
  <c r="Q10" i="5"/>
  <c r="Q9" i="5"/>
  <c r="J68" i="5" l="1"/>
  <c r="J419" i="5"/>
  <c r="J418" i="5"/>
  <c r="J417" i="5"/>
  <c r="J416" i="5"/>
  <c r="J415" i="5"/>
  <c r="J414" i="5"/>
  <c r="J413" i="5"/>
  <c r="J412" i="5"/>
  <c r="J411" i="5"/>
  <c r="J410" i="5"/>
  <c r="J409" i="5"/>
  <c r="J408" i="5"/>
  <c r="J407" i="5"/>
  <c r="J406" i="5"/>
  <c r="J405" i="5"/>
  <c r="J404" i="5"/>
  <c r="J403" i="5"/>
  <c r="J402" i="5"/>
  <c r="J401" i="5"/>
  <c r="J400" i="5"/>
  <c r="J399" i="5"/>
  <c r="J398" i="5"/>
  <c r="J397" i="5"/>
  <c r="J396" i="5"/>
  <c r="J395" i="5"/>
  <c r="J394" i="5"/>
  <c r="J393" i="5"/>
  <c r="J392" i="5"/>
  <c r="J391" i="5"/>
  <c r="J390" i="5"/>
  <c r="J389" i="5"/>
  <c r="J388" i="5"/>
  <c r="J387" i="5"/>
  <c r="J386" i="5"/>
  <c r="J385" i="5"/>
  <c r="J384" i="5"/>
  <c r="J383" i="5"/>
  <c r="J382" i="5"/>
  <c r="J381" i="5"/>
  <c r="J380" i="5"/>
  <c r="J379" i="5"/>
  <c r="J378" i="5"/>
  <c r="J377" i="5"/>
  <c r="J376" i="5"/>
  <c r="J375" i="5"/>
  <c r="J374" i="5"/>
  <c r="J373" i="5"/>
  <c r="J372" i="5"/>
  <c r="J371" i="5"/>
  <c r="J370" i="5"/>
  <c r="J369" i="5"/>
  <c r="J368" i="5"/>
  <c r="J367" i="5"/>
  <c r="J366" i="5"/>
  <c r="J365" i="5"/>
  <c r="J364" i="5"/>
  <c r="J363" i="5"/>
  <c r="J362" i="5"/>
  <c r="J361" i="5"/>
  <c r="J360" i="5"/>
  <c r="J359" i="5"/>
  <c r="J358" i="5"/>
  <c r="J357" i="5"/>
  <c r="J356" i="5"/>
  <c r="J355" i="5"/>
  <c r="J354" i="5"/>
  <c r="J353" i="5"/>
  <c r="J352" i="5"/>
  <c r="J351" i="5"/>
  <c r="J350" i="5"/>
  <c r="J349" i="5"/>
  <c r="J348" i="5"/>
  <c r="J347" i="5"/>
  <c r="J346" i="5"/>
  <c r="J345" i="5"/>
  <c r="J344" i="5"/>
  <c r="J343" i="5"/>
  <c r="J342" i="5"/>
  <c r="J341" i="5"/>
  <c r="J340" i="5"/>
  <c r="J339" i="5"/>
  <c r="J338" i="5"/>
  <c r="J337" i="5"/>
  <c r="J336" i="5"/>
  <c r="J335" i="5"/>
  <c r="J334" i="5"/>
  <c r="J333" i="5"/>
  <c r="J332" i="5"/>
  <c r="J331" i="5"/>
  <c r="J330" i="5"/>
  <c r="J329" i="5"/>
  <c r="J328" i="5"/>
  <c r="J327" i="5"/>
  <c r="J326" i="5"/>
  <c r="J325" i="5"/>
  <c r="J324" i="5"/>
  <c r="J323" i="5"/>
  <c r="J322" i="5"/>
  <c r="J321" i="5"/>
  <c r="J320" i="5"/>
  <c r="J319" i="5"/>
  <c r="J318" i="5"/>
  <c r="J317" i="5"/>
  <c r="J316" i="5"/>
  <c r="J315" i="5"/>
  <c r="J314" i="5"/>
  <c r="J313" i="5"/>
  <c r="J312" i="5"/>
  <c r="J311" i="5"/>
  <c r="J310" i="5"/>
  <c r="J309" i="5"/>
  <c r="J308" i="5"/>
  <c r="J307" i="5"/>
  <c r="J306" i="5"/>
  <c r="J305" i="5"/>
  <c r="J304" i="5"/>
  <c r="J303" i="5"/>
  <c r="J302" i="5"/>
  <c r="J301" i="5"/>
  <c r="J300" i="5"/>
  <c r="J299" i="5"/>
  <c r="J298" i="5"/>
  <c r="J297" i="5"/>
  <c r="J296" i="5"/>
  <c r="J295" i="5"/>
  <c r="J294" i="5"/>
  <c r="J293" i="5"/>
  <c r="J292" i="5"/>
  <c r="J291" i="5"/>
  <c r="J290" i="5"/>
  <c r="J289" i="5"/>
  <c r="J288" i="5"/>
  <c r="J287" i="5"/>
  <c r="J286" i="5"/>
  <c r="J285" i="5"/>
  <c r="J284" i="5"/>
  <c r="J283" i="5"/>
  <c r="J282" i="5"/>
  <c r="J281" i="5"/>
  <c r="J280" i="5"/>
  <c r="J279" i="5"/>
  <c r="J278" i="5"/>
  <c r="J277" i="5"/>
  <c r="J276" i="5"/>
  <c r="J275" i="5"/>
  <c r="J274" i="5"/>
  <c r="J273" i="5"/>
  <c r="J272" i="5"/>
  <c r="J271" i="5"/>
  <c r="J270" i="5"/>
  <c r="J269" i="5"/>
  <c r="J268" i="5"/>
  <c r="J267" i="5"/>
  <c r="J266" i="5"/>
  <c r="J221" i="5"/>
  <c r="J220" i="5"/>
  <c r="J219" i="5"/>
  <c r="J218" i="5"/>
  <c r="J217" i="5"/>
  <c r="J216" i="5"/>
  <c r="J215" i="5"/>
  <c r="J214" i="5"/>
  <c r="J213" i="5"/>
  <c r="J212" i="5"/>
  <c r="J211" i="5"/>
  <c r="J210" i="5"/>
  <c r="J209" i="5"/>
  <c r="J208" i="5"/>
  <c r="J207" i="5"/>
  <c r="J206" i="5"/>
  <c r="J205" i="5"/>
  <c r="J204" i="5"/>
  <c r="J203" i="5"/>
  <c r="J202" i="5"/>
  <c r="J201" i="5"/>
  <c r="J200" i="5"/>
  <c r="J265" i="5"/>
  <c r="J264" i="5"/>
  <c r="J263" i="5"/>
  <c r="J262" i="5"/>
  <c r="J261" i="5"/>
  <c r="J260" i="5"/>
  <c r="J259" i="5"/>
  <c r="J258" i="5"/>
  <c r="J257" i="5"/>
  <c r="J256" i="5"/>
  <c r="J255" i="5"/>
  <c r="J254" i="5"/>
  <c r="J253" i="5"/>
  <c r="J252" i="5"/>
  <c r="J251" i="5"/>
  <c r="J250" i="5"/>
  <c r="J249" i="5"/>
  <c r="J248" i="5"/>
  <c r="J247" i="5"/>
  <c r="J246" i="5"/>
  <c r="J245" i="5"/>
  <c r="J244" i="5"/>
  <c r="J199" i="5"/>
  <c r="J198" i="5"/>
  <c r="J197" i="5"/>
  <c r="J196" i="5"/>
  <c r="J195" i="5"/>
  <c r="J194" i="5"/>
  <c r="J193" i="5"/>
  <c r="J192" i="5"/>
  <c r="J191" i="5"/>
  <c r="J190" i="5"/>
  <c r="J189" i="5"/>
  <c r="J188" i="5"/>
  <c r="J187" i="5"/>
  <c r="J186" i="5"/>
  <c r="J185" i="5"/>
  <c r="J184" i="5"/>
  <c r="J183" i="5"/>
  <c r="J182" i="5"/>
  <c r="J181" i="5"/>
  <c r="J180" i="5"/>
  <c r="J179" i="5"/>
  <c r="J178" i="5"/>
  <c r="J243" i="5"/>
  <c r="J242" i="5"/>
  <c r="J241" i="5"/>
  <c r="J240" i="5"/>
  <c r="J239" i="5"/>
  <c r="J238" i="5"/>
  <c r="J237" i="5"/>
  <c r="J236" i="5"/>
  <c r="J235" i="5"/>
  <c r="U5" i="5" s="1"/>
  <c r="J234" i="5"/>
  <c r="J233" i="5"/>
  <c r="J232" i="5"/>
  <c r="J231" i="5"/>
  <c r="J230" i="5"/>
  <c r="J229" i="5"/>
  <c r="J228" i="5"/>
  <c r="J227" i="5"/>
  <c r="U10" i="5" s="1"/>
  <c r="J226" i="5"/>
  <c r="J225" i="5"/>
  <c r="J224" i="5"/>
  <c r="J223" i="5"/>
  <c r="J222" i="5"/>
  <c r="U7" i="5" s="1"/>
  <c r="J177" i="5"/>
  <c r="J176" i="5"/>
  <c r="J175" i="5"/>
  <c r="J174" i="5"/>
  <c r="J173" i="5"/>
  <c r="J172" i="5"/>
  <c r="J171" i="5"/>
  <c r="J170" i="5"/>
  <c r="J169" i="5"/>
  <c r="J168" i="5"/>
  <c r="J167" i="5"/>
  <c r="J166" i="5"/>
  <c r="J165" i="5"/>
  <c r="J164" i="5"/>
  <c r="J163" i="5"/>
  <c r="J162" i="5"/>
  <c r="J161" i="5"/>
  <c r="J160" i="5"/>
  <c r="J159" i="5"/>
  <c r="J158" i="5"/>
  <c r="J157" i="5"/>
  <c r="J156" i="5"/>
  <c r="J155" i="5"/>
  <c r="J154" i="5"/>
  <c r="J153" i="5"/>
  <c r="J152" i="5"/>
  <c r="J151" i="5"/>
  <c r="J150" i="5"/>
  <c r="J149" i="5"/>
  <c r="J148" i="5"/>
  <c r="J147" i="5"/>
  <c r="J146" i="5"/>
  <c r="J145" i="5"/>
  <c r="J144" i="5"/>
  <c r="J143" i="5"/>
  <c r="J142" i="5"/>
  <c r="J141" i="5"/>
  <c r="J140" i="5"/>
  <c r="J139" i="5"/>
  <c r="J138" i="5"/>
  <c r="J137" i="5"/>
  <c r="J136" i="5"/>
  <c r="J135" i="5"/>
  <c r="J134" i="5"/>
  <c r="J67" i="5"/>
  <c r="J66" i="5"/>
  <c r="J65" i="5"/>
  <c r="J64" i="5"/>
  <c r="J63" i="5"/>
  <c r="J62" i="5"/>
  <c r="J61" i="5"/>
  <c r="J60" i="5"/>
  <c r="J59" i="5"/>
  <c r="J58" i="5"/>
  <c r="J57" i="5"/>
  <c r="J56" i="5"/>
  <c r="J55" i="5"/>
  <c r="J54" i="5"/>
  <c r="J53" i="5"/>
  <c r="J52" i="5"/>
  <c r="J51" i="5"/>
  <c r="J50" i="5"/>
  <c r="J49" i="5"/>
  <c r="J48" i="5"/>
  <c r="J47" i="5"/>
  <c r="J46" i="5"/>
  <c r="J133" i="5"/>
  <c r="J132" i="5"/>
  <c r="J131" i="5"/>
  <c r="J130" i="5"/>
  <c r="J129" i="5"/>
  <c r="J128" i="5"/>
  <c r="J127" i="5"/>
  <c r="J126" i="5"/>
  <c r="J125" i="5"/>
  <c r="J124" i="5"/>
  <c r="J123" i="5"/>
  <c r="J122" i="5"/>
  <c r="J121" i="5"/>
  <c r="J120" i="5"/>
  <c r="J119" i="5"/>
  <c r="J118" i="5"/>
  <c r="J117" i="5"/>
  <c r="J116" i="5"/>
  <c r="J115" i="5"/>
  <c r="J114" i="5"/>
  <c r="J113" i="5"/>
  <c r="J112" i="5"/>
  <c r="J45" i="5"/>
  <c r="J44" i="5"/>
  <c r="J43" i="5"/>
  <c r="J42" i="5"/>
  <c r="J41" i="5"/>
  <c r="J40" i="5"/>
  <c r="J39" i="5"/>
  <c r="J38" i="5"/>
  <c r="J37" i="5"/>
  <c r="J36" i="5"/>
  <c r="J35" i="5"/>
  <c r="J34" i="5"/>
  <c r="J33" i="5"/>
  <c r="J32" i="5"/>
  <c r="J31" i="5"/>
  <c r="J30" i="5"/>
  <c r="J29" i="5"/>
  <c r="J28" i="5"/>
  <c r="J27" i="5"/>
  <c r="U9" i="5" s="1"/>
  <c r="J26" i="5"/>
  <c r="U6" i="5" s="1"/>
  <c r="J25" i="5"/>
  <c r="J24" i="5"/>
  <c r="J111" i="5"/>
  <c r="J110" i="5"/>
  <c r="J109" i="5"/>
  <c r="J108" i="5"/>
  <c r="J107" i="5"/>
  <c r="J106" i="5"/>
  <c r="J105" i="5"/>
  <c r="J104" i="5"/>
  <c r="J103" i="5"/>
  <c r="J102" i="5"/>
  <c r="J101" i="5"/>
  <c r="J100" i="5"/>
  <c r="J99" i="5"/>
  <c r="J98" i="5"/>
  <c r="J97" i="5"/>
  <c r="J96" i="5"/>
  <c r="J95" i="5"/>
  <c r="J94" i="5"/>
  <c r="J93" i="5"/>
  <c r="J92" i="5"/>
  <c r="J91" i="5"/>
  <c r="J90" i="5"/>
  <c r="J23" i="5"/>
  <c r="J22" i="5"/>
  <c r="J21" i="5"/>
  <c r="J20" i="5"/>
  <c r="J19" i="5"/>
  <c r="J18" i="5"/>
  <c r="J17" i="5"/>
  <c r="J16" i="5"/>
  <c r="J15" i="5"/>
  <c r="J14" i="5"/>
  <c r="J13" i="5"/>
  <c r="J12" i="5"/>
  <c r="J11" i="5"/>
  <c r="J10" i="5"/>
  <c r="J9" i="5"/>
  <c r="J8" i="5"/>
  <c r="J7" i="5"/>
  <c r="J6" i="5"/>
  <c r="J5" i="5"/>
  <c r="U11" i="5" s="1"/>
  <c r="J4" i="5"/>
  <c r="J3" i="5"/>
  <c r="J2" i="5"/>
  <c r="J89" i="5"/>
  <c r="J88" i="5"/>
  <c r="J87" i="5"/>
  <c r="J86" i="5"/>
  <c r="J85" i="5"/>
  <c r="J84" i="5"/>
  <c r="J83" i="5"/>
  <c r="J82" i="5"/>
  <c r="J81" i="5"/>
  <c r="J80" i="5"/>
  <c r="J79" i="5"/>
  <c r="J78" i="5"/>
  <c r="J77" i="5"/>
  <c r="J76" i="5"/>
  <c r="J75" i="5"/>
  <c r="J74" i="5"/>
  <c r="J73" i="5"/>
  <c r="J72" i="5"/>
  <c r="U4" i="5" s="1"/>
  <c r="J71" i="5"/>
  <c r="J70" i="5"/>
  <c r="J69" i="5"/>
  <c r="U2" i="5" l="1"/>
  <c r="U8" i="5"/>
  <c r="U3" i="5"/>
</calcChain>
</file>

<file path=xl/sharedStrings.xml><?xml version="1.0" encoding="utf-8"?>
<sst xmlns="http://schemas.openxmlformats.org/spreadsheetml/2006/main" count="31618" uniqueCount="5390">
  <si>
    <t>Database:</t>
  </si>
  <si>
    <t>DINWIDDIE</t>
  </si>
  <si>
    <t>RM Rent Roll</t>
  </si>
  <si>
    <t>Page:      1</t>
  </si>
  <si>
    <t>Property:</t>
  </si>
  <si>
    <t>224</t>
  </si>
  <si>
    <t>Dinwiddie Enterprises Inc</t>
  </si>
  <si>
    <t>Date: 8/14/2014</t>
  </si>
  <si>
    <t>The Bradford</t>
  </si>
  <si>
    <t>Time: 11:17 AM</t>
  </si>
  <si>
    <t>Report Period:</t>
  </si>
  <si>
    <t>08/14</t>
  </si>
  <si>
    <t>Unit Lease</t>
  </si>
  <si>
    <t>Security</t>
  </si>
  <si>
    <t>Recurring</t>
  </si>
  <si>
    <t>Beginning</t>
  </si>
  <si>
    <t>Charges</t>
  </si>
  <si>
    <t>Payments</t>
  </si>
  <si>
    <t>Ending</t>
  </si>
  <si>
    <t>Id Id</t>
  </si>
  <si>
    <t>Name</t>
  </si>
  <si>
    <t>Status</t>
  </si>
  <si>
    <t>Balance</t>
  </si>
  <si>
    <t>Charge Code</t>
  </si>
  <si>
    <t>Rents</t>
  </si>
  <si>
    <t>Amount Date</t>
  </si>
  <si>
    <t>Applicants</t>
  </si>
  <si>
    <t>BR00050258</t>
  </si>
  <si>
    <t>Webb, Allison</t>
  </si>
  <si>
    <t>App SEC</t>
  </si>
  <si>
    <t>Last Pymt:</t>
  </si>
  <si>
    <t>BR00054087</t>
  </si>
  <si>
    <t>Moats, Larry</t>
  </si>
  <si>
    <t>BR00065903</t>
  </si>
  <si>
    <t>Gross, Dwight</t>
  </si>
  <si>
    <t>App</t>
  </si>
  <si>
    <t>PPR</t>
  </si>
  <si>
    <t xml:space="preserve">Prepaid Rent             </t>
  </si>
  <si>
    <t>BR00067190</t>
  </si>
  <si>
    <t>Ayala, Elmer</t>
  </si>
  <si>
    <t>APP</t>
  </si>
  <si>
    <t xml:space="preserve">Application Fee          </t>
  </si>
  <si>
    <t>BR00067728</t>
  </si>
  <si>
    <t>Leone, Angela</t>
  </si>
  <si>
    <t>MSC</t>
  </si>
  <si>
    <t xml:space="preserve">Miscellaneous            </t>
  </si>
  <si>
    <t>BR00068731</t>
  </si>
  <si>
    <t>Mendez-Deguerrero, Steffani</t>
  </si>
  <si>
    <t>PPA</t>
  </si>
  <si>
    <t xml:space="preserve">Prior Period Adjustments </t>
  </si>
  <si>
    <t>BR00069110</t>
  </si>
  <si>
    <t>DeMotte, Lester</t>
  </si>
  <si>
    <t>BR00070469</t>
  </si>
  <si>
    <t>Lynch, Christophe</t>
  </si>
  <si>
    <t>BR00070525</t>
  </si>
  <si>
    <t>Fultz, Ron</t>
  </si>
  <si>
    <t>BR00070532</t>
  </si>
  <si>
    <t>Freeman, John</t>
  </si>
  <si>
    <t xml:space="preserve">  -125.00</t>
  </si>
  <si>
    <t>PR 08/12/14</t>
  </si>
  <si>
    <t>BR00070750</t>
  </si>
  <si>
    <t>Bickley, Christian</t>
  </si>
  <si>
    <t>BR00070763</t>
  </si>
  <si>
    <t>Griffin, Stanley</t>
  </si>
  <si>
    <t>BR00070793</t>
  </si>
  <si>
    <t>Centeno, Nancy</t>
  </si>
  <si>
    <t>BR00070821</t>
  </si>
  <si>
    <t>Broady, Jerry</t>
  </si>
  <si>
    <t>BR00070831</t>
  </si>
  <si>
    <t>Palmer, Brittany</t>
  </si>
  <si>
    <t>BR00070839</t>
  </si>
  <si>
    <t>Rameau, Kervin</t>
  </si>
  <si>
    <t>BR00070846</t>
  </si>
  <si>
    <t>Dronenburg, Helen</t>
  </si>
  <si>
    <t>CO1</t>
  </si>
  <si>
    <t xml:space="preserve">Concession-1 month       </t>
  </si>
  <si>
    <t xml:space="preserve">15.00  </t>
  </si>
  <si>
    <t xml:space="preserve">07/31/14 </t>
  </si>
  <si>
    <t xml:space="preserve">-15.00  </t>
  </si>
  <si>
    <t xml:space="preserve">08/01/14 </t>
  </si>
  <si>
    <t>RNT</t>
  </si>
  <si>
    <t xml:space="preserve">Tenant Rent              </t>
  </si>
  <si>
    <t xml:space="preserve">-779.00  </t>
  </si>
  <si>
    <t xml:space="preserve">779.00  </t>
  </si>
  <si>
    <t>BR00070961</t>
  </si>
  <si>
    <t>Digioia, Tara</t>
  </si>
  <si>
    <t xml:space="preserve">25.00  </t>
  </si>
  <si>
    <t>08/08/14 25.00</t>
  </si>
  <si>
    <t>CR 08/09/14</t>
  </si>
  <si>
    <t>Page:      2</t>
  </si>
  <si>
    <t>8/13/2014</t>
  </si>
  <si>
    <t xml:space="preserve">  -25.00</t>
  </si>
  <si>
    <t>PR 08/13/14</t>
  </si>
  <si>
    <t xml:space="preserve">  100.00</t>
  </si>
  <si>
    <t xml:space="preserve">  -100.00</t>
  </si>
  <si>
    <t>Building:  015 - 15 MANOR DRIVE</t>
  </si>
  <si>
    <t>00A1 19</t>
  </si>
  <si>
    <t>Russ, Harold</t>
  </si>
  <si>
    <t>Cur</t>
  </si>
  <si>
    <t xml:space="preserve">PPR Prepaid Rent            </t>
  </si>
  <si>
    <t>-844.00 PR 08/01/14</t>
  </si>
  <si>
    <t>Occupy:</t>
  </si>
  <si>
    <t>Term: 12</t>
  </si>
  <si>
    <t xml:space="preserve">RNT Tenant Rent             </t>
  </si>
  <si>
    <t xml:space="preserve">844.00  </t>
  </si>
  <si>
    <t>08/01/14</t>
  </si>
  <si>
    <t>844.00 CR 08/01/14</t>
  </si>
  <si>
    <t>8/1/2014</t>
  </si>
  <si>
    <t>Expires:</t>
  </si>
  <si>
    <t>Resident Totals</t>
  </si>
  <si>
    <t>00A2 19</t>
  </si>
  <si>
    <t>Lopez, Blanca</t>
  </si>
  <si>
    <t>Cur SEC</t>
  </si>
  <si>
    <t xml:space="preserve">CO1 Concession-1 month      </t>
  </si>
  <si>
    <t xml:space="preserve">-50.00  </t>
  </si>
  <si>
    <t>Aquino, Henry</t>
  </si>
  <si>
    <t xml:space="preserve">Co </t>
  </si>
  <si>
    <t xml:space="preserve">50.00  </t>
  </si>
  <si>
    <t>-2.55 PR 08/01/14</t>
  </si>
  <si>
    <t>8/6/2014</t>
  </si>
  <si>
    <t>3.55 CR 08/06/14</t>
  </si>
  <si>
    <t xml:space="preserve">879.00  </t>
  </si>
  <si>
    <t>2.55 CR 08/01/14</t>
  </si>
  <si>
    <t>826.45 CR 08/06/14</t>
  </si>
  <si>
    <t>00A3 12</t>
  </si>
  <si>
    <t>Grace, Dorthy</t>
  </si>
  <si>
    <t xml:space="preserve">734.00  </t>
  </si>
  <si>
    <t>734.00 CR 08/01/14</t>
  </si>
  <si>
    <t>0101 6</t>
  </si>
  <si>
    <t>Bragg, Mike</t>
  </si>
  <si>
    <t>Bragg, Tia</t>
  </si>
  <si>
    <t xml:space="preserve">PET Pet Charges             </t>
  </si>
  <si>
    <t xml:space="preserve">20.00  </t>
  </si>
  <si>
    <t>20.00 CR 08/01/14</t>
  </si>
  <si>
    <t>829.00 CR 08/01/14</t>
  </si>
  <si>
    <t>0102 12</t>
  </si>
  <si>
    <t>Clipp, Tyler</t>
  </si>
  <si>
    <t xml:space="preserve">-30.00  </t>
  </si>
  <si>
    <t>Hott, Kayla</t>
  </si>
  <si>
    <t xml:space="preserve">30.00  </t>
  </si>
  <si>
    <t>Belsford, Leanne</t>
  </si>
  <si>
    <t xml:space="preserve">954.00  </t>
  </si>
  <si>
    <t>175.95 CR 08/01/14</t>
  </si>
  <si>
    <t>Conklin, Jennifer</t>
  </si>
  <si>
    <t>83.00 CR 08/01/14</t>
  </si>
  <si>
    <t>8/7/2014</t>
  </si>
  <si>
    <t>7.05 CR 08/01/14</t>
  </si>
  <si>
    <t>595.45 CR 08/01/14</t>
  </si>
  <si>
    <t>62.55 CR 08/07/14</t>
  </si>
  <si>
    <t>0103 20</t>
  </si>
  <si>
    <t>Holt, Bianca</t>
  </si>
  <si>
    <t>0104 13</t>
  </si>
  <si>
    <t>King, Betty</t>
  </si>
  <si>
    <t xml:space="preserve">814.00  </t>
  </si>
  <si>
    <t>814.00 CR 08/01/14</t>
  </si>
  <si>
    <t>0201 17</t>
  </si>
  <si>
    <t>Namm, Jay</t>
  </si>
  <si>
    <t xml:space="preserve">859.00  </t>
  </si>
  <si>
    <t>859.00 CR 08/01/14</t>
  </si>
  <si>
    <t>Term: MTM</t>
  </si>
  <si>
    <t>Notice:</t>
  </si>
  <si>
    <t>Vacate:</t>
  </si>
  <si>
    <t>Why: @@</t>
  </si>
  <si>
    <t>Page:      3</t>
  </si>
  <si>
    <t>0201 18</t>
  </si>
  <si>
    <t>Feliciano, Jonathan</t>
  </si>
  <si>
    <t>New</t>
  </si>
  <si>
    <t xml:space="preserve">APP Application Fee         </t>
  </si>
  <si>
    <t>0202 20</t>
  </si>
  <si>
    <t>Hernandez, Javier</t>
  </si>
  <si>
    <t xml:space="preserve">-39.00  </t>
  </si>
  <si>
    <t>Hernandez, Lidia</t>
  </si>
  <si>
    <t xml:space="preserve">39.00  </t>
  </si>
  <si>
    <t xml:space="preserve">944.00  </t>
  </si>
  <si>
    <t>500.00 CR 08/01/14</t>
  </si>
  <si>
    <t>405.00 CR 08/01/14</t>
  </si>
  <si>
    <t>0203 12</t>
  </si>
  <si>
    <t>Wrenn, Betty</t>
  </si>
  <si>
    <t xml:space="preserve">MSC Miscellaneous           </t>
  </si>
  <si>
    <t>Hilfiker, Marja</t>
  </si>
  <si>
    <t>0204 20</t>
  </si>
  <si>
    <t>Roy, Samnath</t>
  </si>
  <si>
    <t xml:space="preserve">-60.00  </t>
  </si>
  <si>
    <t>Term: 3</t>
  </si>
  <si>
    <t xml:space="preserve">60.00  </t>
  </si>
  <si>
    <t>8/9/2014</t>
  </si>
  <si>
    <t xml:space="preserve">LTF Late Fee                </t>
  </si>
  <si>
    <t xml:space="preserve">33.20  </t>
  </si>
  <si>
    <t>08/06/14</t>
  </si>
  <si>
    <t xml:space="preserve">-33.20  </t>
  </si>
  <si>
    <t>-100.00 PR 08/01/14</t>
  </si>
  <si>
    <t>824.00 V</t>
  </si>
  <si>
    <t>100.00 CR 08/01/14</t>
  </si>
  <si>
    <t>664.00 CR 08/09/14</t>
  </si>
  <si>
    <t xml:space="preserve">STU Short Term-Unfurnished  </t>
  </si>
  <si>
    <t>08/07/14</t>
  </si>
  <si>
    <t>50.00 CR 08/09/14</t>
  </si>
  <si>
    <t>Building Totals</t>
  </si>
  <si>
    <t>Adjustments</t>
  </si>
  <si>
    <t>Cash</t>
  </si>
  <si>
    <t>NSF/ Security</t>
  </si>
  <si>
    <t>PR/RF Applied</t>
  </si>
  <si>
    <t xml:space="preserve">  RNT Tenant Rent             </t>
  </si>
  <si>
    <t>0.00 0.00</t>
  </si>
  <si>
    <t>100.00%</t>
  </si>
  <si>
    <t>Total Potential</t>
  </si>
  <si>
    <t>M Total Lost Rent</t>
  </si>
  <si>
    <t>0.00%</t>
  </si>
  <si>
    <t xml:space="preserve">  PPR Prepaid Rent            </t>
  </si>
  <si>
    <t>-1,046.55 0.00</t>
  </si>
  <si>
    <t xml:space="preserve">  PET Pet Charges             </t>
  </si>
  <si>
    <t xml:space="preserve">  LTF Late Fee                </t>
  </si>
  <si>
    <t xml:space="preserve">  MSC Miscellaneous           </t>
  </si>
  <si>
    <t xml:space="preserve">  PPA Prior Period Adjustments</t>
  </si>
  <si>
    <t>-125.00 0.00</t>
  </si>
  <si>
    <t xml:space="preserve">  STU Short Term-Unfurnished  </t>
  </si>
  <si>
    <t xml:space="preserve">  APP Application Fee         </t>
  </si>
  <si>
    <t>-25.00 0.00</t>
  </si>
  <si>
    <t xml:space="preserve">A CO1 Concession-1 month      </t>
  </si>
  <si>
    <t>Total  Non Potential</t>
  </si>
  <si>
    <t>-1,196.55 0.00</t>
  </si>
  <si>
    <t>Totals</t>
  </si>
  <si>
    <t xml:space="preserve">SEC Security Deposit        </t>
  </si>
  <si>
    <t>Security Totals</t>
  </si>
  <si>
    <t>Description</t>
  </si>
  <si>
    <t>Units/Max.Leases Percent Description</t>
  </si>
  <si>
    <t>Units Percent</t>
  </si>
  <si>
    <t>Occupied</t>
  </si>
  <si>
    <t>11 100.00% Leases Pending</t>
  </si>
  <si>
    <t>9.09% Units Leased</t>
  </si>
  <si>
    <t>90.91%</t>
  </si>
  <si>
    <t>Rent</t>
  </si>
  <si>
    <t>Special Use</t>
  </si>
  <si>
    <t>0 0.00% Total Occ &amp; Pend</t>
  </si>
  <si>
    <t>109.09% Month To Month</t>
  </si>
  <si>
    <t>9.09%</t>
  </si>
  <si>
    <t>New Construction</t>
  </si>
  <si>
    <t>0 0.00%</t>
  </si>
  <si>
    <t>Units Not Leased</t>
  </si>
  <si>
    <t>Rent-NSF/PR</t>
  </si>
  <si>
    <t>Vacant</t>
  </si>
  <si>
    <t>0 0.00% C/M Move Outs</t>
  </si>
  <si>
    <t>0.00% C/M Leases Expiring</t>
  </si>
  <si>
    <t>Security-NSF/PR</t>
  </si>
  <si>
    <t>Total Units</t>
  </si>
  <si>
    <t>11 11 100.00% Future Move Outs</t>
  </si>
  <si>
    <t>Building:  017 - 17 MANOR DRIVE</t>
  </si>
  <si>
    <t>Page:      4</t>
  </si>
  <si>
    <t>00A1 16</t>
  </si>
  <si>
    <t>McDonnell, John</t>
  </si>
  <si>
    <t>-15.00 PR 08/01/14</t>
  </si>
  <si>
    <t>15.00 CR 08/01/14</t>
  </si>
  <si>
    <t xml:space="preserve">824.00  </t>
  </si>
  <si>
    <t>809.00 CR 08/01/14</t>
  </si>
  <si>
    <t>00A2 14</t>
  </si>
  <si>
    <t>Smith, Justine</t>
  </si>
  <si>
    <t>00A3 13</t>
  </si>
  <si>
    <t>Viri, Vincent</t>
  </si>
  <si>
    <t xml:space="preserve">-35.00  </t>
  </si>
  <si>
    <t xml:space="preserve">35.00  </t>
  </si>
  <si>
    <t>-10.10 PR 08/01/14</t>
  </si>
  <si>
    <t>20.10 CR 08/01/14</t>
  </si>
  <si>
    <t xml:space="preserve">889.00  </t>
  </si>
  <si>
    <t>10.10 CR 08/01/14</t>
  </si>
  <si>
    <t>843.90 CR 08/01/14</t>
  </si>
  <si>
    <t>0101 1</t>
  </si>
  <si>
    <t>Zambrano, Edgar</t>
  </si>
  <si>
    <t xml:space="preserve">839.00  </t>
  </si>
  <si>
    <t>839.00 CR 08/01/14</t>
  </si>
  <si>
    <t>0102 8</t>
  </si>
  <si>
    <t>Herrell, Jessica</t>
  </si>
  <si>
    <t xml:space="preserve">900.00  </t>
  </si>
  <si>
    <t>900.00 CR 08/01/14</t>
  </si>
  <si>
    <t>0103 23</t>
  </si>
  <si>
    <t>Freitag, Joseph</t>
  </si>
  <si>
    <t>Freitag, Sarah</t>
  </si>
  <si>
    <t>1.00 CR 08/01/14</t>
  </si>
  <si>
    <t>340.00 CR 08/01/14</t>
  </si>
  <si>
    <t>499.00 CR 08/01/14</t>
  </si>
  <si>
    <t>0104 8</t>
  </si>
  <si>
    <t>Numba, Patricia</t>
  </si>
  <si>
    <t>-17.00 PR 08/01/14</t>
  </si>
  <si>
    <t>13.00 CR 08/06/14</t>
  </si>
  <si>
    <t xml:space="preserve">834.00  </t>
  </si>
  <si>
    <t>17.00 CR 08/01/14</t>
  </si>
  <si>
    <t>817.00 CR 08/06/14</t>
  </si>
  <si>
    <t>0201 10</t>
  </si>
  <si>
    <t>Wheaton Services, Manish</t>
  </si>
  <si>
    <t>-1.00 PR 08/01/14</t>
  </si>
  <si>
    <t>2.00 CR 08/01/14</t>
  </si>
  <si>
    <t>348.00 CR 08/01/14</t>
  </si>
  <si>
    <t>Page:      5</t>
  </si>
  <si>
    <t>0202 12</t>
  </si>
  <si>
    <t>Lingle, Lisa</t>
  </si>
  <si>
    <t>Term: 6</t>
  </si>
  <si>
    <t>474.50 CR 08/01/14</t>
  </si>
  <si>
    <t>-474.50 PR 08/01/14</t>
  </si>
  <si>
    <t>954.00 V</t>
  </si>
  <si>
    <t>75.00 CR 08/01/14</t>
  </si>
  <si>
    <t>374.50 CR 08/09/14</t>
  </si>
  <si>
    <t>25.00 CR 08/01/14</t>
  </si>
  <si>
    <t>0203 17</t>
  </si>
  <si>
    <t>Norris, Katie</t>
  </si>
  <si>
    <t>838.00 CR 08/01/14</t>
  </si>
  <si>
    <t>0204 19</t>
  </si>
  <si>
    <t>Barman, Aradip</t>
  </si>
  <si>
    <t>834.00 CR 08/01/14</t>
  </si>
  <si>
    <t>-618.60 0.00</t>
  </si>
  <si>
    <t>0.00% Units Leased</t>
  </si>
  <si>
    <t>81.82%</t>
  </si>
  <si>
    <t>100.00% Month To Month</t>
  </si>
  <si>
    <t>18.18%</t>
  </si>
  <si>
    <t>Building:  020 - 20 MANOR DRIVE</t>
  </si>
  <si>
    <t>00A1 21</t>
  </si>
  <si>
    <t>Nave, James</t>
  </si>
  <si>
    <t>Old</t>
  </si>
  <si>
    <t xml:space="preserve">CRT Court Fees              </t>
  </si>
  <si>
    <t xml:space="preserve">40.00  </t>
  </si>
  <si>
    <t xml:space="preserve">DAM Damages                 </t>
  </si>
  <si>
    <t xml:space="preserve">587.00  </t>
  </si>
  <si>
    <t xml:space="preserve">85.00  </t>
  </si>
  <si>
    <t xml:space="preserve">55.00  </t>
  </si>
  <si>
    <t xml:space="preserve">44.00  </t>
  </si>
  <si>
    <t>Page:      6</t>
  </si>
  <si>
    <t xml:space="preserve">-16.00  </t>
  </si>
  <si>
    <t xml:space="preserve">754.00  </t>
  </si>
  <si>
    <t>-603.20 V</t>
  </si>
  <si>
    <t>6/2/2014</t>
  </si>
  <si>
    <t>Why: DC</t>
  </si>
  <si>
    <t>00A1 22</t>
  </si>
  <si>
    <t>Green, Garrett</t>
  </si>
  <si>
    <t>762.42 CR 08/13/14</t>
  </si>
  <si>
    <t>00A1</t>
  </si>
  <si>
    <t>Vacancy Adjustment</t>
  </si>
  <si>
    <t xml:space="preserve">V Vacancy-Apartments      </t>
  </si>
  <si>
    <t>00A2 32</t>
  </si>
  <si>
    <t>Collins, Denver</t>
  </si>
  <si>
    <t xml:space="preserve">FRN Furniture               </t>
  </si>
  <si>
    <t xml:space="preserve">250.00  </t>
  </si>
  <si>
    <t>250.00 CR 08/01/14</t>
  </si>
  <si>
    <t>Phan, Thanh</t>
  </si>
  <si>
    <t>-338.64 PR 08/01/14</t>
  </si>
  <si>
    <t xml:space="preserve">728.00  </t>
  </si>
  <si>
    <t>135.28 CR 08/01/14</t>
  </si>
  <si>
    <t xml:space="preserve">STF Short Term-Furnished    </t>
  </si>
  <si>
    <t xml:space="preserve">152.00  </t>
  </si>
  <si>
    <t>88.64 CR 08/01/14</t>
  </si>
  <si>
    <t>63.36 CR 08/01/14</t>
  </si>
  <si>
    <t xml:space="preserve">UTR Utility Rental          </t>
  </si>
  <si>
    <t xml:space="preserve">140.00  </t>
  </si>
  <si>
    <t>140.00 CR 08/01/14</t>
  </si>
  <si>
    <t>Why: JT</t>
  </si>
  <si>
    <t>00A2 33</t>
  </si>
  <si>
    <t>Volvo Trucks, Troy</t>
  </si>
  <si>
    <t>00A4 38</t>
  </si>
  <si>
    <t>Tomsic, Lauren</t>
  </si>
  <si>
    <t>Old SEC</t>
  </si>
  <si>
    <t>Spiegel, Michael</t>
  </si>
  <si>
    <t xml:space="preserve">-200.00  </t>
  </si>
  <si>
    <t>Term: 1</t>
  </si>
  <si>
    <t xml:space="preserve">145.60  </t>
  </si>
  <si>
    <t xml:space="preserve">26.42  </t>
  </si>
  <si>
    <t xml:space="preserve">27.98  </t>
  </si>
  <si>
    <t xml:space="preserve">-0.02  </t>
  </si>
  <si>
    <t>Why: MO</t>
  </si>
  <si>
    <t xml:space="preserve">0.02  </t>
  </si>
  <si>
    <t>-582.40 V</t>
  </si>
  <si>
    <t>-145.60 C</t>
  </si>
  <si>
    <t>3.98 CR 08/01/14</t>
  </si>
  <si>
    <t xml:space="preserve">-121.60  </t>
  </si>
  <si>
    <t xml:space="preserve">-26.42  </t>
  </si>
  <si>
    <t xml:space="preserve">-112.00  </t>
  </si>
  <si>
    <t xml:space="preserve">-27.98  </t>
  </si>
  <si>
    <t>00A4 39</t>
  </si>
  <si>
    <t>Lang, Timothy</t>
  </si>
  <si>
    <t>Lang, Katherine</t>
  </si>
  <si>
    <t>6/30/2014</t>
  </si>
  <si>
    <t>00A4</t>
  </si>
  <si>
    <t>Page:      7</t>
  </si>
  <si>
    <t>0101 11</t>
  </si>
  <si>
    <t>Patel, Nayankumar</t>
  </si>
  <si>
    <t>0102 6</t>
  </si>
  <si>
    <t>Brown, Donald</t>
  </si>
  <si>
    <t>22.00 CR 08/13/14</t>
  </si>
  <si>
    <t>Bowie, Tamara</t>
  </si>
  <si>
    <t xml:space="preserve">22.00  </t>
  </si>
  <si>
    <t>08/13/14</t>
  </si>
  <si>
    <t>40.00 CR 08/13/14</t>
  </si>
  <si>
    <t xml:space="preserve">39.70  </t>
  </si>
  <si>
    <t>08/12/14</t>
  </si>
  <si>
    <t>19.70 CR 08/13/14</t>
  </si>
  <si>
    <t>39.70 CR 08/13/14</t>
  </si>
  <si>
    <t xml:space="preserve">794.00  </t>
  </si>
  <si>
    <t>394.00 CR 08/13/14</t>
  </si>
  <si>
    <t>256.60 CR 08/13/14</t>
  </si>
  <si>
    <t>0103 9</t>
  </si>
  <si>
    <t>Bhattacharya, Arpan</t>
  </si>
  <si>
    <t xml:space="preserve">REF Referral Fees           </t>
  </si>
  <si>
    <t xml:space="preserve">115.00  </t>
  </si>
  <si>
    <t xml:space="preserve">774.00  </t>
  </si>
  <si>
    <t>624.00 CR 08/01/14</t>
  </si>
  <si>
    <t xml:space="preserve">-115.00  </t>
  </si>
  <si>
    <t>0104 22</t>
  </si>
  <si>
    <t>Schneider, Marilyn</t>
  </si>
  <si>
    <t>372.58 CR 08/01/14</t>
  </si>
  <si>
    <t>728.00 CR 08/01/14</t>
  </si>
  <si>
    <t>0104 23</t>
  </si>
  <si>
    <t>Yu, Bahua</t>
  </si>
  <si>
    <t>25.00 CR 08/12/14</t>
  </si>
  <si>
    <t>100.00 CR 08/12/14</t>
  </si>
  <si>
    <t>8/12/2014</t>
  </si>
  <si>
    <t>0201 21</t>
  </si>
  <si>
    <t>Mehta, Bhavesh</t>
  </si>
  <si>
    <t>Mehta, Shyamli</t>
  </si>
  <si>
    <t xml:space="preserve">42.20  </t>
  </si>
  <si>
    <t xml:space="preserve">-42.20  </t>
  </si>
  <si>
    <t>844.00 CR 08/09/14</t>
  </si>
  <si>
    <t>0202 42</t>
  </si>
  <si>
    <t>Pagenkopf, Christophe</t>
  </si>
  <si>
    <t>Myer, Connor</t>
  </si>
  <si>
    <t>93.00 CR 08/01/14</t>
  </si>
  <si>
    <t>67.50 CR 08/01/14</t>
  </si>
  <si>
    <t>84.50 CR 08/01/14</t>
  </si>
  <si>
    <t>0202 43</t>
  </si>
  <si>
    <t>Cuas, Astrid</t>
  </si>
  <si>
    <t xml:space="preserve">70.00  </t>
  </si>
  <si>
    <t>100.00 CR 08/09/14</t>
  </si>
  <si>
    <t>-100.00 PR 08/13/14</t>
  </si>
  <si>
    <t>Page:      8</t>
  </si>
  <si>
    <t>0203 2</t>
  </si>
  <si>
    <t>Trundle, Ellen</t>
  </si>
  <si>
    <t>794.00 CR 08/01/14</t>
  </si>
  <si>
    <t>Berryman, Connie</t>
  </si>
  <si>
    <t>0204 13</t>
  </si>
  <si>
    <t>Wade, Paul</t>
  </si>
  <si>
    <t xml:space="preserve">39.45  </t>
  </si>
  <si>
    <t>39.45 CR 08/09/14</t>
  </si>
  <si>
    <t xml:space="preserve">789.00  </t>
  </si>
  <si>
    <t>710.10 CR 08/09/14</t>
  </si>
  <si>
    <t>86.17%</t>
  </si>
  <si>
    <t xml:space="preserve">M V Vacancy-Apartments      </t>
  </si>
  <si>
    <t>13.83%</t>
  </si>
  <si>
    <t>-438.64 0.00</t>
  </si>
  <si>
    <t xml:space="preserve">  CRT Court Fees              </t>
  </si>
  <si>
    <t xml:space="preserve">  DAM Damages                 </t>
  </si>
  <si>
    <t xml:space="preserve">  FRN Furniture               </t>
  </si>
  <si>
    <t xml:space="preserve">  STF Short Term-Furnished    </t>
  </si>
  <si>
    <t xml:space="preserve">  UTR Utility Rental          </t>
  </si>
  <si>
    <t xml:space="preserve">A REF Referral Fees           </t>
  </si>
  <si>
    <t>-500.00 0.00</t>
  </si>
  <si>
    <t>9 81.82% Leases Pending</t>
  </si>
  <si>
    <t>45.45% Units Leased</t>
  </si>
  <si>
    <t>36.36%</t>
  </si>
  <si>
    <t>127.27% Month To Month</t>
  </si>
  <si>
    <t>63.64%</t>
  </si>
  <si>
    <t>2 18.18% C/M Move Outs</t>
  </si>
  <si>
    <t>45.45% C/M Leases Expiring</t>
  </si>
  <si>
    <t>45.45%</t>
  </si>
  <si>
    <t>Building:  022 - 22 MANOR DRIVE</t>
  </si>
  <si>
    <t>00A1 43</t>
  </si>
  <si>
    <t>Sirokman, Jean</t>
  </si>
  <si>
    <t xml:space="preserve">-10.00  </t>
  </si>
  <si>
    <t xml:space="preserve">10.00  </t>
  </si>
  <si>
    <t>769.00 CR 08/01/14</t>
  </si>
  <si>
    <t>Page:      9</t>
  </si>
  <si>
    <t>Neidig, Donald</t>
  </si>
  <si>
    <t>Narron, Sam</t>
  </si>
  <si>
    <t>-635.00 PR 08/01/14</t>
  </si>
  <si>
    <t>635.00 CR 08/01/14</t>
  </si>
  <si>
    <t>152.00 CR 08/01/14</t>
  </si>
  <si>
    <t>00A4 32</t>
  </si>
  <si>
    <t>Mesineni, Rao</t>
  </si>
  <si>
    <t>7/1/2014</t>
  </si>
  <si>
    <t>00A4 33</t>
  </si>
  <si>
    <t>Mechanical, Lee</t>
  </si>
  <si>
    <t xml:space="preserve">200.00  </t>
  </si>
  <si>
    <t>08/08/14</t>
  </si>
  <si>
    <t>200.00 CR 02/26/14</t>
  </si>
  <si>
    <t>-1,016.00 PR 02/26/14</t>
  </si>
  <si>
    <t>2/26/2014</t>
  </si>
  <si>
    <t>582.40 V</t>
  </si>
  <si>
    <t>582.40 CR 02/26/14</t>
  </si>
  <si>
    <t xml:space="preserve">121.60  </t>
  </si>
  <si>
    <t>121.60 CR 02/26/14</t>
  </si>
  <si>
    <t xml:space="preserve">112.00  </t>
  </si>
  <si>
    <t>112.00 CR 02/26/14</t>
  </si>
  <si>
    <t>0101 35</t>
  </si>
  <si>
    <t>Haidara, Seydi</t>
  </si>
  <si>
    <t>Term: m</t>
  </si>
  <si>
    <t>643.24 CR 08/01/14</t>
  </si>
  <si>
    <t>0102 27</t>
  </si>
  <si>
    <t>Schuster, Kayla</t>
  </si>
  <si>
    <t>-768.80 PR 08/01/14</t>
  </si>
  <si>
    <t xml:space="preserve">769.00  </t>
  </si>
  <si>
    <t>768.80 CR 08/01/14</t>
  </si>
  <si>
    <t>0103 13</t>
  </si>
  <si>
    <t>Lawrence, Kathy</t>
  </si>
  <si>
    <t xml:space="preserve">3.50  </t>
  </si>
  <si>
    <t xml:space="preserve">-3.50  </t>
  </si>
  <si>
    <t>35.00 CR 08/01/14</t>
  </si>
  <si>
    <t>664.00 CR 08/01/14</t>
  </si>
  <si>
    <t>0104 11</t>
  </si>
  <si>
    <t>Patel, Narendra</t>
  </si>
  <si>
    <t>824.00 CR 08/01/14</t>
  </si>
  <si>
    <t>0201 32</t>
  </si>
  <si>
    <t>Verslues, Jordan</t>
  </si>
  <si>
    <t>92.95 CR 08/01/14</t>
  </si>
  <si>
    <t>Page:     10</t>
  </si>
  <si>
    <t>0202 10</t>
  </si>
  <si>
    <t>Poole, Valerie</t>
  </si>
  <si>
    <t xml:space="preserve">-36.00  </t>
  </si>
  <si>
    <t xml:space="preserve">36.00  </t>
  </si>
  <si>
    <t>08/09/14</t>
  </si>
  <si>
    <t>643.20 V</t>
  </si>
  <si>
    <t>507.20 CR 08/09/14</t>
  </si>
  <si>
    <t>0202</t>
  </si>
  <si>
    <t>0203 34</t>
  </si>
  <si>
    <t>Material Handling, Christy</t>
  </si>
  <si>
    <t xml:space="preserve">CON Rent Concession-Monthly </t>
  </si>
  <si>
    <t xml:space="preserve">-100.00  </t>
  </si>
  <si>
    <t xml:space="preserve">100.00  </t>
  </si>
  <si>
    <t>0204 11</t>
  </si>
  <si>
    <t>Cheek, Tisha</t>
  </si>
  <si>
    <t>400.00 CR 08/06/14</t>
  </si>
  <si>
    <t>439.00 CR 08/06/14</t>
  </si>
  <si>
    <t>95.27%</t>
  </si>
  <si>
    <t>4.73%</t>
  </si>
  <si>
    <t>-3,069.80 0.00</t>
  </si>
  <si>
    <t xml:space="preserve">A CON Rent Concession-Monthly </t>
  </si>
  <si>
    <t>54.55%</t>
  </si>
  <si>
    <t>18.18% C/M Leases Expiring</t>
  </si>
  <si>
    <t>Building:  025 - 25 MANOR DRIVE</t>
  </si>
  <si>
    <t>Page:     11</t>
  </si>
  <si>
    <t>00A1 20</t>
  </si>
  <si>
    <t>Calderon, Sterling</t>
  </si>
  <si>
    <t xml:space="preserve">854.00  </t>
  </si>
  <si>
    <t>854.00 CR 08/01/14</t>
  </si>
  <si>
    <t>00A2 5</t>
  </si>
  <si>
    <t>Gibson, Kim</t>
  </si>
  <si>
    <t xml:space="preserve">804.00  </t>
  </si>
  <si>
    <t>768.00 CR 08/01/14</t>
  </si>
  <si>
    <t>Hackey, Anthony</t>
  </si>
  <si>
    <t>36.00 CR 08/01/14</t>
  </si>
  <si>
    <t>00A3 18</t>
  </si>
  <si>
    <t>Gross, Maximilian</t>
  </si>
  <si>
    <t>0101 12</t>
  </si>
  <si>
    <t>DeLarosa, Adrian</t>
  </si>
  <si>
    <t xml:space="preserve">17.00  </t>
  </si>
  <si>
    <t xml:space="preserve">43.45  </t>
  </si>
  <si>
    <t>0102 9</t>
  </si>
  <si>
    <t>Malaga, Ernesto</t>
  </si>
  <si>
    <t xml:space="preserve">935.00  </t>
  </si>
  <si>
    <t>935.00 CR 08/06/14</t>
  </si>
  <si>
    <t>Ambros, Omar</t>
  </si>
  <si>
    <t>0103 7</t>
  </si>
  <si>
    <t>Seiferd, Angela</t>
  </si>
  <si>
    <t>40.00 CR 08/01/14</t>
  </si>
  <si>
    <t>-21.00 PR 08/01/14</t>
  </si>
  <si>
    <t>21.00 CR 08/01/14</t>
  </si>
  <si>
    <t>16.00 CR 08/01/14</t>
  </si>
  <si>
    <t>818.00 CR 08/01/14</t>
  </si>
  <si>
    <t xml:space="preserve">5.00  </t>
  </si>
  <si>
    <t>5.00 CR 08/01/14</t>
  </si>
  <si>
    <t>0104 1</t>
  </si>
  <si>
    <t>Gardner, Shirley</t>
  </si>
  <si>
    <t>0201 14</t>
  </si>
  <si>
    <t>Rutherford, Tracy</t>
  </si>
  <si>
    <t>7/22/2014</t>
  </si>
  <si>
    <t>0201</t>
  </si>
  <si>
    <t>Westhusin, Leo</t>
  </si>
  <si>
    <t>07/30/14</t>
  </si>
  <si>
    <t>Page:     12</t>
  </si>
  <si>
    <t>0203 8</t>
  </si>
  <si>
    <t>Gump Jr., Terry</t>
  </si>
  <si>
    <t>-734.00 PR 08/01/14</t>
  </si>
  <si>
    <t>Pena, Anabel</t>
  </si>
  <si>
    <t>79.89%</t>
  </si>
  <si>
    <t>20.11%</t>
  </si>
  <si>
    <t>-755.00 0.00</t>
  </si>
  <si>
    <t>18.18% Units Leased</t>
  </si>
  <si>
    <t>27.27%</t>
  </si>
  <si>
    <t>Building:  027 - 27 MANOR DRIVE</t>
  </si>
  <si>
    <t>00A1 12</t>
  </si>
  <si>
    <t>York, Gordon</t>
  </si>
  <si>
    <t>454.00 CR 08/06/14</t>
  </si>
  <si>
    <t>Pipkin, Edward</t>
  </si>
  <si>
    <t>390.00 CR 08/07/14</t>
  </si>
  <si>
    <t>00A2 20</t>
  </si>
  <si>
    <t>Stanton, Edward</t>
  </si>
  <si>
    <t>00A3 5</t>
  </si>
  <si>
    <t>Flack, Retha</t>
  </si>
  <si>
    <t>44.45 CR 08/01/14</t>
  </si>
  <si>
    <t>844.55 CR 08/01/14</t>
  </si>
  <si>
    <t>Page:     13</t>
  </si>
  <si>
    <t>0101 15</t>
  </si>
  <si>
    <t>Wilbon, Richard</t>
  </si>
  <si>
    <t xml:space="preserve">-25.00  </t>
  </si>
  <si>
    <t>25.00 CR 08/09/14</t>
  </si>
  <si>
    <t>8/11/2014</t>
  </si>
  <si>
    <t>889.00 V</t>
  </si>
  <si>
    <t>548.00 CR 08/09/14</t>
  </si>
  <si>
    <t>181.00 CR 08/09/14</t>
  </si>
  <si>
    <t>125.00 CR 08/11/14</t>
  </si>
  <si>
    <t>Jackson, Larry</t>
  </si>
  <si>
    <t>Jackson, Kiana</t>
  </si>
  <si>
    <t>5/27/2014</t>
  </si>
  <si>
    <t>Why: TE</t>
  </si>
  <si>
    <t>0102 13</t>
  </si>
  <si>
    <t>Patterson, Tyrone</t>
  </si>
  <si>
    <t>02/26/14</t>
  </si>
  <si>
    <t xml:space="preserve">-44.00  </t>
  </si>
  <si>
    <t>-100.00 PR 02/26/14</t>
  </si>
  <si>
    <t>100.00 CR 02/26/14</t>
  </si>
  <si>
    <t>763.20 V</t>
  </si>
  <si>
    <t>619.20 CR 08/09/14</t>
  </si>
  <si>
    <t>0102</t>
  </si>
  <si>
    <t>0103 15</t>
  </si>
  <si>
    <t>Hernandez, Julio</t>
  </si>
  <si>
    <t>-864.00 PR 08/01/14</t>
  </si>
  <si>
    <t xml:space="preserve">864.00  </t>
  </si>
  <si>
    <t>864.00 CR 08/01/14</t>
  </si>
  <si>
    <t>Guevara, Rix</t>
  </si>
  <si>
    <t>-4.00 PR 08/01/14</t>
  </si>
  <si>
    <t>4.00 CR 08/01/14</t>
  </si>
  <si>
    <t>830.00 CR 08/01/14</t>
  </si>
  <si>
    <t>Allison, Mark</t>
  </si>
  <si>
    <t>-859.00 PR 08/01/14</t>
  </si>
  <si>
    <t>Ford, Mary</t>
  </si>
  <si>
    <t>0202 13</t>
  </si>
  <si>
    <t>DuPree, Tawana</t>
  </si>
  <si>
    <t xml:space="preserve">45.00  </t>
  </si>
  <si>
    <t>7/9/2014</t>
  </si>
  <si>
    <t>0203 4</t>
  </si>
  <si>
    <t>Middleton, Benjamin</t>
  </si>
  <si>
    <t>Dupree, Denise</t>
  </si>
  <si>
    <t xml:space="preserve">829.00  </t>
  </si>
  <si>
    <t>392.45 CR 08/01/14</t>
  </si>
  <si>
    <t>Page:     14</t>
  </si>
  <si>
    <t>Watts, Chris</t>
  </si>
  <si>
    <t xml:space="preserve">36.04  </t>
  </si>
  <si>
    <t>-103.26 PR 08/01/14</t>
  </si>
  <si>
    <t>103.26 CR 08/01/14</t>
  </si>
  <si>
    <t>97.89%</t>
  </si>
  <si>
    <t>2.11%</t>
  </si>
  <si>
    <t>-1,930.26 0.00</t>
  </si>
  <si>
    <t>72.73%</t>
  </si>
  <si>
    <t>Building:  030 - 30 MANOR DRIVE</t>
  </si>
  <si>
    <t>00A1 11</t>
  </si>
  <si>
    <t>Terpko, Ron</t>
  </si>
  <si>
    <t>-759.00 PR 08/01/14</t>
  </si>
  <si>
    <t>759.00 CR 08/01/14</t>
  </si>
  <si>
    <t>00A2 11</t>
  </si>
  <si>
    <t>Flook, Terry</t>
  </si>
  <si>
    <t>00A4 42</t>
  </si>
  <si>
    <t>Isola, Marco</t>
  </si>
  <si>
    <t xml:space="preserve">240.00  </t>
  </si>
  <si>
    <t>08/02/14</t>
  </si>
  <si>
    <t>240.00 CR 08/01/14</t>
  </si>
  <si>
    <t>-100.00 PR 08/06/14</t>
  </si>
  <si>
    <t>663.00 V</t>
  </si>
  <si>
    <t>663.00 CR 08/01/14</t>
  </si>
  <si>
    <t>52.00 CR 08/01/14</t>
  </si>
  <si>
    <t>100.00 CR 08/06/14</t>
  </si>
  <si>
    <t xml:space="preserve">130.00  </t>
  </si>
  <si>
    <t>130.00 CR 08/01/14</t>
  </si>
  <si>
    <t>Page:     15</t>
  </si>
  <si>
    <t>0101 9</t>
  </si>
  <si>
    <t>Byrne, Kevin</t>
  </si>
  <si>
    <t xml:space="preserve">25.25  </t>
  </si>
  <si>
    <t xml:space="preserve">805.00  </t>
  </si>
  <si>
    <t>300.00 CR 08/01/14</t>
  </si>
  <si>
    <t>0102 32</t>
  </si>
  <si>
    <t>Stewart, Thulani</t>
  </si>
  <si>
    <t>200.00 CR 08/01/14</t>
  </si>
  <si>
    <t xml:space="preserve">-140.00  </t>
  </si>
  <si>
    <t>-509.60 V</t>
  </si>
  <si>
    <t xml:space="preserve">-106.40  </t>
  </si>
  <si>
    <t>14.00 CR 08/01/14</t>
  </si>
  <si>
    <t xml:space="preserve">-98.00  </t>
  </si>
  <si>
    <t>0102 33</t>
  </si>
  <si>
    <t>Morris, Michael</t>
  </si>
  <si>
    <t>25.00 CR 08/06/14</t>
  </si>
  <si>
    <t>0103 31</t>
  </si>
  <si>
    <t>Brewer, Sam</t>
  </si>
  <si>
    <t xml:space="preserve">-24.00  </t>
  </si>
  <si>
    <t xml:space="preserve">24.00  </t>
  </si>
  <si>
    <t xml:space="preserve">723.00  </t>
  </si>
  <si>
    <t>699.00 CR 08/01/14</t>
  </si>
  <si>
    <t>0104 19</t>
  </si>
  <si>
    <t>Herald Mail, Tim</t>
  </si>
  <si>
    <t xml:space="preserve">190.00  </t>
  </si>
  <si>
    <t>190.00 CR 08/01/14</t>
  </si>
  <si>
    <t xml:space="preserve">663.00  </t>
  </si>
  <si>
    <t>0201 15</t>
  </si>
  <si>
    <t>7/28/2014</t>
  </si>
  <si>
    <t>Moy, Kay</t>
  </si>
  <si>
    <t xml:space="preserve">59.00  </t>
  </si>
  <si>
    <t xml:space="preserve">-55.67  </t>
  </si>
  <si>
    <t xml:space="preserve">-3.33  </t>
  </si>
  <si>
    <t>55.67 C</t>
  </si>
  <si>
    <t xml:space="preserve">3.33  </t>
  </si>
  <si>
    <t>Mattis, Jullia</t>
  </si>
  <si>
    <t>69.00 CR 08/01/14</t>
  </si>
  <si>
    <t>754.00 CR 08/01/14</t>
  </si>
  <si>
    <t>Page:     16</t>
  </si>
  <si>
    <t>0203 44</t>
  </si>
  <si>
    <t>Desiront, Maxime</t>
  </si>
  <si>
    <t xml:space="preserve">-118.50  </t>
  </si>
  <si>
    <t xml:space="preserve">118.50  </t>
  </si>
  <si>
    <t>121.50 CR 08/06/14</t>
  </si>
  <si>
    <t>638.00 CR 08/06/14</t>
  </si>
  <si>
    <t>152.00 CR 08/06/14</t>
  </si>
  <si>
    <t>130.00 CR 08/06/14</t>
  </si>
  <si>
    <t>0204 40</t>
  </si>
  <si>
    <t>Poerio Inc, David</t>
  </si>
  <si>
    <t>5/29/2014</t>
  </si>
  <si>
    <t xml:space="preserve">-90.00  </t>
  </si>
  <si>
    <t>82.35%</t>
  </si>
  <si>
    <t>17.65%</t>
  </si>
  <si>
    <t>-1,618.00 0.00</t>
  </si>
  <si>
    <t>9.09% C/M Leases Expiring</t>
  </si>
  <si>
    <t>Building:  032 - 32 MANOR DRIVE</t>
  </si>
  <si>
    <t>Page:     17</t>
  </si>
  <si>
    <t>Lindsay, Cynthia</t>
  </si>
  <si>
    <t xml:space="preserve">704.00  </t>
  </si>
  <si>
    <t>704.00 CR 08/01/14</t>
  </si>
  <si>
    <t>00A3 32</t>
  </si>
  <si>
    <t>Volvo Powertrain, Donald</t>
  </si>
  <si>
    <t xml:space="preserve">-127.00  </t>
  </si>
  <si>
    <t xml:space="preserve">127.00  </t>
  </si>
  <si>
    <t>6/23/2014</t>
  </si>
  <si>
    <t xml:space="preserve">-123.00  </t>
  </si>
  <si>
    <t xml:space="preserve">-4.00  </t>
  </si>
  <si>
    <t>00A4 34</t>
  </si>
  <si>
    <t>Holcim Company, Peter</t>
  </si>
  <si>
    <t>250.00 CR 08/09/14</t>
  </si>
  <si>
    <t>728.00 CR 08/09/14</t>
  </si>
  <si>
    <t>703.00 CR 08/09/14</t>
  </si>
  <si>
    <t>152.00 CR 08/09/14</t>
  </si>
  <si>
    <t>140.00 CR 08/09/14</t>
  </si>
  <si>
    <t>0101 32</t>
  </si>
  <si>
    <t>Serrano, Valentino</t>
  </si>
  <si>
    <t>-1,185.00 PR 08/01/14</t>
  </si>
  <si>
    <t>0102 20</t>
  </si>
  <si>
    <t>Chedester, Jill</t>
  </si>
  <si>
    <t xml:space="preserve">678.00  </t>
  </si>
  <si>
    <t>378.00 CR 08/01/14</t>
  </si>
  <si>
    <t>0103 38</t>
  </si>
  <si>
    <t>Perrin, Olivier</t>
  </si>
  <si>
    <t>0103 39</t>
  </si>
  <si>
    <t>Nicely, Paulette</t>
  </si>
  <si>
    <t>Dagenhart, Paula</t>
  </si>
  <si>
    <t>Peterson   3 in apt, Ernest</t>
  </si>
  <si>
    <t>-20.00 PR 08/01/14</t>
  </si>
  <si>
    <t xml:space="preserve">855.00  </t>
  </si>
  <si>
    <t>840.00 CR 08/01/14</t>
  </si>
  <si>
    <t>Page:     18</t>
  </si>
  <si>
    <t>0201 8</t>
  </si>
  <si>
    <t>Powell, George</t>
  </si>
  <si>
    <t>723.00 CR 08/01/14</t>
  </si>
  <si>
    <t>0202 9</t>
  </si>
  <si>
    <t>Martin, Robert</t>
  </si>
  <si>
    <t>0203 6</t>
  </si>
  <si>
    <t>Simons De Fanti, Elodie</t>
  </si>
  <si>
    <t xml:space="preserve">37.95  </t>
  </si>
  <si>
    <t>37.95 CR 08/01/14</t>
  </si>
  <si>
    <t>0204 6</t>
  </si>
  <si>
    <t>Polanco, Ramona</t>
  </si>
  <si>
    <t xml:space="preserve">785.00  </t>
  </si>
  <si>
    <t>785.00 CR 08/01/14</t>
  </si>
  <si>
    <t>Bartel    (3 in apt, Aegret</t>
  </si>
  <si>
    <t>-1,205.00 0.00</t>
  </si>
  <si>
    <t>Building:  035 - 35 MANOR DRIVE</t>
  </si>
  <si>
    <t>Page:     19</t>
  </si>
  <si>
    <t>Briscoe, William</t>
  </si>
  <si>
    <t>74.00 CR 08/01/14</t>
  </si>
  <si>
    <t>750.00 CR 08/01/14</t>
  </si>
  <si>
    <t>00A2 15</t>
  </si>
  <si>
    <t>Reyes, Fabio</t>
  </si>
  <si>
    <t>-2.00 PR 08/01/14</t>
  </si>
  <si>
    <t>Reyes, Joanna</t>
  </si>
  <si>
    <t>792.00 CR 08/01/14</t>
  </si>
  <si>
    <t>00A3 8</t>
  </si>
  <si>
    <t>Boschert, Bill</t>
  </si>
  <si>
    <t>0101 16</t>
  </si>
  <si>
    <t>Sharma, Rakesh</t>
  </si>
  <si>
    <t>650.00 CR 08/01/14</t>
  </si>
  <si>
    <t>174.00 CR 08/01/14</t>
  </si>
  <si>
    <t>0102 15</t>
  </si>
  <si>
    <t>Cunningham, Dennis</t>
  </si>
  <si>
    <t>-944.00 PR 08/01/14</t>
  </si>
  <si>
    <t>944.00 CR 08/01/14</t>
  </si>
  <si>
    <t>0103 19</t>
  </si>
  <si>
    <t>Chinta, Indira</t>
  </si>
  <si>
    <t>-5.00 PR 08/01/14</t>
  </si>
  <si>
    <t>-794.00 PR 08/01/14</t>
  </si>
  <si>
    <t xml:space="preserve">764.00  </t>
  </si>
  <si>
    <t>764.00 CR 08/01/14</t>
  </si>
  <si>
    <t>30.00 CR 08/01/14</t>
  </si>
  <si>
    <t>0104 16</t>
  </si>
  <si>
    <t>Spires, Kathy</t>
  </si>
  <si>
    <t>Boney, Tina</t>
  </si>
  <si>
    <t>Moore, Jodi</t>
  </si>
  <si>
    <t xml:space="preserve">41.05  </t>
  </si>
  <si>
    <t>-8.03 PR 08/01/14</t>
  </si>
  <si>
    <t>8.03 CR 08/01/14</t>
  </si>
  <si>
    <t>0202 8</t>
  </si>
  <si>
    <t>Jones, David</t>
  </si>
  <si>
    <t>Jones, Rachel</t>
  </si>
  <si>
    <t>905.00 CR 08/01/14</t>
  </si>
  <si>
    <t>Page:     20</t>
  </si>
  <si>
    <t>0203 14</t>
  </si>
  <si>
    <t>Renner, Richard</t>
  </si>
  <si>
    <t>0204 16</t>
  </si>
  <si>
    <t>Botero, Faruk</t>
  </si>
  <si>
    <t>-1,753.03 0.00</t>
  </si>
  <si>
    <t>Building:  037 - 37 MANOR DRIVE</t>
  </si>
  <si>
    <t>00A1 17</t>
  </si>
  <si>
    <t>Hudlow, Stephanie</t>
  </si>
  <si>
    <t>00A2 16</t>
  </si>
  <si>
    <t>Phelan, Daniel</t>
  </si>
  <si>
    <t>Phelan, Tina</t>
  </si>
  <si>
    <t>98.00 CR 08/01/14</t>
  </si>
  <si>
    <t>752.00 CR 08/01/14</t>
  </si>
  <si>
    <t>Page:     21</t>
  </si>
  <si>
    <t>Thomas, Darren</t>
  </si>
  <si>
    <t>Taylor, Chelsie</t>
  </si>
  <si>
    <t>-466.40 PR 08/01/14</t>
  </si>
  <si>
    <t>-397.60 PR 08/01/14</t>
  </si>
  <si>
    <t xml:space="preserve">899.00  </t>
  </si>
  <si>
    <t>466.40 CR 08/01/14</t>
  </si>
  <si>
    <t>397.60 CR 08/01/14</t>
  </si>
  <si>
    <t>Saggu Renuka, Anil Kumar</t>
  </si>
  <si>
    <t>3/3/2013</t>
  </si>
  <si>
    <t>0101 18</t>
  </si>
  <si>
    <t>Callahan, Kathleen</t>
  </si>
  <si>
    <t>Boegner, Jessica</t>
  </si>
  <si>
    <t>-427.00 PR 08/01/14</t>
  </si>
  <si>
    <t>427.00 CR 08/01/14</t>
  </si>
  <si>
    <t>0102 17</t>
  </si>
  <si>
    <t>Macias, Dario</t>
  </si>
  <si>
    <t xml:space="preserve">890.00  </t>
  </si>
  <si>
    <t>890.00 CR 08/01/14</t>
  </si>
  <si>
    <t>0103 10</t>
  </si>
  <si>
    <t>Price, William</t>
  </si>
  <si>
    <t>Price, Hester</t>
  </si>
  <si>
    <t>Immadi, Kiran</t>
  </si>
  <si>
    <t xml:space="preserve">759.00  </t>
  </si>
  <si>
    <t>DharaPrya, N.A.</t>
  </si>
  <si>
    <t>0201 12</t>
  </si>
  <si>
    <t>Simon, Lee</t>
  </si>
  <si>
    <t xml:space="preserve">819.00  </t>
  </si>
  <si>
    <t>819.00 CR 08/01/14</t>
  </si>
  <si>
    <t>0202 16</t>
  </si>
  <si>
    <t>Ramos, Deena</t>
  </si>
  <si>
    <t>Ramos, Berlay</t>
  </si>
  <si>
    <t>PPA Prior Period Adjustments</t>
  </si>
  <si>
    <t>276.00 CR 08/01/14</t>
  </si>
  <si>
    <t>668.00 CR 08/01/14</t>
  </si>
  <si>
    <t>Page:     22</t>
  </si>
  <si>
    <t>0203 9</t>
  </si>
  <si>
    <t>Monge, Francisca</t>
  </si>
  <si>
    <t>Bryant, Janay</t>
  </si>
  <si>
    <t>-1,718.00 0.00</t>
  </si>
  <si>
    <t>Building:  040 - 40 MANOR DRIVE</t>
  </si>
  <si>
    <t>Gooding, Vivian</t>
  </si>
  <si>
    <t xml:space="preserve">40.95  </t>
  </si>
  <si>
    <t>40.95 CR 08/09/14</t>
  </si>
  <si>
    <t>814.00 CR 08/09/14</t>
  </si>
  <si>
    <t>5.00 CR 08/09/14</t>
  </si>
  <si>
    <t>00A2 3</t>
  </si>
  <si>
    <t>Simms, Zelda</t>
  </si>
  <si>
    <t>22.00 CR 08/06/14</t>
  </si>
  <si>
    <t>Simms, Raynard</t>
  </si>
  <si>
    <t>708.00 CR 08/06/14</t>
  </si>
  <si>
    <t>00A4 5</t>
  </si>
  <si>
    <t>Johnson, Geraldine</t>
  </si>
  <si>
    <t xml:space="preserve">714.00  </t>
  </si>
  <si>
    <t>714.00 CR 08/01/14</t>
  </si>
  <si>
    <t>Page:     23</t>
  </si>
  <si>
    <t>0101 14</t>
  </si>
  <si>
    <t>Kempton, Spencer</t>
  </si>
  <si>
    <t xml:space="preserve">41.00  </t>
  </si>
  <si>
    <t>41.00 CR 08/07/14</t>
  </si>
  <si>
    <t>20.00 CR 08/07/14</t>
  </si>
  <si>
    <t xml:space="preserve">835.00  </t>
  </si>
  <si>
    <t>439.00 CR 08/07/14</t>
  </si>
  <si>
    <t>361.00 CR 08/07/14</t>
  </si>
  <si>
    <t>Sriraman, Balaji</t>
  </si>
  <si>
    <t>0103 28</t>
  </si>
  <si>
    <t>Logan, Kevin</t>
  </si>
  <si>
    <t>Logan, Marjorie</t>
  </si>
  <si>
    <t>0104 37</t>
  </si>
  <si>
    <t>Volvo Powertrain, Mauricio</t>
  </si>
  <si>
    <t>Term: 4</t>
  </si>
  <si>
    <t>0201 6</t>
  </si>
  <si>
    <t>Holder, Glenn</t>
  </si>
  <si>
    <t xml:space="preserve">-26.00  </t>
  </si>
  <si>
    <t xml:space="preserve">26.00  </t>
  </si>
  <si>
    <t>0202 25</t>
  </si>
  <si>
    <t>Berns, Dennis</t>
  </si>
  <si>
    <t>200.00 CR 08/09/14</t>
  </si>
  <si>
    <t>Weiss, Ryan</t>
  </si>
  <si>
    <t>190.00 CR 08/12/14</t>
  </si>
  <si>
    <t xml:space="preserve">56.75  </t>
  </si>
  <si>
    <t>663.00 CR 08/12/14</t>
  </si>
  <si>
    <t>152.00 CR 08/12/14</t>
  </si>
  <si>
    <t>130.00 CR 08/12/14</t>
  </si>
  <si>
    <t>0204 38</t>
  </si>
  <si>
    <t>Maccaferri, Tonya</t>
  </si>
  <si>
    <t>Term: 2</t>
  </si>
  <si>
    <t>-1,135.00 PR 08/01/14</t>
  </si>
  <si>
    <t>Page:     24</t>
  </si>
  <si>
    <t>-2,320.00 0.00</t>
  </si>
  <si>
    <t>Building:  042 - 42 MANOR DRIVE</t>
  </si>
  <si>
    <t>00A1 39</t>
  </si>
  <si>
    <t>Lambert, Stephen</t>
  </si>
  <si>
    <t>00A3 20</t>
  </si>
  <si>
    <t>Worwell, Jessica</t>
  </si>
  <si>
    <t>-100.00 PR 08/09/14</t>
  </si>
  <si>
    <t>00A3</t>
  </si>
  <si>
    <t>00A4 36</t>
  </si>
  <si>
    <t>Palecios, Zoila</t>
  </si>
  <si>
    <t>-47.00 PR 08/01/14</t>
  </si>
  <si>
    <t>46.00 CR 08/01/14</t>
  </si>
  <si>
    <t xml:space="preserve">739.00  </t>
  </si>
  <si>
    <t>22.00 CR 08/01/14</t>
  </si>
  <si>
    <t>263.00 CR 08/01/14</t>
  </si>
  <si>
    <t>454.00 CR 08/01/14</t>
  </si>
  <si>
    <t>0101 24</t>
  </si>
  <si>
    <t>Souders, Teresa</t>
  </si>
  <si>
    <t xml:space="preserve">-34.00  </t>
  </si>
  <si>
    <t xml:space="preserve">34.00  </t>
  </si>
  <si>
    <t>689.00 CR 08/01/14</t>
  </si>
  <si>
    <t>Page:     25</t>
  </si>
  <si>
    <t>0102 37</t>
  </si>
  <si>
    <t>Hasan, Shamim</t>
  </si>
  <si>
    <t xml:space="preserve">-29.00  </t>
  </si>
  <si>
    <t xml:space="preserve">29.00  </t>
  </si>
  <si>
    <t xml:space="preserve">733.00  </t>
  </si>
  <si>
    <t>702.26 CR 08/01/14</t>
  </si>
  <si>
    <t>1.74 CR 08/01/14</t>
  </si>
  <si>
    <t>50.00 CR 08/01/14</t>
  </si>
  <si>
    <t xml:space="preserve">UCG Utility-Gas             </t>
  </si>
  <si>
    <t xml:space="preserve">8.36  </t>
  </si>
  <si>
    <t>10.46 CR 08/01/14</t>
  </si>
  <si>
    <t>0103 30</t>
  </si>
  <si>
    <t>0104 12</t>
  </si>
  <si>
    <t>Apple-Davies, Kendra</t>
  </si>
  <si>
    <t xml:space="preserve">CNR Concession Reversal     </t>
  </si>
  <si>
    <t xml:space="preserve">331.38  </t>
  </si>
  <si>
    <t xml:space="preserve">32.67  </t>
  </si>
  <si>
    <t>07/31/14</t>
  </si>
  <si>
    <t>7/2/2014</t>
  </si>
  <si>
    <t>Why: EX</t>
  </si>
  <si>
    <t xml:space="preserve">PTF Pretermination Fee      </t>
  </si>
  <si>
    <t xml:space="preserve">373.38  </t>
  </si>
  <si>
    <t>Saeed, Saqib</t>
  </si>
  <si>
    <t>Fayyaz, Fatima</t>
  </si>
  <si>
    <t>0104</t>
  </si>
  <si>
    <t>0201 7</t>
  </si>
  <si>
    <t>McLaughlin, Linda</t>
  </si>
  <si>
    <t xml:space="preserve">884.00  </t>
  </si>
  <si>
    <t>884.00 CR 08/01/14</t>
  </si>
  <si>
    <t>0202 30</t>
  </si>
  <si>
    <t xml:space="preserve">11.33  </t>
  </si>
  <si>
    <t>-11.33 C</t>
  </si>
  <si>
    <t>0202 31</t>
  </si>
  <si>
    <t>Bigelow, Clint</t>
  </si>
  <si>
    <t xml:space="preserve">145.67  </t>
  </si>
  <si>
    <t>508.30 V</t>
  </si>
  <si>
    <t xml:space="preserve">116.53  </t>
  </si>
  <si>
    <t xml:space="preserve">99.67  </t>
  </si>
  <si>
    <t>0203 18</t>
  </si>
  <si>
    <t>Jha, Deepanjan</t>
  </si>
  <si>
    <t xml:space="preserve">108.33  </t>
  </si>
  <si>
    <t>-258.33 PR 08/01/14</t>
  </si>
  <si>
    <t>258.33 CR 08/01/14</t>
  </si>
  <si>
    <t>535.14 CR 08/01/14</t>
  </si>
  <si>
    <t>-535.14 PR 08/01/14</t>
  </si>
  <si>
    <t>-108.33 C</t>
  </si>
  <si>
    <t>-209.94 PR 08/01/14</t>
  </si>
  <si>
    <t>234.86 CR 08/01/14</t>
  </si>
  <si>
    <t>-65.87 C</t>
  </si>
  <si>
    <t>-35.74 C</t>
  </si>
  <si>
    <t xml:space="preserve">65.87  </t>
  </si>
  <si>
    <t>-157.06 PR 08/01/14</t>
  </si>
  <si>
    <t>157.06 CR 08/01/14</t>
  </si>
  <si>
    <t>Page:     26</t>
  </si>
  <si>
    <t xml:space="preserve">35.74  </t>
  </si>
  <si>
    <t>-144.67 PR 08/01/14</t>
  </si>
  <si>
    <t>119.75 CR 08/01/14</t>
  </si>
  <si>
    <t xml:space="preserve">-24.92  </t>
  </si>
  <si>
    <t xml:space="preserve">24.92  </t>
  </si>
  <si>
    <t>Why: TR</t>
  </si>
  <si>
    <t>0203 19</t>
  </si>
  <si>
    <t xml:space="preserve">Altran,  </t>
  </si>
  <si>
    <t xml:space="preserve">-122.00  </t>
  </si>
  <si>
    <t>Gilles, Laurent</t>
  </si>
  <si>
    <t xml:space="preserve">122.00  </t>
  </si>
  <si>
    <t>Term: 5</t>
  </si>
  <si>
    <t>28.00 CR 08/09/14</t>
  </si>
  <si>
    <t>728.00 V</t>
  </si>
  <si>
    <t>VanDelden, Pierre</t>
  </si>
  <si>
    <t>800.00 CR 08/01/14</t>
  </si>
  <si>
    <t>-209.94 0.00</t>
  </si>
  <si>
    <t>85.07%</t>
  </si>
  <si>
    <t>14.93%</t>
  </si>
  <si>
    <t>-882.14 0.00</t>
  </si>
  <si>
    <t>-258.33 0.00</t>
  </si>
  <si>
    <t xml:space="preserve">  PTF Pretermination Fee      </t>
  </si>
  <si>
    <t>-157.06 0.00</t>
  </si>
  <si>
    <t xml:space="preserve">  UCG Utility-Gas             </t>
  </si>
  <si>
    <t>-144.67 0.00</t>
  </si>
  <si>
    <t xml:space="preserve">  CNR Concession Reversal     </t>
  </si>
  <si>
    <t>-1,442.20 0.00</t>
  </si>
  <si>
    <t>-1,652.14 0.00</t>
  </si>
  <si>
    <t>-1,015.00 15.00</t>
  </si>
  <si>
    <t>10 90.91% Leases Pending</t>
  </si>
  <si>
    <t>1 9.09% C/M Move Outs</t>
  </si>
  <si>
    <t>Page:     27</t>
  </si>
  <si>
    <t>Building:  045 - 45 MANOR DRIVE</t>
  </si>
  <si>
    <t>Stottlemyer, Cleatys</t>
  </si>
  <si>
    <t>00A2 22</t>
  </si>
  <si>
    <t>Cooper, Clarence</t>
  </si>
  <si>
    <t>Fisher, Andrew</t>
  </si>
  <si>
    <t xml:space="preserve">784.00  </t>
  </si>
  <si>
    <t>784.00 CR 08/01/14</t>
  </si>
  <si>
    <t>Shyamsukha, Amit</t>
  </si>
  <si>
    <t>815.00 CR 08/06/14</t>
  </si>
  <si>
    <t>10.00 CR 08/06/14</t>
  </si>
  <si>
    <t>0101 19</t>
  </si>
  <si>
    <t>Trejo, Francisco</t>
  </si>
  <si>
    <t>0102 10</t>
  </si>
  <si>
    <t>Fell, Almaurice</t>
  </si>
  <si>
    <t xml:space="preserve">870.00  </t>
  </si>
  <si>
    <t>370.00 CR 08/01/14</t>
  </si>
  <si>
    <t>Lewis, Joshua</t>
  </si>
  <si>
    <t>0104 15</t>
  </si>
  <si>
    <t>Rath, Salesh</t>
  </si>
  <si>
    <t xml:space="preserve">-95.00  </t>
  </si>
  <si>
    <t xml:space="preserve">95.00  </t>
  </si>
  <si>
    <t>719.00 CR 08/01/14</t>
  </si>
  <si>
    <t>0201 3</t>
  </si>
  <si>
    <t>Ford, Conrad</t>
  </si>
  <si>
    <t>21.87 CR 08/09/14</t>
  </si>
  <si>
    <t>382.50 CR 08/09/14</t>
  </si>
  <si>
    <t xml:space="preserve">-6.63  </t>
  </si>
  <si>
    <t xml:space="preserve">-28.37  </t>
  </si>
  <si>
    <t>478.13 CR 08/09/14</t>
  </si>
  <si>
    <t>Page:     28</t>
  </si>
  <si>
    <t>0202 11</t>
  </si>
  <si>
    <t>Stevens, Charmaine</t>
  </si>
  <si>
    <t>422.60 CR 08/01/14</t>
  </si>
  <si>
    <t>0203 16</t>
  </si>
  <si>
    <t>Christiansen, Lisa</t>
  </si>
  <si>
    <t xml:space="preserve">-75.00  </t>
  </si>
  <si>
    <t>Foreacre, Megan</t>
  </si>
  <si>
    <t xml:space="preserve">75.00  </t>
  </si>
  <si>
    <t>739.00 CR 08/01/14</t>
  </si>
  <si>
    <t>0204 9</t>
  </si>
  <si>
    <t>Hummer, Alicia</t>
  </si>
  <si>
    <t>Jamison, Corey</t>
  </si>
  <si>
    <t>Building:  047 - 47 MANOR DRIVE</t>
  </si>
  <si>
    <t>Good, Kevin</t>
  </si>
  <si>
    <t>Moure, Malorie</t>
  </si>
  <si>
    <t>402.00 CR 08/01/14</t>
  </si>
  <si>
    <t>422.00 CR 08/01/14</t>
  </si>
  <si>
    <t>Page:     29</t>
  </si>
  <si>
    <t>00A2 2</t>
  </si>
  <si>
    <t>Thatcher, David</t>
  </si>
  <si>
    <t>-853.80 PR 08/01/14</t>
  </si>
  <si>
    <t xml:space="preserve">874.00  </t>
  </si>
  <si>
    <t>818.80 CR 08/01/14</t>
  </si>
  <si>
    <t>00A3 6</t>
  </si>
  <si>
    <t>Seabolt, James</t>
  </si>
  <si>
    <t>Seabolt, Elizabeth</t>
  </si>
  <si>
    <t>11.00 CR 08/01/14</t>
  </si>
  <si>
    <t>853.00 CR 08/01/14</t>
  </si>
  <si>
    <t>0101 23</t>
  </si>
  <si>
    <t>Dela Rosa, Egypt</t>
  </si>
  <si>
    <t xml:space="preserve">41.79  </t>
  </si>
  <si>
    <t>41.79 CR 08/09/14</t>
  </si>
  <si>
    <t>-13.33 PR 08/01/14</t>
  </si>
  <si>
    <t>22.54 CR 08/09/14</t>
  </si>
  <si>
    <t>13.33 CR 08/01/14</t>
  </si>
  <si>
    <t>458.21 CR 08/09/14</t>
  </si>
  <si>
    <t>377.46 CR 08/09/14</t>
  </si>
  <si>
    <t>Stinson, Laurie</t>
  </si>
  <si>
    <t>954.00 CR 08/01/14</t>
  </si>
  <si>
    <t>Kim, Kyoungsik</t>
  </si>
  <si>
    <t>Term: 11</t>
  </si>
  <si>
    <t>5/8/2013</t>
  </si>
  <si>
    <t>0103 11</t>
  </si>
  <si>
    <t>Pena, Dessiree</t>
  </si>
  <si>
    <t>Aulet, Joseph</t>
  </si>
  <si>
    <t>Craig, Jamie</t>
  </si>
  <si>
    <t>France, Drew</t>
  </si>
  <si>
    <t xml:space="preserve">6.55  </t>
  </si>
  <si>
    <t>6.55 CR 08/09/14</t>
  </si>
  <si>
    <t>-228.00 PR 08/01/14</t>
  </si>
  <si>
    <t>480.00 CR 08/01/14</t>
  </si>
  <si>
    <t>228.00 CR 08/01/14</t>
  </si>
  <si>
    <t>33.45 CR 08/09/14</t>
  </si>
  <si>
    <t>Nicholes, Casey</t>
  </si>
  <si>
    <t>879.00 CR 08/06/14</t>
  </si>
  <si>
    <t>Grant, Kenneth</t>
  </si>
  <si>
    <t>Page:     30</t>
  </si>
  <si>
    <t xml:space="preserve">939.00  </t>
  </si>
  <si>
    <t>939.00 CR 08/06/14</t>
  </si>
  <si>
    <t>Grant, Lisa</t>
  </si>
  <si>
    <t>0203 10</t>
  </si>
  <si>
    <t>Sweitzer, Shilo</t>
  </si>
  <si>
    <t>824.00 CR 08/06/14</t>
  </si>
  <si>
    <t>0204 14</t>
  </si>
  <si>
    <t>Sarkar, Debasis</t>
  </si>
  <si>
    <t>-1,095.13 0.00</t>
  </si>
  <si>
    <t>Building:  055 - 55 MANOR DRIVE</t>
  </si>
  <si>
    <t>Liriano, Richard</t>
  </si>
  <si>
    <t>Liriano, Yanira</t>
  </si>
  <si>
    <t>00A2</t>
  </si>
  <si>
    <t xml:space="preserve">VOT Vacancy-Other           </t>
  </si>
  <si>
    <t>Page:     31</t>
  </si>
  <si>
    <t>00A3 9</t>
  </si>
  <si>
    <t>Stickler, Charlotte</t>
  </si>
  <si>
    <t xml:space="preserve">CTY HUD City Rent           </t>
  </si>
  <si>
    <t xml:space="preserve">467.00  </t>
  </si>
  <si>
    <t>467.00 CR 08/13/14</t>
  </si>
  <si>
    <t xml:space="preserve">252.00  </t>
  </si>
  <si>
    <t>252.00 CR 08/01/14</t>
  </si>
  <si>
    <t>0101 10</t>
  </si>
  <si>
    <t>Williams, Matt</t>
  </si>
  <si>
    <t>-397.00 PR 08/01/14</t>
  </si>
  <si>
    <t>-412.00 PR 08/01/14</t>
  </si>
  <si>
    <t>397.00 CR 08/09/14</t>
  </si>
  <si>
    <t>397.00 CR 08/01/14</t>
  </si>
  <si>
    <t>412.00 CR 08/01/14</t>
  </si>
  <si>
    <t>15.00 CR 08/09/14</t>
  </si>
  <si>
    <t>Linder, Lisa</t>
  </si>
  <si>
    <t>Linder, Jonathan</t>
  </si>
  <si>
    <t xml:space="preserve">-22.00  </t>
  </si>
  <si>
    <t>199.06 CR 08/09/14</t>
  </si>
  <si>
    <t>569.94 CR 08/09/14</t>
  </si>
  <si>
    <t>0103 14</t>
  </si>
  <si>
    <t>Astheimer, Ryan</t>
  </si>
  <si>
    <t>0104 14</t>
  </si>
  <si>
    <t>Bottorf, Jodi</t>
  </si>
  <si>
    <t>739.00 CR 08/02/14</t>
  </si>
  <si>
    <t>8/2/2014</t>
  </si>
  <si>
    <t>Knode, Amy</t>
  </si>
  <si>
    <t>-0.55 PR 08/01/14</t>
  </si>
  <si>
    <t>0.55 CR 08/01/14</t>
  </si>
  <si>
    <t>828.45 CR 08/01/14</t>
  </si>
  <si>
    <t>Boward, Miranda</t>
  </si>
  <si>
    <t>Cacase, Christophe</t>
  </si>
  <si>
    <t xml:space="preserve">45.25  </t>
  </si>
  <si>
    <t>160.00 CR 08/01/14</t>
  </si>
  <si>
    <t>110.00 CR 08/09/14</t>
  </si>
  <si>
    <t>Bowen, Denise</t>
  </si>
  <si>
    <t>Page:     32</t>
  </si>
  <si>
    <t>Devilbiss, Ken</t>
  </si>
  <si>
    <t xml:space="preserve">724.00  </t>
  </si>
  <si>
    <t>724.00 CR 08/01/14</t>
  </si>
  <si>
    <t>84.99%</t>
  </si>
  <si>
    <t xml:space="preserve">  CTY HUD City Rent           </t>
  </si>
  <si>
    <t>5.13%</t>
  </si>
  <si>
    <t xml:space="preserve">M VOT Vacancy-Other           </t>
  </si>
  <si>
    <t>9.88%</t>
  </si>
  <si>
    <t>-809.55 0.00</t>
  </si>
  <si>
    <t>1 9.09% Total Occ &amp; Pend</t>
  </si>
  <si>
    <t>90.91% Month To Month</t>
  </si>
  <si>
    <t>Building:  057 - 57 MANOR DRIVE</t>
  </si>
  <si>
    <t>Arevalo, Nelly</t>
  </si>
  <si>
    <t>Ramos, Nelson</t>
  </si>
  <si>
    <t xml:space="preserve">41.20  </t>
  </si>
  <si>
    <t>7/5/2014</t>
  </si>
  <si>
    <t>00A2 13</t>
  </si>
  <si>
    <t>Jioevi, Nika</t>
  </si>
  <si>
    <t>Budge, Diane</t>
  </si>
  <si>
    <t>Kerr, Mike</t>
  </si>
  <si>
    <t>3/1/2013</t>
  </si>
  <si>
    <t>Why: EL</t>
  </si>
  <si>
    <t>Page:     33</t>
  </si>
  <si>
    <t>00A3 19</t>
  </si>
  <si>
    <t>Seibert, Nicholas</t>
  </si>
  <si>
    <t>Barnes, Mary</t>
  </si>
  <si>
    <t>Weir, Donald</t>
  </si>
  <si>
    <t>34.00 CR 08/01/14</t>
  </si>
  <si>
    <t>755.00 CR 08/01/14</t>
  </si>
  <si>
    <t>0102 16</t>
  </si>
  <si>
    <t>Kent, Gary</t>
  </si>
  <si>
    <t>935.00 CR 08/01/14</t>
  </si>
  <si>
    <t>0103 8</t>
  </si>
  <si>
    <t>Stachoviak, William</t>
  </si>
  <si>
    <t>Term: m-m</t>
  </si>
  <si>
    <t>Pierce, Becka</t>
  </si>
  <si>
    <t xml:space="preserve">41.95  </t>
  </si>
  <si>
    <t>Santos, Joseline</t>
  </si>
  <si>
    <t>25.00 CR 08/13/14</t>
  </si>
  <si>
    <t>100.00 CR 08/13/14</t>
  </si>
  <si>
    <t>Nixon, Jessica</t>
  </si>
  <si>
    <t>Nixon, Richard</t>
  </si>
  <si>
    <t xml:space="preserve">85.40  </t>
  </si>
  <si>
    <t>120.00 CR 08/01/14</t>
  </si>
  <si>
    <t>Banks, Shakora</t>
  </si>
  <si>
    <t xml:space="preserve">46.75  </t>
  </si>
  <si>
    <t>0203 15</t>
  </si>
  <si>
    <t>Hutton, Erika</t>
  </si>
  <si>
    <t xml:space="preserve">42.95  </t>
  </si>
  <si>
    <t>42.95 CR 08/01/14</t>
  </si>
  <si>
    <t>285.05 CR 08/01/14</t>
  </si>
  <si>
    <t>Page:     34</t>
  </si>
  <si>
    <t>0204 15</t>
  </si>
  <si>
    <t>Verma, Naveen</t>
  </si>
  <si>
    <t>Verma, Chandi</t>
  </si>
  <si>
    <t>Building:  060 - 60 MANOR DRIVE</t>
  </si>
  <si>
    <t>Dee, Lawrence</t>
  </si>
  <si>
    <t>794.00 CR 08/06/14</t>
  </si>
  <si>
    <t>Summerlin, Kelly</t>
  </si>
  <si>
    <t xml:space="preserve">729.00  </t>
  </si>
  <si>
    <t>729.00 CR 08/01/14</t>
  </si>
  <si>
    <t>Barnich, Frederic</t>
  </si>
  <si>
    <t>00A4 13</t>
  </si>
  <si>
    <t>Simms, Robert</t>
  </si>
  <si>
    <t xml:space="preserve">17.70  </t>
  </si>
  <si>
    <t>17.70 CR 08/09/14</t>
  </si>
  <si>
    <t>400.00 CR 08/01/14</t>
  </si>
  <si>
    <t>354.00 CR 08/09/14</t>
  </si>
  <si>
    <t>Page:     35</t>
  </si>
  <si>
    <t>0101 17</t>
  </si>
  <si>
    <t>Smith, Renee</t>
  </si>
  <si>
    <t xml:space="preserve">8.65  </t>
  </si>
  <si>
    <t>8.65 CR 08/09/14</t>
  </si>
  <si>
    <t xml:space="preserve">719.00  </t>
  </si>
  <si>
    <t>14.92 CR 08/06/14</t>
  </si>
  <si>
    <t>45.08 CR 08/06/14</t>
  </si>
  <si>
    <t>500.00 CR 08/06/14</t>
  </si>
  <si>
    <t>151.35 CR 08/09/14</t>
  </si>
  <si>
    <t>Young, Tierra</t>
  </si>
  <si>
    <t>7/19/2014</t>
  </si>
  <si>
    <t>Why: CO</t>
  </si>
  <si>
    <t>Suniaikin, Andrei</t>
  </si>
  <si>
    <t>Sokolova, Elena</t>
  </si>
  <si>
    <t xml:space="preserve">-19.92  </t>
  </si>
  <si>
    <t xml:space="preserve">19.92  </t>
  </si>
  <si>
    <t>631.20 V</t>
  </si>
  <si>
    <t>511.28 CR 08/09/14</t>
  </si>
  <si>
    <t xml:space="preserve">39.84  </t>
  </si>
  <si>
    <t>39.84 CR 08/09/14</t>
  </si>
  <si>
    <t>Hood, Krista</t>
  </si>
  <si>
    <t xml:space="preserve">-27.00  </t>
  </si>
  <si>
    <t xml:space="preserve">27.00  </t>
  </si>
  <si>
    <t>777.00 CR 08/01/14</t>
  </si>
  <si>
    <t>Gonzalez-Reyez, Olivia</t>
  </si>
  <si>
    <t xml:space="preserve">36.45  </t>
  </si>
  <si>
    <t>36.45 CR 08/09/14</t>
  </si>
  <si>
    <t>263.55 CR 08/09/14</t>
  </si>
  <si>
    <t>Snyder, Karyn</t>
  </si>
  <si>
    <t>-25.00 PR 08/13/14</t>
  </si>
  <si>
    <t xml:space="preserve">-12.00  </t>
  </si>
  <si>
    <t xml:space="preserve">12.00  </t>
  </si>
  <si>
    <t xml:space="preserve">8.80  </t>
  </si>
  <si>
    <t>08/11/14</t>
  </si>
  <si>
    <t xml:space="preserve">-8.80  </t>
  </si>
  <si>
    <t xml:space="preserve">51.19  </t>
  </si>
  <si>
    <t xml:space="preserve">-51.19  </t>
  </si>
  <si>
    <t>623.28 V</t>
  </si>
  <si>
    <t>-571.27 V</t>
  </si>
  <si>
    <t>8.80 C</t>
  </si>
  <si>
    <t>51.19 C</t>
  </si>
  <si>
    <t>Page:     36</t>
  </si>
  <si>
    <t>Jokic, Bosko</t>
  </si>
  <si>
    <t>779.00 CR 08/01/14</t>
  </si>
  <si>
    <t>Cupac, Branko</t>
  </si>
  <si>
    <t>Vaughn, Delilah</t>
  </si>
  <si>
    <t xml:space="preserve">40.69  </t>
  </si>
  <si>
    <t>-15.23 PR 08/01/14</t>
  </si>
  <si>
    <t>15.23 CR 08/01/14</t>
  </si>
  <si>
    <t>0204 7</t>
  </si>
  <si>
    <t>Enagandula, Satyanaray</t>
  </si>
  <si>
    <t xml:space="preserve">679.00  </t>
  </si>
  <si>
    <t>679.00 CR 08/01/14</t>
  </si>
  <si>
    <t>-100.00 0.00</t>
  </si>
  <si>
    <t>89.56%</t>
  </si>
  <si>
    <t>10.44%</t>
  </si>
  <si>
    <t>-215.23 0.00</t>
  </si>
  <si>
    <t>-240.23 0.00</t>
  </si>
  <si>
    <t>-340.23 0.00</t>
  </si>
  <si>
    <t>Building:  062 - 62 MANOR DRIVE</t>
  </si>
  <si>
    <t>Tolson, LaTise</t>
  </si>
  <si>
    <t>749.00 CR 08/01/14</t>
  </si>
  <si>
    <t>Page:     37</t>
  </si>
  <si>
    <t>Sharma, Parveen</t>
  </si>
  <si>
    <t>Sharma, Sunita</t>
  </si>
  <si>
    <t xml:space="preserve">-1.99  </t>
  </si>
  <si>
    <t xml:space="preserve">-28.01  </t>
  </si>
  <si>
    <t>Dieste, Gregory</t>
  </si>
  <si>
    <t>-6.00 PR 08/01/14</t>
  </si>
  <si>
    <t>Dieste, Mark</t>
  </si>
  <si>
    <t>6.00 CR 08/01/14</t>
  </si>
  <si>
    <t xml:space="preserve">684.00  </t>
  </si>
  <si>
    <t>678.00 CR 08/01/14</t>
  </si>
  <si>
    <t>Navarro Rivera, Jose</t>
  </si>
  <si>
    <t>Veliz Martinez, Hamilton</t>
  </si>
  <si>
    <t>329.00 CR 08/01/14</t>
  </si>
  <si>
    <t>Senghore, Amie</t>
  </si>
  <si>
    <t xml:space="preserve">35.60  </t>
  </si>
  <si>
    <t>35.60 CR 08/09/14</t>
  </si>
  <si>
    <t>Senghore, Sukai</t>
  </si>
  <si>
    <t>-60.00 PR 08/01/14</t>
  </si>
  <si>
    <t>52.40 CR 08/09/14</t>
  </si>
  <si>
    <t xml:space="preserve">772.00  </t>
  </si>
  <si>
    <t>60.00 CR 08/01/14</t>
  </si>
  <si>
    <t>464.40 CR 08/09/14</t>
  </si>
  <si>
    <t>247.60 CR 08/09/14</t>
  </si>
  <si>
    <t>0103 6</t>
  </si>
  <si>
    <t>Sias, Alica</t>
  </si>
  <si>
    <t>Dottn, Stephen</t>
  </si>
  <si>
    <t xml:space="preserve">694.00  </t>
  </si>
  <si>
    <t>680.95 CR 08/01/14</t>
  </si>
  <si>
    <t xml:space="preserve">-21.95  </t>
  </si>
  <si>
    <t xml:space="preserve">-13.05  </t>
  </si>
  <si>
    <t>0104 7</t>
  </si>
  <si>
    <t>St. Clair, Amanda</t>
  </si>
  <si>
    <t>659.00 CR 08/01/14</t>
  </si>
  <si>
    <t xml:space="preserve">-2.98  </t>
  </si>
  <si>
    <t xml:space="preserve">-32.02  </t>
  </si>
  <si>
    <t>Fletcher, Henry</t>
  </si>
  <si>
    <t>200.00 CR 08/06/14</t>
  </si>
  <si>
    <t>500.00 CR 08/09/14</t>
  </si>
  <si>
    <t>24.00 CR 08/09/14</t>
  </si>
  <si>
    <t>0202 21</t>
  </si>
  <si>
    <t>Blakey, Victor</t>
  </si>
  <si>
    <t xml:space="preserve">13.20  </t>
  </si>
  <si>
    <t>20.75 CR 08/01/14</t>
  </si>
  <si>
    <t>13.20 CR 08/09/14</t>
  </si>
  <si>
    <t>415.00 CR 08/01/14</t>
  </si>
  <si>
    <t>125.63 CR 08/01/14</t>
  </si>
  <si>
    <t>164.50 CR 08/06/14</t>
  </si>
  <si>
    <t>250.00 CR 08/06/14</t>
  </si>
  <si>
    <t>263.87 CR 08/09/14</t>
  </si>
  <si>
    <t>Page:     38</t>
  </si>
  <si>
    <t>Parrott, Christie</t>
  </si>
  <si>
    <t xml:space="preserve">654.00  </t>
  </si>
  <si>
    <t>154.00 CR 08/06/14</t>
  </si>
  <si>
    <t>Boyd, Kenneth</t>
  </si>
  <si>
    <t>694.00 CR 08/06/14</t>
  </si>
  <si>
    <t>-66.00 0.00</t>
  </si>
  <si>
    <t>Building:  065 - 65 MANOR DRIVE</t>
  </si>
  <si>
    <t>Reidenbach, James</t>
  </si>
  <si>
    <t>Reidenbach, Ann</t>
  </si>
  <si>
    <t xml:space="preserve">42.45  </t>
  </si>
  <si>
    <t>42.45 CR 08/09/14</t>
  </si>
  <si>
    <t>849.00 CR 08/09/14</t>
  </si>
  <si>
    <t>Bangali, Maria</t>
  </si>
  <si>
    <t xml:space="preserve">41.45  </t>
  </si>
  <si>
    <t>Bryson, Boyd</t>
  </si>
  <si>
    <t>Page:     39</t>
  </si>
  <si>
    <t>0101 13</t>
  </si>
  <si>
    <t>Sabit, Mashuri</t>
  </si>
  <si>
    <t>0102 5</t>
  </si>
  <si>
    <t>Knapp, George</t>
  </si>
  <si>
    <t>Knapp, Angela</t>
  </si>
  <si>
    <t xml:space="preserve">49.70  </t>
  </si>
  <si>
    <t>47.20 CR 08/01/14</t>
  </si>
  <si>
    <t>904.00 CR 08/01/14</t>
  </si>
  <si>
    <t>Ironside, Ed</t>
  </si>
  <si>
    <t>0104 21</t>
  </si>
  <si>
    <t>Stephenson, Gilberto</t>
  </si>
  <si>
    <t>Term: 13</t>
  </si>
  <si>
    <t>Fischer, Paige</t>
  </si>
  <si>
    <t>6/16/2014</t>
  </si>
  <si>
    <t>Massey, Ken</t>
  </si>
  <si>
    <t>879.00 CR 08/01/14</t>
  </si>
  <si>
    <t>Haynes, Aaron</t>
  </si>
  <si>
    <t xml:space="preserve">915.00  </t>
  </si>
  <si>
    <t>915.00 CR 08/01/14</t>
  </si>
  <si>
    <t>Gardner, Timothy</t>
  </si>
  <si>
    <t>Davenjay, James</t>
  </si>
  <si>
    <t>Blinishta, Valbona</t>
  </si>
  <si>
    <t xml:space="preserve">-55.00  </t>
  </si>
  <si>
    <t xml:space="preserve">-40.00  </t>
  </si>
  <si>
    <t>Page:     40</t>
  </si>
  <si>
    <t>91.01%</t>
  </si>
  <si>
    <t>8.99%</t>
  </si>
  <si>
    <t>Building:  067 - 67 MANOR DRIVE</t>
  </si>
  <si>
    <t>Mutua, Michael</t>
  </si>
  <si>
    <t xml:space="preserve">NSF Return Check Fees       </t>
  </si>
  <si>
    <t>404.00 CR 08/01/14</t>
  </si>
  <si>
    <t>Wilson, Dana</t>
  </si>
  <si>
    <t>Hagan, Janet</t>
  </si>
  <si>
    <t>Francoeur, Irene</t>
  </si>
  <si>
    <t>Francoeur, Alan</t>
  </si>
  <si>
    <t>-829.00 PR 08/01/14</t>
  </si>
  <si>
    <t>Page:     41</t>
  </si>
  <si>
    <t>Lee, John</t>
  </si>
  <si>
    <t>20.00 CR 08/06/14</t>
  </si>
  <si>
    <t xml:space="preserve">969.00  </t>
  </si>
  <si>
    <t>969.00 CR 08/06/14</t>
  </si>
  <si>
    <t>Shok, Holly</t>
  </si>
  <si>
    <t xml:space="preserve">909.00  </t>
  </si>
  <si>
    <t>452.00 CR 08/01/14</t>
  </si>
  <si>
    <t>457.00 CR 08/01/14</t>
  </si>
  <si>
    <t>Howard, Leslie</t>
  </si>
  <si>
    <t>Howard, Tracy</t>
  </si>
  <si>
    <t>539.00 CR 08/01/14</t>
  </si>
  <si>
    <t>Why: BL</t>
  </si>
  <si>
    <t>0104 17</t>
  </si>
  <si>
    <t>Gibson, Diamond</t>
  </si>
  <si>
    <t>Williams, Terris</t>
  </si>
  <si>
    <t>0201 16</t>
  </si>
  <si>
    <t>Chase, Victoria</t>
  </si>
  <si>
    <t>17.00 CR 08/13/14</t>
  </si>
  <si>
    <t xml:space="preserve">44.35  </t>
  </si>
  <si>
    <t>44.35 CR 08/13/14</t>
  </si>
  <si>
    <t>33.00 CR 08/13/14</t>
  </si>
  <si>
    <t>270.65 CR 08/13/14</t>
  </si>
  <si>
    <t>35.00 CR 08/13/14</t>
  </si>
  <si>
    <t>Rodriguez, Hiram</t>
  </si>
  <si>
    <t>475.00 CR 08/01/14</t>
  </si>
  <si>
    <t>469.00 CR 08/01/14</t>
  </si>
  <si>
    <t>0203 7</t>
  </si>
  <si>
    <t>Peterson, Anthony</t>
  </si>
  <si>
    <t>429.00 CR 08/01/14</t>
  </si>
  <si>
    <t>0204 12</t>
  </si>
  <si>
    <t>Flores, Nancy</t>
  </si>
  <si>
    <t>889.00 CR 08/01/14</t>
  </si>
  <si>
    <t>-844.00 0.00</t>
  </si>
  <si>
    <t xml:space="preserve">  NSF Return Check Fees       </t>
  </si>
  <si>
    <t>Page:     42</t>
  </si>
  <si>
    <t>Building:  070 - 70 MANOR DRIVE</t>
  </si>
  <si>
    <t>00A2 1</t>
  </si>
  <si>
    <t>Reisler, Anna</t>
  </si>
  <si>
    <t xml:space="preserve">744.00  </t>
  </si>
  <si>
    <t>744.00 CR 08/01/14</t>
  </si>
  <si>
    <t>kumar-Dey, Raj</t>
  </si>
  <si>
    <t xml:space="preserve">6MU S/T UNF-6 mo or less    </t>
  </si>
  <si>
    <t xml:space="preserve">-5.00  </t>
  </si>
  <si>
    <t>-150.00 PR 08/01/14</t>
  </si>
  <si>
    <t>150.00 CR 08/01/14</t>
  </si>
  <si>
    <t>604.00 CR 08/01/14</t>
  </si>
  <si>
    <t>Bartolon, Josue</t>
  </si>
  <si>
    <t>Ramos, Maria</t>
  </si>
  <si>
    <t xml:space="preserve">SEC Security                </t>
  </si>
  <si>
    <t>6/10/2014</t>
  </si>
  <si>
    <t>00A4 14</t>
  </si>
  <si>
    <t>Patterson, Guy</t>
  </si>
  <si>
    <t>Talukder, Pushpendu</t>
  </si>
  <si>
    <t>Lowe, Regina</t>
  </si>
  <si>
    <t>Vorhauer, Maralyn</t>
  </si>
  <si>
    <t>Page:     43</t>
  </si>
  <si>
    <t>0103 4</t>
  </si>
  <si>
    <t>Hautz, Joseph</t>
  </si>
  <si>
    <t xml:space="preserve">UCE Utility-Electric        </t>
  </si>
  <si>
    <t>Why: SK</t>
  </si>
  <si>
    <t>0103</t>
  </si>
  <si>
    <t>0104 5</t>
  </si>
  <si>
    <t>Michael, Sr., Nelson</t>
  </si>
  <si>
    <t>Michael, Cynthia</t>
  </si>
  <si>
    <t>54.54 CR 08/01/14</t>
  </si>
  <si>
    <t>725.46 CR 08/01/14</t>
  </si>
  <si>
    <t>0201 24</t>
  </si>
  <si>
    <t>Claiborne, Donna</t>
  </si>
  <si>
    <t>Bal, Subhankar</t>
  </si>
  <si>
    <t>Hodge, Porsha</t>
  </si>
  <si>
    <t>777.00 CR 08/06/14</t>
  </si>
  <si>
    <t>Yoo, Jamie</t>
  </si>
  <si>
    <t>-704.00 PR 08/01/14</t>
  </si>
  <si>
    <t>Peak, Seungchun</t>
  </si>
  <si>
    <t>90.11%</t>
  </si>
  <si>
    <t>9.89%</t>
  </si>
  <si>
    <t>-854.00 0.00</t>
  </si>
  <si>
    <t xml:space="preserve">  SEC Security                </t>
  </si>
  <si>
    <t xml:space="preserve">  UCE Utility-Electric        </t>
  </si>
  <si>
    <t xml:space="preserve">  6MU S/T UNF-6 mo or less    </t>
  </si>
  <si>
    <t>Page:     44</t>
  </si>
  <si>
    <t>Building:  072 - 72 MANOR DRIVE</t>
  </si>
  <si>
    <t>00A1 24</t>
  </si>
  <si>
    <t>Proctor-Diggs, Mina</t>
  </si>
  <si>
    <t>-764.00 PR 08/01/14</t>
  </si>
  <si>
    <t>Jimenez Reyes, Jose</t>
  </si>
  <si>
    <t>Jimenez Reyes, Gerardo</t>
  </si>
  <si>
    <t>6/11/2014</t>
  </si>
  <si>
    <t>Silvestri, Jennifer</t>
  </si>
  <si>
    <t>0101 20</t>
  </si>
  <si>
    <t>Allen, Ardella</t>
  </si>
  <si>
    <t>Long, Richard</t>
  </si>
  <si>
    <t>32.11 CR 08/01/14</t>
  </si>
  <si>
    <t>332.39 CR 08/01/14</t>
  </si>
  <si>
    <t>364.50 CR 08/01/14</t>
  </si>
  <si>
    <t xml:space="preserve">40.20  </t>
  </si>
  <si>
    <t>Rhodes, Ladonna</t>
  </si>
  <si>
    <t>Gillespie, Walter</t>
  </si>
  <si>
    <t>5.00 CR 08/06/14</t>
  </si>
  <si>
    <t>654.00 CR 08/06/14</t>
  </si>
  <si>
    <t>Page:     45</t>
  </si>
  <si>
    <t>0104 6</t>
  </si>
  <si>
    <t>Robinson, Anna</t>
  </si>
  <si>
    <t>694.00 CR 08/01/14</t>
  </si>
  <si>
    <t>Ott, Chad</t>
  </si>
  <si>
    <t>Dean, Courtney</t>
  </si>
  <si>
    <t>0202 15</t>
  </si>
  <si>
    <t>Ren, Yun</t>
  </si>
  <si>
    <t xml:space="preserve">572.00  </t>
  </si>
  <si>
    <t>45.00 CR 08/06/14</t>
  </si>
  <si>
    <t xml:space="preserve">325.00  </t>
  </si>
  <si>
    <t>-81.00 S</t>
  </si>
  <si>
    <t>-288.00 S</t>
  </si>
  <si>
    <t>-22.14 S</t>
  </si>
  <si>
    <t>4.00 CR 08/06/14</t>
  </si>
  <si>
    <t>14.86 CR 08/13/14</t>
  </si>
  <si>
    <t>572.00 CR 08/13/14</t>
  </si>
  <si>
    <t>-45.00 PR 08/06/14</t>
  </si>
  <si>
    <t>-4.00 PR 08/06/14</t>
  </si>
  <si>
    <t>Watson, Eliot</t>
  </si>
  <si>
    <t xml:space="preserve">32.70  </t>
  </si>
  <si>
    <t>Sahadeo, Christina</t>
  </si>
  <si>
    <t>80.24%</t>
  </si>
  <si>
    <t>19.76%</t>
  </si>
  <si>
    <t>-828.00 0.00</t>
  </si>
  <si>
    <t>0.00 -391.14</t>
  </si>
  <si>
    <t>-828.00 -391.14</t>
  </si>
  <si>
    <t>Page:     46</t>
  </si>
  <si>
    <t>0.00 -369.00</t>
  </si>
  <si>
    <t>Building:  075 - 75 MANOR DRIVE</t>
  </si>
  <si>
    <t>00A1 10</t>
  </si>
  <si>
    <t>Kennedy, Heather</t>
  </si>
  <si>
    <t>Stoner, Gerald</t>
  </si>
  <si>
    <t>82.90 CR 08/07/14</t>
  </si>
  <si>
    <t>-746.10 V</t>
  </si>
  <si>
    <t>08/03/14</t>
  </si>
  <si>
    <t>5.00 CR 08/07/14</t>
  </si>
  <si>
    <t xml:space="preserve">-45.00  </t>
  </si>
  <si>
    <t>00A2 12</t>
  </si>
  <si>
    <t>Allen, Larae</t>
  </si>
  <si>
    <t>Garrick, Steffon</t>
  </si>
  <si>
    <t>-40.00 PR 08/07/14</t>
  </si>
  <si>
    <t>47.90 CR 08/01/14</t>
  </si>
  <si>
    <t>-47.90 PR 08/07/14</t>
  </si>
  <si>
    <t>00A3 11</t>
  </si>
  <si>
    <t>Jamison, Door</t>
  </si>
  <si>
    <t xml:space="preserve">809.00  </t>
  </si>
  <si>
    <t>0101 4</t>
  </si>
  <si>
    <t>Falco, Barbara</t>
  </si>
  <si>
    <t>Mandavkar, Sachin</t>
  </si>
  <si>
    <t>905.00 CR 08/06/14</t>
  </si>
  <si>
    <t>Page:     47</t>
  </si>
  <si>
    <t>Snyder, Jessie</t>
  </si>
  <si>
    <t xml:space="preserve">396.00  </t>
  </si>
  <si>
    <t>396.00 CR 08/13/14</t>
  </si>
  <si>
    <t xml:space="preserve">303.00  </t>
  </si>
  <si>
    <t>303.00 CR 08/01/14</t>
  </si>
  <si>
    <t>Martin, Danielle</t>
  </si>
  <si>
    <t>Martin, Denise</t>
  </si>
  <si>
    <t>0201 9</t>
  </si>
  <si>
    <t>Sarkar, Imran</t>
  </si>
  <si>
    <t>8/6/2013</t>
  </si>
  <si>
    <t>Mitchell, Baxter</t>
  </si>
  <si>
    <t>Bell, Christophe</t>
  </si>
  <si>
    <t xml:space="preserve">21.74  </t>
  </si>
  <si>
    <t>21.74 CR 08/09/14</t>
  </si>
  <si>
    <t>18.61 CR 08/09/14</t>
  </si>
  <si>
    <t xml:space="preserve">-20.65  </t>
  </si>
  <si>
    <t xml:space="preserve">-29.35  </t>
  </si>
  <si>
    <t>434.65 CR 08/09/14</t>
  </si>
  <si>
    <t>Amos, Doug</t>
  </si>
  <si>
    <t xml:space="preserve">47.20  </t>
  </si>
  <si>
    <t>Grimm, Andrew</t>
  </si>
  <si>
    <t>Mcelhaney, Melisse</t>
  </si>
  <si>
    <t>5/31/2012</t>
  </si>
  <si>
    <t>Grant, Danielle</t>
  </si>
  <si>
    <t>734.00 CR 08/06/14</t>
  </si>
  <si>
    <t>Widdowson, Mollie</t>
  </si>
  <si>
    <t>Page:     48</t>
  </si>
  <si>
    <t>87.47%</t>
  </si>
  <si>
    <t>4.34%</t>
  </si>
  <si>
    <t>8.19%</t>
  </si>
  <si>
    <t>-47.90 0.00</t>
  </si>
  <si>
    <t>-40.00 0.00</t>
  </si>
  <si>
    <t>-87.90 0.00</t>
  </si>
  <si>
    <t>Building:  077 - 77 MANOR DRIVE</t>
  </si>
  <si>
    <t>Sanchez, Ernesto</t>
  </si>
  <si>
    <t>Bumbaugh, Pearl</t>
  </si>
  <si>
    <t>Vitug, Monette</t>
  </si>
  <si>
    <t>674.00 CR 08/01/14</t>
  </si>
  <si>
    <t>Page:     49</t>
  </si>
  <si>
    <t>0102 14</t>
  </si>
  <si>
    <t>Torres, Ynes</t>
  </si>
  <si>
    <t>Duran, Carlos</t>
  </si>
  <si>
    <t>Schmidt, Don</t>
  </si>
  <si>
    <t>Torres, Luis</t>
  </si>
  <si>
    <t>Rojas, Jennifer</t>
  </si>
  <si>
    <t>41.20 CR 08/09/14</t>
  </si>
  <si>
    <t>22.20 CR 08/09/14</t>
  </si>
  <si>
    <t>636.60 CR 08/09/14</t>
  </si>
  <si>
    <t>Lopez, Ronald</t>
  </si>
  <si>
    <t>350.00 CR 08/01/14</t>
  </si>
  <si>
    <t>244.00 CR 08/06/14</t>
  </si>
  <si>
    <t>Cooper, Charles</t>
  </si>
  <si>
    <t>5/5/2014</t>
  </si>
  <si>
    <t>368.20 CR 08/01/14</t>
  </si>
  <si>
    <t>495.80 CR 08/01/14</t>
  </si>
  <si>
    <t>Castro-Santini, Ramon</t>
  </si>
  <si>
    <t>Castro-Toledo, Ramon</t>
  </si>
  <si>
    <t xml:space="preserve">-28.08  </t>
  </si>
  <si>
    <t xml:space="preserve">28.08  </t>
  </si>
  <si>
    <t>719.28 V</t>
  </si>
  <si>
    <t>0204</t>
  </si>
  <si>
    <t>Page:     50</t>
  </si>
  <si>
    <t>98.12%</t>
  </si>
  <si>
    <t>1.88%</t>
  </si>
  <si>
    <t>-150.00 0.00</t>
  </si>
  <si>
    <t>Building:  080 - 80 MANOR DRIVE</t>
  </si>
  <si>
    <t>Vaughan, Tanya</t>
  </si>
  <si>
    <t>204.00 CR 08/06/14</t>
  </si>
  <si>
    <t>550.00 CR 08/06/14</t>
  </si>
  <si>
    <t>35.00 CR 08/06/14</t>
  </si>
  <si>
    <t>5.96 CR 08/06/14</t>
  </si>
  <si>
    <t>Araneta, Lemuel</t>
  </si>
  <si>
    <t>Yeole, Yogesh</t>
  </si>
  <si>
    <t xml:space="preserve">674.00  </t>
  </si>
  <si>
    <t>0101 21</t>
  </si>
  <si>
    <t>Reed, Michael</t>
  </si>
  <si>
    <t>Page:     51</t>
  </si>
  <si>
    <t>0102 11</t>
  </si>
  <si>
    <t>Tucker, Melinda</t>
  </si>
  <si>
    <t>0103 1</t>
  </si>
  <si>
    <t>Sharrah, Patricia</t>
  </si>
  <si>
    <t>Waeyaert, Jacob</t>
  </si>
  <si>
    <t>Fenley, Katie</t>
  </si>
  <si>
    <t>JTW Wireless, Kay</t>
  </si>
  <si>
    <t>-531.30 V</t>
  </si>
  <si>
    <t xml:space="preserve">13.00  </t>
  </si>
  <si>
    <t>0201 11</t>
  </si>
  <si>
    <t>Smith, Joseph</t>
  </si>
  <si>
    <t>Pack, Christian</t>
  </si>
  <si>
    <t>20.00 CR 08/02/14</t>
  </si>
  <si>
    <t>480.00 CR 08/02/14</t>
  </si>
  <si>
    <t>297.00 CR 08/02/14</t>
  </si>
  <si>
    <t>0203 13</t>
  </si>
  <si>
    <t>Ombougno, Romuald</t>
  </si>
  <si>
    <t>659.00 CR 08/06/14</t>
  </si>
  <si>
    <t>0204 18</t>
  </si>
  <si>
    <t>Burke, Tracey</t>
  </si>
  <si>
    <t xml:space="preserve">669.00  </t>
  </si>
  <si>
    <t>669.00 CR 08/06/14</t>
  </si>
  <si>
    <t>Page:     52</t>
  </si>
  <si>
    <t>93.42%</t>
  </si>
  <si>
    <t>6.58%</t>
  </si>
  <si>
    <t>Building:  082 - 82 MANOR DRIVE</t>
  </si>
  <si>
    <t>Weaver, Glen</t>
  </si>
  <si>
    <t>Farrell, David</t>
  </si>
  <si>
    <t>Lee, Timothy</t>
  </si>
  <si>
    <t xml:space="preserve">39.20  </t>
  </si>
  <si>
    <t>39.20 CR 08/13/14</t>
  </si>
  <si>
    <t>21.48 CR 08/13/14</t>
  </si>
  <si>
    <t>317.32 CR 08/13/14</t>
  </si>
  <si>
    <t>Kumar, Ravindra</t>
  </si>
  <si>
    <t xml:space="preserve">749.00  </t>
  </si>
  <si>
    <t>Getsinger, Andre</t>
  </si>
  <si>
    <t>Page:     53</t>
  </si>
  <si>
    <t>Goins, Nakia</t>
  </si>
  <si>
    <t xml:space="preserve">36.70  </t>
  </si>
  <si>
    <t>0102 7</t>
  </si>
  <si>
    <t>Lehaieva, Anna</t>
  </si>
  <si>
    <t>0103 5</t>
  </si>
  <si>
    <t>Singh, Harpal</t>
  </si>
  <si>
    <t xml:space="preserve">747.00  </t>
  </si>
  <si>
    <t>747.00 CR 08/01/14</t>
  </si>
  <si>
    <t>Roy, Somnath</t>
  </si>
  <si>
    <t>Sen, Aritra</t>
  </si>
  <si>
    <t>Datla, Phaneendra</t>
  </si>
  <si>
    <t>417.46 CR 08/01/14</t>
  </si>
  <si>
    <t>Paredes, Milva</t>
  </si>
  <si>
    <t>0201 19</t>
  </si>
  <si>
    <t>Miller, James</t>
  </si>
  <si>
    <t>45.00 CR 08/01/14</t>
  </si>
  <si>
    <t>Contretras, Jose</t>
  </si>
  <si>
    <t>28.50 CR 08/06/14</t>
  </si>
  <si>
    <t>710.50 CR 08/06/14</t>
  </si>
  <si>
    <t>Lucas,  Jr., Lawrence</t>
  </si>
  <si>
    <t>Lucas, Eileen</t>
  </si>
  <si>
    <t xml:space="preserve">38.95  </t>
  </si>
  <si>
    <t>7/30/2014</t>
  </si>
  <si>
    <t>Pratt, Savannah</t>
  </si>
  <si>
    <t>Jones, Samuel</t>
  </si>
  <si>
    <t xml:space="preserve">37.44  </t>
  </si>
  <si>
    <t>37.44 CR 08/12/14</t>
  </si>
  <si>
    <t>20.00 CR 08/12/14</t>
  </si>
  <si>
    <t>-0.29 PR 08/01/14</t>
  </si>
  <si>
    <t>0.29 CR 08/01/14</t>
  </si>
  <si>
    <t>408.56 CR 08/12/14</t>
  </si>
  <si>
    <t>Page:     54</t>
  </si>
  <si>
    <t>-0.29 0.00</t>
  </si>
  <si>
    <t>118.18% Month To Month</t>
  </si>
  <si>
    <t>Building:  090 - 90 MANOR DRIVE</t>
  </si>
  <si>
    <t>00A1 18</t>
  </si>
  <si>
    <t>American Pool, Lea</t>
  </si>
  <si>
    <t>-781.35 PR 08/01/14</t>
  </si>
  <si>
    <t>731.35 CR 08/01/14</t>
  </si>
  <si>
    <t>Chetirkin, Rosyl</t>
  </si>
  <si>
    <t>15.00 CR 08/07/14</t>
  </si>
  <si>
    <t>00A2 17</t>
  </si>
  <si>
    <t>Manges, Diane</t>
  </si>
  <si>
    <t>00A3 14</t>
  </si>
  <si>
    <t>Pratt, Connie</t>
  </si>
  <si>
    <t>-445.00 PR 08/01/14</t>
  </si>
  <si>
    <t>-154.00 PR 08/01/14</t>
  </si>
  <si>
    <t>654.00 CR 08/01/14</t>
  </si>
  <si>
    <t>445.00 CR 08/01/14</t>
  </si>
  <si>
    <t>154.00 CR 08/01/14</t>
  </si>
  <si>
    <t>Page:     55</t>
  </si>
  <si>
    <t>0101 8</t>
  </si>
  <si>
    <t>Braxton, James</t>
  </si>
  <si>
    <t>Memah, Joike</t>
  </si>
  <si>
    <t>-46.00 PR 08/01/14</t>
  </si>
  <si>
    <t>718.00 CR 08/01/14</t>
  </si>
  <si>
    <t>Hott, Sherry</t>
  </si>
  <si>
    <t>Krueger, Bryce</t>
  </si>
  <si>
    <t>Krueger, Margaret</t>
  </si>
  <si>
    <t>Rayside, Daniel</t>
  </si>
  <si>
    <t>-724.00 PR 08/01/14</t>
  </si>
  <si>
    <t>Gonzalez, Sintia</t>
  </si>
  <si>
    <t xml:space="preserve">762.00  </t>
  </si>
  <si>
    <t>762.00 CR 08/01/14</t>
  </si>
  <si>
    <t>Killian, Jordan</t>
  </si>
  <si>
    <t>-0.25 PR 08/01/14</t>
  </si>
  <si>
    <t>0.25 CR 08/01/14</t>
  </si>
  <si>
    <t>24.75 CR 08/06/14</t>
  </si>
  <si>
    <t>Vitiritti, Shannon</t>
  </si>
  <si>
    <t>-699.00 PR 08/01/14</t>
  </si>
  <si>
    <t>-2,869.60 0.00</t>
  </si>
  <si>
    <t>Page:     56</t>
  </si>
  <si>
    <t>Building:  091 - 91 MANOR DRIVE</t>
  </si>
  <si>
    <t>Phillips, John</t>
  </si>
  <si>
    <t>769.00 CR 08/06/14</t>
  </si>
  <si>
    <t>Robinson, Richard</t>
  </si>
  <si>
    <t>Robinson, Vanessa</t>
  </si>
  <si>
    <t>16.85 CR 08/06/14</t>
  </si>
  <si>
    <t xml:space="preserve">37.45  </t>
  </si>
  <si>
    <t>37.45 CR 08/01/14</t>
  </si>
  <si>
    <t>37.45 CR 08/06/14</t>
  </si>
  <si>
    <t>85.85 CR 08/01/14</t>
  </si>
  <si>
    <t>279.70 CR 08/01/14</t>
  </si>
  <si>
    <t>248.00 CR 08/01/14</t>
  </si>
  <si>
    <t>00A4 16</t>
  </si>
  <si>
    <t>Rodriguez, Ernesto</t>
  </si>
  <si>
    <t>Rodriguez, Janelle</t>
  </si>
  <si>
    <t>Hall, Marcus</t>
  </si>
  <si>
    <t>739.00 CR 08/06/14</t>
  </si>
  <si>
    <t>House, Jr., Marvin</t>
  </si>
  <si>
    <t xml:space="preserve">16.50  </t>
  </si>
  <si>
    <t>16.50 CR 08/09/14</t>
  </si>
  <si>
    <t>109.00 CR 08/01/14</t>
  </si>
  <si>
    <t>330.00 CR 08/09/14</t>
  </si>
  <si>
    <t>Page:     57</t>
  </si>
  <si>
    <t>0103 12</t>
  </si>
  <si>
    <t>Crosby, Ezell</t>
  </si>
  <si>
    <t>-792.00 PR 08/01/14</t>
  </si>
  <si>
    <t>Crosby, Maureen</t>
  </si>
  <si>
    <t xml:space="preserve">792.00  </t>
  </si>
  <si>
    <t>Singireddy, Vamshi</t>
  </si>
  <si>
    <t>-754.00 PR 08/01/14</t>
  </si>
  <si>
    <t>769.00 V</t>
  </si>
  <si>
    <t>Catnott, Merlentine</t>
  </si>
  <si>
    <t>Lester, Joshua</t>
  </si>
  <si>
    <t xml:space="preserve">12.05  </t>
  </si>
  <si>
    <t>12.05 CR 08/09/14</t>
  </si>
  <si>
    <t>-3.15 PR 08/01/14</t>
  </si>
  <si>
    <t>3.15 CR 08/01/14</t>
  </si>
  <si>
    <t>375.00 CR 08/06/14</t>
  </si>
  <si>
    <t>120.00 CR 08/06/14</t>
  </si>
  <si>
    <t>240.85 CR 08/09/14</t>
  </si>
  <si>
    <t>0203 11</t>
  </si>
  <si>
    <t>Adlam, Ian</t>
  </si>
  <si>
    <t xml:space="preserve">150.00  </t>
  </si>
  <si>
    <t>579.00 CR 08/01/14</t>
  </si>
  <si>
    <t xml:space="preserve">-150.00  </t>
  </si>
  <si>
    <t>Joven, Ronald</t>
  </si>
  <si>
    <t>-729.00 PR 08/01/14</t>
  </si>
  <si>
    <t>-2,278.15 0.00</t>
  </si>
  <si>
    <t>Page:     58</t>
  </si>
  <si>
    <t>Building:  092 - 92 MANOR DRIVE</t>
  </si>
  <si>
    <t>Windsor, Regina</t>
  </si>
  <si>
    <t>Windsor, Elmer</t>
  </si>
  <si>
    <t>00A3 15</t>
  </si>
  <si>
    <t>Reynolds, Sadie</t>
  </si>
  <si>
    <t>Carey, Valerie</t>
  </si>
  <si>
    <t>745.00 CR 08/01/14</t>
  </si>
  <si>
    <t>9.00 CR 08/01/14</t>
  </si>
  <si>
    <t>00A4 12</t>
  </si>
  <si>
    <t>Joya Flores, Jose</t>
  </si>
  <si>
    <t xml:space="preserve">BSC Bank Service Charge     </t>
  </si>
  <si>
    <t xml:space="preserve">1.03  </t>
  </si>
  <si>
    <t>2.03 CR 08/01/14</t>
  </si>
  <si>
    <t>324.00 CR 08/01/14</t>
  </si>
  <si>
    <t>-1.03 C</t>
  </si>
  <si>
    <t>397.97 CR 08/01/14</t>
  </si>
  <si>
    <t>Montenegro, Marvin</t>
  </si>
  <si>
    <t>9.40 CR 08/01/14</t>
  </si>
  <si>
    <t>280.60 CR 08/01/14</t>
  </si>
  <si>
    <t>Mangum, Michelle</t>
  </si>
  <si>
    <t>Prather, Cassandra</t>
  </si>
  <si>
    <t>Pruitt, Ruth</t>
  </si>
  <si>
    <t>772.00 CR 08/01/14</t>
  </si>
  <si>
    <t>0104 9</t>
  </si>
  <si>
    <t>Summers, Kathy</t>
  </si>
  <si>
    <t>Page:     59</t>
  </si>
  <si>
    <t>Conway Ortiz, Gwenneth</t>
  </si>
  <si>
    <t>Ortiz, John</t>
  </si>
  <si>
    <t>Carter, Florence</t>
  </si>
  <si>
    <t xml:space="preserve">16.95  </t>
  </si>
  <si>
    <t>Oseguera, Laura</t>
  </si>
  <si>
    <t>Cervantes, Santiago</t>
  </si>
  <si>
    <t xml:space="preserve">38.85  </t>
  </si>
  <si>
    <t>38.85 CR 08/09/14</t>
  </si>
  <si>
    <t>0.51 CR 08/09/14</t>
  </si>
  <si>
    <t>13.64 CR 08/09/14</t>
  </si>
  <si>
    <t>304.51 CR 08/09/14</t>
  </si>
  <si>
    <t>499.49 CR 08/09/14</t>
  </si>
  <si>
    <t>0204 17</t>
  </si>
  <si>
    <t>Carter, Anissa</t>
  </si>
  <si>
    <t>725.00 CR 08/01/14</t>
  </si>
  <si>
    <t>-5.00 0.00</t>
  </si>
  <si>
    <t xml:space="preserve">  BSC Bank Service Charge     </t>
  </si>
  <si>
    <t>Building:  093 - 93 MANOR DRIVE</t>
  </si>
  <si>
    <t>Page:     60</t>
  </si>
  <si>
    <t>00A1 13</t>
  </si>
  <si>
    <t>Fisher, Holly</t>
  </si>
  <si>
    <t>Goni, Marcella</t>
  </si>
  <si>
    <t>00A3 2</t>
  </si>
  <si>
    <t>Streeper, Robert</t>
  </si>
  <si>
    <t>0101 7</t>
  </si>
  <si>
    <t>Hamrick, Johnia</t>
  </si>
  <si>
    <t xml:space="preserve">37.70  </t>
  </si>
  <si>
    <t>38.45 CR 08/01/14</t>
  </si>
  <si>
    <t>0102 18</t>
  </si>
  <si>
    <t>Bhandari, Ajay</t>
  </si>
  <si>
    <t>804.00 CR 08/01/14</t>
  </si>
  <si>
    <t>0103 3</t>
  </si>
  <si>
    <t>Souders, Dorothy</t>
  </si>
  <si>
    <t xml:space="preserve">458.00  </t>
  </si>
  <si>
    <t>458.00 CR 08/13/14</t>
  </si>
  <si>
    <t xml:space="preserve">166.00  </t>
  </si>
  <si>
    <t>166.00 CR 08/01/14</t>
  </si>
  <si>
    <t>Asbell, Josh</t>
  </si>
  <si>
    <t>684.00 CR 08/01/14</t>
  </si>
  <si>
    <t>Ashell  Jr., George</t>
  </si>
  <si>
    <t>Holoviak, Kelly</t>
  </si>
  <si>
    <t>Towe, Constance</t>
  </si>
  <si>
    <t>38.95 CR 08/01/14</t>
  </si>
  <si>
    <t>680.05 CR 08/01/14</t>
  </si>
  <si>
    <t>Thenor, Antoine</t>
  </si>
  <si>
    <t xml:space="preserve">6.00  </t>
  </si>
  <si>
    <t>90.00 CR 08/06/14</t>
  </si>
  <si>
    <t>684.00 CR 08/06/14</t>
  </si>
  <si>
    <t>Page:     61</t>
  </si>
  <si>
    <t>Sharma, Nitesh</t>
  </si>
  <si>
    <t xml:space="preserve">659.00  </t>
  </si>
  <si>
    <t>Leabhart, Zachary</t>
  </si>
  <si>
    <t>40.00 CR 08/09/14</t>
  </si>
  <si>
    <t>McIntyre, Becky</t>
  </si>
  <si>
    <t>McIntyre, Robert</t>
  </si>
  <si>
    <t>94.24%</t>
  </si>
  <si>
    <t>5.76%</t>
  </si>
  <si>
    <t>Building:  109 - 109 MANOR DRIVE</t>
  </si>
  <si>
    <t>Espinales, Miguel</t>
  </si>
  <si>
    <t xml:space="preserve">36.95  </t>
  </si>
  <si>
    <t>Page:     62</t>
  </si>
  <si>
    <t>Stark, Andrew</t>
  </si>
  <si>
    <t>Verdeyen, Michael</t>
  </si>
  <si>
    <t>6/6/2014</t>
  </si>
  <si>
    <t>Why: MD</t>
  </si>
  <si>
    <t>Crawford, Eddie</t>
  </si>
  <si>
    <t>00A3 17</t>
  </si>
  <si>
    <t>Wang, Ban</t>
  </si>
  <si>
    <t>Bentil, Ekua</t>
  </si>
  <si>
    <t>281.99 CR 08/07/14</t>
  </si>
  <si>
    <t>Flores, Reina</t>
  </si>
  <si>
    <t xml:space="preserve">699.00  </t>
  </si>
  <si>
    <t>Ramirez, Edwin</t>
  </si>
  <si>
    <t>Ambush, Latasia</t>
  </si>
  <si>
    <t>Blango, Darrell</t>
  </si>
  <si>
    <t>22.00 CR 08/09/14</t>
  </si>
  <si>
    <t>26.35 CR 08/01/14</t>
  </si>
  <si>
    <t>433.65 CR 08/01/14</t>
  </si>
  <si>
    <t>77.00 CR 08/09/14</t>
  </si>
  <si>
    <t>0103 18</t>
  </si>
  <si>
    <t>Sultanova, Evgeniya</t>
  </si>
  <si>
    <t xml:space="preserve">-20.00  </t>
  </si>
  <si>
    <t>656.00 CR 08/06/14</t>
  </si>
  <si>
    <t>Page:     63</t>
  </si>
  <si>
    <t>Kenote, Jenna</t>
  </si>
  <si>
    <t>Porter, Keri</t>
  </si>
  <si>
    <t>Corra, Al</t>
  </si>
  <si>
    <t xml:space="preserve">300.00  </t>
  </si>
  <si>
    <t xml:space="preserve">4.69  </t>
  </si>
  <si>
    <t>4.69 CR 08/01/14</t>
  </si>
  <si>
    <t>60.91 CR 08/01/14</t>
  </si>
  <si>
    <t>614.40 CR 08/01/14</t>
  </si>
  <si>
    <t>154.60 CR 08/01/14</t>
  </si>
  <si>
    <t>Johnson, Vicki</t>
  </si>
  <si>
    <t xml:space="preserve">-40.31  </t>
  </si>
  <si>
    <t xml:space="preserve">-34.69  </t>
  </si>
  <si>
    <t>Lewen, Denny</t>
  </si>
  <si>
    <t>Koshti, Prakash</t>
  </si>
  <si>
    <t xml:space="preserve">689.00  </t>
  </si>
  <si>
    <t>81.34%</t>
  </si>
  <si>
    <t>18.66%</t>
  </si>
  <si>
    <t>-339.39 9.89</t>
  </si>
  <si>
    <t>Page:     64</t>
  </si>
  <si>
    <t>2</t>
  </si>
  <si>
    <t>8</t>
  </si>
  <si>
    <t>5,709.44</t>
  </si>
  <si>
    <t>11</t>
  </si>
  <si>
    <t>1</t>
  </si>
  <si>
    <t>0.00</t>
  </si>
  <si>
    <t>0</t>
  </si>
  <si>
    <t>Building:  110 - 110 MANOR DRIVE</t>
  </si>
  <si>
    <t>Gearhart, Brenda</t>
  </si>
  <si>
    <t>Dool, Tony</t>
  </si>
  <si>
    <t>669.05 CR 08/01/14</t>
  </si>
  <si>
    <t>00A2 8</t>
  </si>
  <si>
    <t>Becerra, Carlo</t>
  </si>
  <si>
    <t>Fruit, Celicia</t>
  </si>
  <si>
    <t>5/13/2014</t>
  </si>
  <si>
    <t>Malik, Karimvddin</t>
  </si>
  <si>
    <t>Fofana, Mamadou</t>
  </si>
  <si>
    <t>Sweigart, Nancy</t>
  </si>
  <si>
    <t>Pluck, Allison</t>
  </si>
  <si>
    <t>Page:     65</t>
  </si>
  <si>
    <t>Hampton, Keith</t>
  </si>
  <si>
    <t>704.00 V</t>
  </si>
  <si>
    <t>574.00 CR 08/09/14</t>
  </si>
  <si>
    <t>Korrapati, Indirabhar</t>
  </si>
  <si>
    <t xml:space="preserve">0.87  </t>
  </si>
  <si>
    <t>0.87 CR 08/12/14</t>
  </si>
  <si>
    <t>-574.87 PR 08/01/14</t>
  </si>
  <si>
    <t>-0.87 PR 08/12/14</t>
  </si>
  <si>
    <t>549.87 CR 08/01/14</t>
  </si>
  <si>
    <t>124.13 CR 08/12/14</t>
  </si>
  <si>
    <t>Wilson, Robert</t>
  </si>
  <si>
    <t>0202 4</t>
  </si>
  <si>
    <t>Giles, Samuel</t>
  </si>
  <si>
    <t>Siwicki, Catherine</t>
  </si>
  <si>
    <t>Lopez, Elena</t>
  </si>
  <si>
    <t>325.85 CR 08/01/14</t>
  </si>
  <si>
    <t>27.15 CR 08/01/14</t>
  </si>
  <si>
    <t>0203 3</t>
  </si>
  <si>
    <t>McKenzie, Donald</t>
  </si>
  <si>
    <t>Mukesh, Vasanth</t>
  </si>
  <si>
    <t>2/1/2014</t>
  </si>
  <si>
    <t>0204 10</t>
  </si>
  <si>
    <t>Dejean, Danielle</t>
  </si>
  <si>
    <t xml:space="preserve">32.95  </t>
  </si>
  <si>
    <t>32.95 CR 08/09/14</t>
  </si>
  <si>
    <t>659.00 CR 08/09/14</t>
  </si>
  <si>
    <t>Page:     66</t>
  </si>
  <si>
    <t>-675.74 0.00</t>
  </si>
  <si>
    <t>Building:  111 - 111 MANOR DRIVE</t>
  </si>
  <si>
    <t>Jackson, Joan</t>
  </si>
  <si>
    <t>Jackson, Kevin</t>
  </si>
  <si>
    <t>DuPriest, Marilyn</t>
  </si>
  <si>
    <t>00A4 11</t>
  </si>
  <si>
    <t>Hockman, Evelyn</t>
  </si>
  <si>
    <t xml:space="preserve">-0.16  </t>
  </si>
  <si>
    <t xml:space="preserve">0.16  </t>
  </si>
  <si>
    <t xml:space="preserve">500.00  </t>
  </si>
  <si>
    <t>-500.00 PR 08/06/14</t>
  </si>
  <si>
    <t>-0.16 C</t>
  </si>
  <si>
    <t>Thomas, Brian</t>
  </si>
  <si>
    <t>-120.00 PR 08/09/14</t>
  </si>
  <si>
    <t>615.12 V</t>
  </si>
  <si>
    <t>120.00 CR 08/09/14</t>
  </si>
  <si>
    <t>Page:     67</t>
  </si>
  <si>
    <t>Subbian, Sudarsanan</t>
  </si>
  <si>
    <t>Banca, Anna</t>
  </si>
  <si>
    <t>Rau  Jr., David</t>
  </si>
  <si>
    <t>Blount, Willie</t>
  </si>
  <si>
    <t xml:space="preserve">777.00  </t>
  </si>
  <si>
    <t>Blount, Wyanda</t>
  </si>
  <si>
    <t>Kumar, Janarthana</t>
  </si>
  <si>
    <t xml:space="preserve">-36.45  </t>
  </si>
  <si>
    <t>30.00 CR 08/09/14</t>
  </si>
  <si>
    <t>729.00 CR 08/09/14</t>
  </si>
  <si>
    <t>Conrad, Michael</t>
  </si>
  <si>
    <t>Placido, Michael</t>
  </si>
  <si>
    <t>Nikko Group, David Sung</t>
  </si>
  <si>
    <t>Twyman, Kirk</t>
  </si>
  <si>
    <t>98.06%</t>
  </si>
  <si>
    <t>1.94%</t>
  </si>
  <si>
    <t>-120.00 0.00</t>
  </si>
  <si>
    <t>Page:     68</t>
  </si>
  <si>
    <t>-620.00 0.00</t>
  </si>
  <si>
    <t>-112.37 13.37</t>
  </si>
  <si>
    <t>Building:  112 - 112 MANOR DRIVE</t>
  </si>
  <si>
    <t>Price, Daniel</t>
  </si>
  <si>
    <t>Why: BH</t>
  </si>
  <si>
    <t>Delcid, Wilber</t>
  </si>
  <si>
    <t>Delcid, Reina</t>
  </si>
  <si>
    <t>4/14/2014</t>
  </si>
  <si>
    <t>Pandya, Tapankumar</t>
  </si>
  <si>
    <t>00A4 4</t>
  </si>
  <si>
    <t>McFadden, William</t>
  </si>
  <si>
    <t>-744.00 PR 08/01/14</t>
  </si>
  <si>
    <t>Granados, Ricardo</t>
  </si>
  <si>
    <t>90.00 CR 08/01/14</t>
  </si>
  <si>
    <t>649.00 CR 08/01/14</t>
  </si>
  <si>
    <t>Surgeon, Adam</t>
  </si>
  <si>
    <t>Miller, Amanda</t>
  </si>
  <si>
    <t>20.00 CR 08/09/14</t>
  </si>
  <si>
    <t>739.00 CR 08/09/14</t>
  </si>
  <si>
    <t>Page:     69</t>
  </si>
  <si>
    <t>Burmi, Syed</t>
  </si>
  <si>
    <t>128.16 CR 08/13/14</t>
  </si>
  <si>
    <t>71.84 CR 08/13/14</t>
  </si>
  <si>
    <t>Rivera, Edwin</t>
  </si>
  <si>
    <t>0104 2</t>
  </si>
  <si>
    <t>Hayas, Jerome</t>
  </si>
  <si>
    <t>Nolasco, Leonidas</t>
  </si>
  <si>
    <t>37.70 CR 08/06/14</t>
  </si>
  <si>
    <t>Reyes, Adelnida</t>
  </si>
  <si>
    <t>754.00 CR 08/06/14</t>
  </si>
  <si>
    <t>Reyes, Dora</t>
  </si>
  <si>
    <t>0202 5</t>
  </si>
  <si>
    <t>Santizo, Roberto</t>
  </si>
  <si>
    <t xml:space="preserve">33.57  </t>
  </si>
  <si>
    <t>-142.60 PR 08/01/14</t>
  </si>
  <si>
    <t>142.60 CR 08/01/14</t>
  </si>
  <si>
    <t>Jarvis, Jillian</t>
  </si>
  <si>
    <t>0203</t>
  </si>
  <si>
    <t>Ali, Kaleb</t>
  </si>
  <si>
    <t>714.00 CR 08/06/14</t>
  </si>
  <si>
    <t>90.28%</t>
  </si>
  <si>
    <t>9.72%</t>
  </si>
  <si>
    <t>-886.60 0.00</t>
  </si>
  <si>
    <t>Page:     70</t>
  </si>
  <si>
    <t>Building:  119 - 119 MANOR DRIVE</t>
  </si>
  <si>
    <t>00A1 15</t>
  </si>
  <si>
    <t>Anderson, Michael</t>
  </si>
  <si>
    <t>702.00 CR 08/01/14</t>
  </si>
  <si>
    <t>Hernandez, Carlos</t>
  </si>
  <si>
    <t>00A3 7</t>
  </si>
  <si>
    <t>Brown, Alan</t>
  </si>
  <si>
    <t>-70.00 PR 08/01/14</t>
  </si>
  <si>
    <t>70.00 CR 08/01/14</t>
  </si>
  <si>
    <t>589.00 CR 08/01/14</t>
  </si>
  <si>
    <t>Oliver, Calvin</t>
  </si>
  <si>
    <t>0102 19</t>
  </si>
  <si>
    <t>Lamont, Stephen</t>
  </si>
  <si>
    <t>McKee, Jane</t>
  </si>
  <si>
    <t>669.00 CR 08/01/14</t>
  </si>
  <si>
    <t>Page:     71</t>
  </si>
  <si>
    <t>Isard, Marilyn</t>
  </si>
  <si>
    <t>Wertman, Pamela</t>
  </si>
  <si>
    <t>17.00 CR 08/06/14</t>
  </si>
  <si>
    <t>36.45 CR 08/06/14</t>
  </si>
  <si>
    <t>0.10 CR 08/06/14</t>
  </si>
  <si>
    <t>446.55 CR 08/06/14</t>
  </si>
  <si>
    <t xml:space="preserve">-27.45  </t>
  </si>
  <si>
    <t xml:space="preserve">-2.55  </t>
  </si>
  <si>
    <t>309.90 CR 08/06/14</t>
  </si>
  <si>
    <t>30.10 CR 08/06/14</t>
  </si>
  <si>
    <t>728.90 CR 08/06/14</t>
  </si>
  <si>
    <t>Frost, David</t>
  </si>
  <si>
    <t>41.20 CR 08/01/14</t>
  </si>
  <si>
    <t>May, Candace</t>
  </si>
  <si>
    <t>Goode, Kevin</t>
  </si>
  <si>
    <t xml:space="preserve">35.70  </t>
  </si>
  <si>
    <t>35.70 CR 08/01/14</t>
  </si>
  <si>
    <t>154.39 CR 08/01/14</t>
  </si>
  <si>
    <t>519.91 CR 08/01/14</t>
  </si>
  <si>
    <t>Melendez, Hector</t>
  </si>
  <si>
    <t>Pagan Velez, Edwin</t>
  </si>
  <si>
    <t>McLaurin, Ronnie</t>
  </si>
  <si>
    <t>-70.00 0.00</t>
  </si>
  <si>
    <t>Page:     72</t>
  </si>
  <si>
    <t>Building:  120 - 120 MANOR DRIVE</t>
  </si>
  <si>
    <t>Rodriguez, Angel</t>
  </si>
  <si>
    <t xml:space="preserve">9.25  </t>
  </si>
  <si>
    <t>135.00 CR 08/01/14</t>
  </si>
  <si>
    <t>569.00 CR 08/01/14</t>
  </si>
  <si>
    <t>00A2 21</t>
  </si>
  <si>
    <t>Rivas, Marlon</t>
  </si>
  <si>
    <t>729.00 CR 08/02/14</t>
  </si>
  <si>
    <t>00A3 16</t>
  </si>
  <si>
    <t>Carr, Travis</t>
  </si>
  <si>
    <t>6.10 CR 08/01/14</t>
  </si>
  <si>
    <t>17.00 CR 08/12/14</t>
  </si>
  <si>
    <t>33.90 CR 08/12/14</t>
  </si>
  <si>
    <t xml:space="preserve">32.45  </t>
  </si>
  <si>
    <t>32.45 CR 08/12/14</t>
  </si>
  <si>
    <t>0.65 CR 08/12/14</t>
  </si>
  <si>
    <t xml:space="preserve">649.00  </t>
  </si>
  <si>
    <t>104.90 CR 08/01/14</t>
  </si>
  <si>
    <t>649.00 CR 08/12/14</t>
  </si>
  <si>
    <t>Mackey, Tina</t>
  </si>
  <si>
    <t>759.00 CR 08/06/14</t>
  </si>
  <si>
    <t>0102 21</t>
  </si>
  <si>
    <t>Reynolds, Johnny</t>
  </si>
  <si>
    <t>Reynolds, Rosa</t>
  </si>
  <si>
    <t>Gumtya, Susovan</t>
  </si>
  <si>
    <t>7/3/2014</t>
  </si>
  <si>
    <t>Page:     73</t>
  </si>
  <si>
    <t>Yallamraju, Ramesh</t>
  </si>
  <si>
    <t>0201 22</t>
  </si>
  <si>
    <t>Poblano, Hipolito</t>
  </si>
  <si>
    <t>Christie, Pamela</t>
  </si>
  <si>
    <t>17.00 CR 08/09/14</t>
  </si>
  <si>
    <t>40.20 CR 08/09/14</t>
  </si>
  <si>
    <t>47.65 CR 08/09/14</t>
  </si>
  <si>
    <t>684.95 CR 08/09/14</t>
  </si>
  <si>
    <t>Pellot, Mahogany</t>
  </si>
  <si>
    <t xml:space="preserve">639.00  </t>
  </si>
  <si>
    <t>8.40 CR 08/01/14</t>
  </si>
  <si>
    <t>631.60 CR 08/01/14</t>
  </si>
  <si>
    <t>Karnati, Raj</t>
  </si>
  <si>
    <t>91.09%</t>
  </si>
  <si>
    <t>8.91%</t>
  </si>
  <si>
    <t>Building:  121 - 121 MANOR DRIVE</t>
  </si>
  <si>
    <t>Page:     74</t>
  </si>
  <si>
    <t>00A2 9</t>
  </si>
  <si>
    <t>Shook, Greg</t>
  </si>
  <si>
    <t>Madikoto, Ohara</t>
  </si>
  <si>
    <t>Madikoto-Jones, Marjorie</t>
  </si>
  <si>
    <t>Rivera, Sandro</t>
  </si>
  <si>
    <t>Rodriquez, Wilfredo</t>
  </si>
  <si>
    <t>Ridge, Jeremy</t>
  </si>
  <si>
    <t>747.00 CR 08/06/14</t>
  </si>
  <si>
    <t>34.00 CR 08/06/14</t>
  </si>
  <si>
    <t>Wade, Patrick</t>
  </si>
  <si>
    <t>0103 21</t>
  </si>
  <si>
    <t>Das, Chiranjib</t>
  </si>
  <si>
    <t>Dean, Micheal</t>
  </si>
  <si>
    <t>Bland, Marcus</t>
  </si>
  <si>
    <t>33.00 CR 08/01/14</t>
  </si>
  <si>
    <t>296.00 CR 08/01/14</t>
  </si>
  <si>
    <t>425.00 CR 08/01/14</t>
  </si>
  <si>
    <t>0202 17</t>
  </si>
  <si>
    <t>Huang, Zhaohui</t>
  </si>
  <si>
    <t>-739.00 PR 08/01/14</t>
  </si>
  <si>
    <t>Page:     75</t>
  </si>
  <si>
    <t>Barnes, Andrew</t>
  </si>
  <si>
    <t>Burton, Bontu</t>
  </si>
  <si>
    <t xml:space="preserve">38.10  </t>
  </si>
  <si>
    <t>39.20 CR 08/01/14</t>
  </si>
  <si>
    <t>38.10 CR 08/13/14</t>
  </si>
  <si>
    <t>656.80 CR 08/01/14</t>
  </si>
  <si>
    <t>45.10 CR 08/13/14</t>
  </si>
  <si>
    <t>Deibert, Dorothy</t>
  </si>
  <si>
    <t>-739.00 0.00</t>
  </si>
  <si>
    <t>-2,293.00 0.00</t>
  </si>
  <si>
    <t>-3,032.00 0.00</t>
  </si>
  <si>
    <t>Building:  122 - 122 MANOR DRIVE</t>
  </si>
  <si>
    <t>Fox, Maria</t>
  </si>
  <si>
    <t>-362.00 PR 08/01/14</t>
  </si>
  <si>
    <t>-367.00 PR 08/01/14</t>
  </si>
  <si>
    <t>362.00 CR 08/01/14</t>
  </si>
  <si>
    <t>367.00 CR 08/01/14</t>
  </si>
  <si>
    <t>00A3 3</t>
  </si>
  <si>
    <t>Saud, Shakir</t>
  </si>
  <si>
    <t xml:space="preserve">-23.80  </t>
  </si>
  <si>
    <t xml:space="preserve">23.80  </t>
  </si>
  <si>
    <t xml:space="preserve">-476.20  </t>
  </si>
  <si>
    <t>67.00 CR 08/01/14</t>
  </si>
  <si>
    <t>456.80 CR 08/01/14</t>
  </si>
  <si>
    <t>-666.40 V</t>
  </si>
  <si>
    <t>Page:     76</t>
  </si>
  <si>
    <t>476.20 C</t>
  </si>
  <si>
    <t>00A3 4</t>
  </si>
  <si>
    <t>Larrick, Stephanie</t>
  </si>
  <si>
    <t>Larrick, Tracy</t>
  </si>
  <si>
    <t>Bachtell, Joe</t>
  </si>
  <si>
    <t>Ramirez, Joel</t>
  </si>
  <si>
    <t>Jaca, Guadalupe</t>
  </si>
  <si>
    <t>Bogley, Kristen</t>
  </si>
  <si>
    <t>Harris, Shawnise</t>
  </si>
  <si>
    <t>329.05 CR 08/01/14</t>
  </si>
  <si>
    <t>Irvin, Melody</t>
  </si>
  <si>
    <t>Tucker, Tierrah</t>
  </si>
  <si>
    <t>Downing II, Shawn</t>
  </si>
  <si>
    <t xml:space="preserve">31.85  </t>
  </si>
  <si>
    <t>31.85 CR 08/13/14</t>
  </si>
  <si>
    <t>217.95 CR 08/01/14</t>
  </si>
  <si>
    <t>132.05 CR 08/01/14</t>
  </si>
  <si>
    <t>46.15 CR 08/13/14</t>
  </si>
  <si>
    <t>Page:     77</t>
  </si>
  <si>
    <t>Hutson, Jim</t>
  </si>
  <si>
    <t>Hutson, Edwin</t>
  </si>
  <si>
    <t>31.85 CR 08/09/14</t>
  </si>
  <si>
    <t xml:space="preserve">8.60  </t>
  </si>
  <si>
    <t>592.15 CR 08/09/14</t>
  </si>
  <si>
    <t>35.00 CR 08/09/14</t>
  </si>
  <si>
    <t>284.00 CR 08/01/14</t>
  </si>
  <si>
    <t>Das, Kaushlerna</t>
  </si>
  <si>
    <t>91.88%</t>
  </si>
  <si>
    <t>8.12%</t>
  </si>
  <si>
    <t>-1,453.00 0.00</t>
  </si>
  <si>
    <t>Rent Roll</t>
  </si>
  <si>
    <t>Page:     78</t>
  </si>
  <si>
    <t>Property Totals</t>
  </si>
  <si>
    <t>Time: 11:21 AM</t>
  </si>
  <si>
    <t>Property Totals 224</t>
  </si>
  <si>
    <t>-1,048.94 0.00</t>
  </si>
  <si>
    <t>94.52%</t>
  </si>
  <si>
    <t>0.40%</t>
  </si>
  <si>
    <t>4.81%</t>
  </si>
  <si>
    <t>0.27%</t>
  </si>
  <si>
    <t>5.08%</t>
  </si>
  <si>
    <t>-32,916.21 0.00</t>
  </si>
  <si>
    <t>-90.00 0.00</t>
  </si>
  <si>
    <t>-34,191.27 -391.14</t>
  </si>
  <si>
    <t>-35,240.21 -391.14</t>
  </si>
  <si>
    <t>-2,466.76 -330.74</t>
  </si>
  <si>
    <t>Units / Max. Leases Percent Description</t>
  </si>
  <si>
    <t>95.22% Leases Pending</t>
  </si>
  <si>
    <t>30 7.18%</t>
  </si>
  <si>
    <t>Units Leased</t>
  </si>
  <si>
    <t>283 67.70%</t>
  </si>
  <si>
    <t>1 0.24% Total Occ &amp; Pend</t>
  </si>
  <si>
    <t>428 102.39%</t>
  </si>
  <si>
    <t>Month To Month</t>
  </si>
  <si>
    <t>54 12.92%</t>
  </si>
  <si>
    <t>134 32.06%</t>
  </si>
  <si>
    <t>19 4.55% C/M Move Outs</t>
  </si>
  <si>
    <t>22 5.26%</t>
  </si>
  <si>
    <t>C/M Leases Expiring</t>
  </si>
  <si>
    <t>38 9.09%</t>
  </si>
  <si>
    <t>Misc. Income</t>
  </si>
  <si>
    <t>418 100.00% Future Move Outs</t>
  </si>
  <si>
    <t>12 2.87%</t>
  </si>
  <si>
    <t>Total Deposit</t>
  </si>
  <si>
    <t>Rent-Refunded</t>
  </si>
  <si>
    <t>Units-</t>
  </si>
  <si>
    <t>Grand Totals</t>
  </si>
  <si>
    <t>Totals for</t>
  </si>
  <si>
    <t>224 - 122</t>
  </si>
  <si>
    <t>Unit #0204</t>
  </si>
  <si>
    <t>Printing 224-122-0204</t>
  </si>
  <si>
    <t>V</t>
  </si>
  <si>
    <t>BG</t>
  </si>
  <si>
    <t>TN</t>
  </si>
  <si>
    <t>B</t>
  </si>
  <si>
    <t>GD</t>
  </si>
  <si>
    <t>2B3</t>
  </si>
  <si>
    <t>Unit #0203</t>
  </si>
  <si>
    <t>Printing 224-122-0203</t>
  </si>
  <si>
    <t>b</t>
  </si>
  <si>
    <t>3</t>
  </si>
  <si>
    <t>3B3</t>
  </si>
  <si>
    <t>Unit #0202</t>
  </si>
  <si>
    <t>Printing 224-122-0202</t>
  </si>
  <si>
    <t>Unit #0201</t>
  </si>
  <si>
    <t>Printing 224-122-0201</t>
  </si>
  <si>
    <t>Unit #0104</t>
  </si>
  <si>
    <t>Printing 224-122-0104</t>
  </si>
  <si>
    <t>Unit #0103</t>
  </si>
  <si>
    <t>Printing 224-122-0103</t>
  </si>
  <si>
    <t>Unit #0102</t>
  </si>
  <si>
    <t>Printing 224-122-0102</t>
  </si>
  <si>
    <t>Unit #0101</t>
  </si>
  <si>
    <t>Printing 224-122-0101</t>
  </si>
  <si>
    <t>0101</t>
  </si>
  <si>
    <t>Unit #00A4</t>
  </si>
  <si>
    <t>224  122  122 MANOR DRIVE continued</t>
  </si>
  <si>
    <t>Amenity Code</t>
  </si>
  <si>
    <t>w</t>
  </si>
  <si>
    <t>l</t>
  </si>
  <si>
    <t>t</t>
  </si>
  <si>
    <t>h</t>
  </si>
  <si>
    <t>s</t>
  </si>
  <si>
    <t>e</t>
  </si>
  <si>
    <t>Date</t>
  </si>
  <si>
    <t>Cost</t>
  </si>
  <si>
    <t>Chg.</t>
  </si>
  <si>
    <t>Out</t>
  </si>
  <si>
    <t>C In</t>
  </si>
  <si>
    <t>p</t>
  </si>
  <si>
    <t>t P</t>
  </si>
  <si>
    <t>d</t>
  </si>
  <si>
    <t>a</t>
  </si>
  <si>
    <t>Leases.</t>
  </si>
  <si>
    <t>Ready</t>
  </si>
  <si>
    <t>Remodel</t>
  </si>
  <si>
    <t>Carpet</t>
  </si>
  <si>
    <t>Move</t>
  </si>
  <si>
    <t>V Move</t>
  </si>
  <si>
    <t>Potential</t>
  </si>
  <si>
    <t>Sqft</t>
  </si>
  <si>
    <t>Style</t>
  </si>
  <si>
    <t>i</t>
  </si>
  <si>
    <t>r</t>
  </si>
  <si>
    <t>a /</t>
  </si>
  <si>
    <t>y</t>
  </si>
  <si>
    <t>Conc.</t>
  </si>
  <si>
    <t>Unit  Id</t>
  </si>
  <si>
    <t>Make</t>
  </si>
  <si>
    <t>Last</t>
  </si>
  <si>
    <t>A Last</t>
  </si>
  <si>
    <t>Amenities</t>
  </si>
  <si>
    <t>Base</t>
  </si>
  <si>
    <t>Cur.Mo.</t>
  </si>
  <si>
    <t>Optimum</t>
  </si>
  <si>
    <t>A</t>
  </si>
  <si>
    <t>C</t>
  </si>
  <si>
    <t>B B</t>
  </si>
  <si>
    <t>T</t>
  </si>
  <si>
    <t>Avail.</t>
  </si>
  <si>
    <t>Time:</t>
  </si>
  <si>
    <t>Date:</t>
  </si>
  <si>
    <t>Page:</t>
  </si>
  <si>
    <t>Unit List</t>
  </si>
  <si>
    <t>Printing 224-122-00A4</t>
  </si>
  <si>
    <t>Unit #00A3</t>
  </si>
  <si>
    <t>Printing 224-122-00A3</t>
  </si>
  <si>
    <t>Vacant Rented</t>
  </si>
  <si>
    <t>Unit #00A2</t>
  </si>
  <si>
    <t>Printing 224-122-00A2</t>
  </si>
  <si>
    <t>224 - 121</t>
  </si>
  <si>
    <t>21740</t>
  </si>
  <si>
    <t>MD</t>
  </si>
  <si>
    <t>HAGERSTOWN</t>
  </si>
  <si>
    <t>122 MANOR DRIVE</t>
  </si>
  <si>
    <t>122 122 MANOR DRIVE</t>
  </si>
  <si>
    <t>Printing 224-121-0204</t>
  </si>
  <si>
    <t>Notice Available</t>
  </si>
  <si>
    <t>Printing 224-121-0203</t>
  </si>
  <si>
    <t>Printing 224-121-0202</t>
  </si>
  <si>
    <t>Printing 224-121-0201</t>
  </si>
  <si>
    <t>Printing 224-121-0104</t>
  </si>
  <si>
    <t>Printing 224-121-0103</t>
  </si>
  <si>
    <t>Printing 224-121-0102</t>
  </si>
  <si>
    <t>AV</t>
  </si>
  <si>
    <t>Printing 224-121-0101</t>
  </si>
  <si>
    <t>Printing 224-121-00A4</t>
  </si>
  <si>
    <t>Printing 224-121-00A3</t>
  </si>
  <si>
    <t>Printing 224-121-00A2</t>
  </si>
  <si>
    <t>121 MANOR DRIVE</t>
  </si>
  <si>
    <t>121 121 MANOR DRIVE</t>
  </si>
  <si>
    <t>224 - 120</t>
  </si>
  <si>
    <t>Printing 224-120-0204</t>
  </si>
  <si>
    <t>1B3</t>
  </si>
  <si>
    <t>224  120  120 MANOR DRIVE continued</t>
  </si>
  <si>
    <t>Printing 224-120-0203</t>
  </si>
  <si>
    <t>Printing 224-120-0202</t>
  </si>
  <si>
    <t>Printing 224-120-0201</t>
  </si>
  <si>
    <t>Printing 224-120-0104</t>
  </si>
  <si>
    <t>Printing 224-120-0103</t>
  </si>
  <si>
    <t>Printing 224-120-0102</t>
  </si>
  <si>
    <t>Printing 224-120-0101</t>
  </si>
  <si>
    <t>Printing 224-120-00A3</t>
  </si>
  <si>
    <t>Printing 224-120-00A2</t>
  </si>
  <si>
    <t>Unit #00A1</t>
  </si>
  <si>
    <t>Printing 224-120-00A1</t>
  </si>
  <si>
    <t>8049 HAGERSTOWN</t>
  </si>
  <si>
    <t>120 MANOR DRIVE</t>
  </si>
  <si>
    <t>120 224 - 119 120 MANOR DRIVE</t>
  </si>
  <si>
    <t>224 Totals for</t>
  </si>
  <si>
    <t>Printing 224-119-0204</t>
  </si>
  <si>
    <t>Notice Rented</t>
  </si>
  <si>
    <t>Printing 224-119-0203</t>
  </si>
  <si>
    <t>Printing 224-119-0202</t>
  </si>
  <si>
    <t>Printing 224-119-0201</t>
  </si>
  <si>
    <t>Printing 224-119-0104</t>
  </si>
  <si>
    <t>Printing 224-119-0103</t>
  </si>
  <si>
    <t>Printing 224-119-0102</t>
  </si>
  <si>
    <t>224  119  119 MANOR DRIVE continued</t>
  </si>
  <si>
    <t>Printing 224-119-0101</t>
  </si>
  <si>
    <t>Printing 224-119-00A3</t>
  </si>
  <si>
    <t>Printing 224-119-00A2</t>
  </si>
  <si>
    <t>Printing 224-119-00A1</t>
  </si>
  <si>
    <t>224 - 112</t>
  </si>
  <si>
    <t>119 MANOR DRIVE</t>
  </si>
  <si>
    <t>119 119 MANOR DRIVE</t>
  </si>
  <si>
    <t>Printing 224-112-0204</t>
  </si>
  <si>
    <t>Printing 224-112-0203</t>
  </si>
  <si>
    <t>Printing 224-112-0202</t>
  </si>
  <si>
    <t>Printing 224-112-0201</t>
  </si>
  <si>
    <t>Printing 224-112-0104</t>
  </si>
  <si>
    <t>Printing 224-112-0103</t>
  </si>
  <si>
    <t>Printing 224-112-0102</t>
  </si>
  <si>
    <t>Printing 224-112-0101</t>
  </si>
  <si>
    <t>Printing 224-112-00A4</t>
  </si>
  <si>
    <t>Printing 224-112-00A3</t>
  </si>
  <si>
    <t>Printing 224-112-00A2</t>
  </si>
  <si>
    <t>112 MANOR DRIVE</t>
  </si>
  <si>
    <t>112 112 MANOR DRIVE</t>
  </si>
  <si>
    <t>224 - 111</t>
  </si>
  <si>
    <t>224  111  111 MANOR DRIVE continued</t>
  </si>
  <si>
    <t>Printing 224-111-0204</t>
  </si>
  <si>
    <t>Printing 224-111-0203</t>
  </si>
  <si>
    <t>Printing 224-111-0202</t>
  </si>
  <si>
    <t>Printing 224-111-0201</t>
  </si>
  <si>
    <t>Printing 224-111-0104</t>
  </si>
  <si>
    <t>Printing 224-111-0103</t>
  </si>
  <si>
    <t>Printing 224-111-0102</t>
  </si>
  <si>
    <t>Printing 224-111-0101</t>
  </si>
  <si>
    <t>Printing 224-111-00A4</t>
  </si>
  <si>
    <t>Printing 224-111-00A3</t>
  </si>
  <si>
    <t>P</t>
  </si>
  <si>
    <t>Printing 224-111-00A2</t>
  </si>
  <si>
    <t>8024 HAGERSTOWN</t>
  </si>
  <si>
    <t>111 MANOR DRIVE</t>
  </si>
  <si>
    <t>111 224 - 110 111 MANOR DRIVE</t>
  </si>
  <si>
    <t>Printing 224-110-0204</t>
  </si>
  <si>
    <t>Printing 224-110-0203</t>
  </si>
  <si>
    <t>Printing 224-110-0202</t>
  </si>
  <si>
    <t>Printing 224-110-0201</t>
  </si>
  <si>
    <t>092t #0104</t>
  </si>
  <si>
    <t>224  110  110 MANOR DRIVE continued</t>
  </si>
  <si>
    <t>Printing 224-110-0104</t>
  </si>
  <si>
    <t>Printing 224-110-0103</t>
  </si>
  <si>
    <t>Printing 224-110-0102</t>
  </si>
  <si>
    <t>Printing 224-110-0101</t>
  </si>
  <si>
    <t>Printing 224-110-00A3</t>
  </si>
  <si>
    <t>Printing 224-110-00A2</t>
  </si>
  <si>
    <t>Printing 224-110-00A1</t>
  </si>
  <si>
    <t>224 - 109</t>
  </si>
  <si>
    <t>110 MANOR DRIVE</t>
  </si>
  <si>
    <t>110 110 MANOR DRIVE</t>
  </si>
  <si>
    <t>Printing 224-109-0204</t>
  </si>
  <si>
    <t>Printing 224-109-0203</t>
  </si>
  <si>
    <t>Printing 224-109-0202</t>
  </si>
  <si>
    <t>Printing 224-109-0201</t>
  </si>
  <si>
    <t>Printing 224-109-0104</t>
  </si>
  <si>
    <t>Printing 224-109-0103</t>
  </si>
  <si>
    <t>Printing 224-109-0102</t>
  </si>
  <si>
    <t>1H</t>
  </si>
  <si>
    <t>Printing 224-109-0101</t>
  </si>
  <si>
    <t>Printing 224-109-00A3</t>
  </si>
  <si>
    <t>Printing 224-109-00A2</t>
  </si>
  <si>
    <t>224  109  109 MANOR DRIVE continued</t>
  </si>
  <si>
    <t>Printing 224-109-00A1</t>
  </si>
  <si>
    <t>224 - 093</t>
  </si>
  <si>
    <t>109 MANOR DRIVE</t>
  </si>
  <si>
    <t>109 109 MANOR DRIVE</t>
  </si>
  <si>
    <t>Printing 224-093-0204</t>
  </si>
  <si>
    <t>Printing 224-093-0203</t>
  </si>
  <si>
    <t>Printing 224-093-0202</t>
  </si>
  <si>
    <t>Printing 224-093-0201</t>
  </si>
  <si>
    <t>Printing 224-093-0104</t>
  </si>
  <si>
    <t>Printing 224-093-0103</t>
  </si>
  <si>
    <t>Printing 224-093-0102</t>
  </si>
  <si>
    <t>Printing 224-093-0101</t>
  </si>
  <si>
    <t>Printing 224-093-00A3</t>
  </si>
  <si>
    <t>Printing 224-093-00A2</t>
  </si>
  <si>
    <t>Printing 224-093-00A1</t>
  </si>
  <si>
    <t>8367 HAGERSTOWN</t>
  </si>
  <si>
    <t>93 MANOR DRIVE</t>
  </si>
  <si>
    <t>093 224 - 092 93 MANOR DRIVE</t>
  </si>
  <si>
    <t>Printing 224-092-0204</t>
  </si>
  <si>
    <t>Printing 224-092-0203</t>
  </si>
  <si>
    <t>Printing 224-092-0202</t>
  </si>
  <si>
    <t>224  092  92 MANOR DRIVE continued</t>
  </si>
  <si>
    <t>Printing 224-092-0201</t>
  </si>
  <si>
    <t>Printing 224-092-0104</t>
  </si>
  <si>
    <t>Printing 224-092-0103</t>
  </si>
  <si>
    <t>Printing 224-092-0102</t>
  </si>
  <si>
    <t>Printing 224-092-0101</t>
  </si>
  <si>
    <t>Printing 224-092-00A4</t>
  </si>
  <si>
    <t>Printing 224-092-00A3</t>
  </si>
  <si>
    <t>Printing 224-092-00A2</t>
  </si>
  <si>
    <t>8422 HAGERSTOWN</t>
  </si>
  <si>
    <t>92 MANOR DRIVE</t>
  </si>
  <si>
    <t>092 224 - 091 92 MANOR DRIVE</t>
  </si>
  <si>
    <t>Printing 224-091-0204</t>
  </si>
  <si>
    <t>Printing 224-091-0203</t>
  </si>
  <si>
    <t>Printing 224-091-0202</t>
  </si>
  <si>
    <t>Printing 224-091-0201</t>
  </si>
  <si>
    <t>Printing 224-091-0104</t>
  </si>
  <si>
    <t>Printing 224-091-0103</t>
  </si>
  <si>
    <t>Printing 224-091-0102</t>
  </si>
  <si>
    <t>Printing 224-091-0101</t>
  </si>
  <si>
    <t>224  091  91 MANOR DRIVE continued</t>
  </si>
  <si>
    <t>Printing 224-091-00A4</t>
  </si>
  <si>
    <t>Printing 224-091-00A3</t>
  </si>
  <si>
    <t>Printing 224-091-00A2</t>
  </si>
  <si>
    <t>224 - 090</t>
  </si>
  <si>
    <t>91 MANOR DRIVE</t>
  </si>
  <si>
    <t>091 91 MANOR DRIVE</t>
  </si>
  <si>
    <t>Printing 224-090-0204</t>
  </si>
  <si>
    <t>Printing 224-090-0203</t>
  </si>
  <si>
    <t>Printing 224-090-0202</t>
  </si>
  <si>
    <t>Printing 224-090-0201</t>
  </si>
  <si>
    <t>Printing 224-090-0104</t>
  </si>
  <si>
    <t>Printing 224-090-0103</t>
  </si>
  <si>
    <t>Printing 224-090-0102</t>
  </si>
  <si>
    <t>Printing 224-090-0101</t>
  </si>
  <si>
    <t>Printing 224-090-00A3</t>
  </si>
  <si>
    <t>Printing 224-090-00A2</t>
  </si>
  <si>
    <t>Printing 224-090-00A1</t>
  </si>
  <si>
    <t>90 MANOR DRIVE</t>
  </si>
  <si>
    <t>090 90 MANOR DRIVE</t>
  </si>
  <si>
    <t>224 - 082</t>
  </si>
  <si>
    <t>Printing 224-082-0204</t>
  </si>
  <si>
    <t>224  082  82 MANOR DRIVE continued</t>
  </si>
  <si>
    <t>Printing 224-082-0203</t>
  </si>
  <si>
    <t>Printing 224-082-0202</t>
  </si>
  <si>
    <t>Printing 224-082-0201</t>
  </si>
  <si>
    <t>Printing 224-082-0104</t>
  </si>
  <si>
    <t>Printing 224-082-0103</t>
  </si>
  <si>
    <t>Printing 224-082-0102</t>
  </si>
  <si>
    <t>Printing 224-082-0101</t>
  </si>
  <si>
    <t>Printing 224-082-00A4</t>
  </si>
  <si>
    <t>Printing 224-082-00A3</t>
  </si>
  <si>
    <t>Printing 224-082-00A2</t>
  </si>
  <si>
    <t>8079 HAGERSTOWN</t>
  </si>
  <si>
    <t>82 MANOR DRIVE</t>
  </si>
  <si>
    <t>082 224 - 080 82 MANOR DRIVE</t>
  </si>
  <si>
    <t>Printing 224-080-0204</t>
  </si>
  <si>
    <t>Printing 224-080-0203</t>
  </si>
  <si>
    <t>Printing 224-080-0202</t>
  </si>
  <si>
    <t>Printing 224-080-0201</t>
  </si>
  <si>
    <t>Printing 224-080-0104</t>
  </si>
  <si>
    <t>Printing 224-080-0103</t>
  </si>
  <si>
    <t>Printing 224-080-0102</t>
  </si>
  <si>
    <t>224  080  80 MANOR DRIVE continued</t>
  </si>
  <si>
    <t>Printing 224-080-0101</t>
  </si>
  <si>
    <t>Printing 224-080-00A3</t>
  </si>
  <si>
    <t>Printing 224-080-00A2</t>
  </si>
  <si>
    <t>Printing 224-080-00A1</t>
  </si>
  <si>
    <t>224 - 077</t>
  </si>
  <si>
    <t>80 MANOR DRIVE</t>
  </si>
  <si>
    <t>080 80 MANOR DRIVE</t>
  </si>
  <si>
    <t>Printing 224-077-0204</t>
  </si>
  <si>
    <t>2B2</t>
  </si>
  <si>
    <t>Printing 224-077-0203</t>
  </si>
  <si>
    <t>Printing 224-077-0202</t>
  </si>
  <si>
    <t>3B2</t>
  </si>
  <si>
    <t>Printing 224-077-0201</t>
  </si>
  <si>
    <t>Printing 224-077-0104</t>
  </si>
  <si>
    <t>Printing 224-077-0103</t>
  </si>
  <si>
    <t>Printing 224-077-0102</t>
  </si>
  <si>
    <t>Printing 224-077-0101</t>
  </si>
  <si>
    <t>Printing 224-077-00A3</t>
  </si>
  <si>
    <t>Printing 224-077-00A2</t>
  </si>
  <si>
    <t>Printing 224-077-00A1</t>
  </si>
  <si>
    <t>77 MANOR DRIVE</t>
  </si>
  <si>
    <t>077 77 MANOR DRIVE</t>
  </si>
  <si>
    <t>224 - 075</t>
  </si>
  <si>
    <t>224  075  75 MANOR DRIVE continued</t>
  </si>
  <si>
    <t>Printing 224-075-0204</t>
  </si>
  <si>
    <t>1B2</t>
  </si>
  <si>
    <t>Printing 224-075-0203</t>
  </si>
  <si>
    <t>Printing 224-075-0202</t>
  </si>
  <si>
    <t>Printing 224-075-0201</t>
  </si>
  <si>
    <t>Printing 224-075-0104</t>
  </si>
  <si>
    <t>Printing 224-075-0103</t>
  </si>
  <si>
    <t>Printing 224-075-0102</t>
  </si>
  <si>
    <t>Printing 224-075-0101</t>
  </si>
  <si>
    <t>Printing 224-075-00A3</t>
  </si>
  <si>
    <t>Printing 224-075-00A2</t>
  </si>
  <si>
    <t>Printing 224-075-00A1</t>
  </si>
  <si>
    <t>8114 HAGERSTOWN</t>
  </si>
  <si>
    <t>75 MANOR DRIVE</t>
  </si>
  <si>
    <t>075 224 - 072 75 MANOR DRIVE</t>
  </si>
  <si>
    <t>Printing 224-072-0204</t>
  </si>
  <si>
    <t>Printing 224-072-0203</t>
  </si>
  <si>
    <t>Printing 224-072-0202</t>
  </si>
  <si>
    <t>Vacant Available</t>
  </si>
  <si>
    <t>Printing 224-072-0201</t>
  </si>
  <si>
    <t>224  072  72 MANOR DRIVE continued</t>
  </si>
  <si>
    <t>Printing 224-072-0104</t>
  </si>
  <si>
    <t>Printing 224-072-0103</t>
  </si>
  <si>
    <t>Printing 224-072-0102</t>
  </si>
  <si>
    <t>Printing 224-072-0101</t>
  </si>
  <si>
    <t>Printing 224-072-00A3</t>
  </si>
  <si>
    <t>Printing 224-072-00A2</t>
  </si>
  <si>
    <t>Printing 224-072-00A1</t>
  </si>
  <si>
    <t>224 - 070</t>
  </si>
  <si>
    <t>72 MANOR DRIVE</t>
  </si>
  <si>
    <t>072 72 MANOR DRIVE</t>
  </si>
  <si>
    <t>Printing 224-070-0204</t>
  </si>
  <si>
    <t>Printing 224-070-0203</t>
  </si>
  <si>
    <t>Printing 224-070-0202</t>
  </si>
  <si>
    <t>Printing 224-070-0201</t>
  </si>
  <si>
    <t>Printing 224-070-0104</t>
  </si>
  <si>
    <t>Printing 224-070-0103</t>
  </si>
  <si>
    <t>Printing 224-070-0102</t>
  </si>
  <si>
    <t>Printing 224-070-0101</t>
  </si>
  <si>
    <t>Printing 224-070-00A4</t>
  </si>
  <si>
    <t>Printing 224-070-00A3</t>
  </si>
  <si>
    <t>224  070  70 MANOR DRIVE continued</t>
  </si>
  <si>
    <t>Printing 224-070-00A2</t>
  </si>
  <si>
    <t>224 - 067</t>
  </si>
  <si>
    <t>70 MANOR DRIVE</t>
  </si>
  <si>
    <t>070 70 MANOR DRIVE</t>
  </si>
  <si>
    <t>Printing 224-067-0204</t>
  </si>
  <si>
    <t>Printing 224-067-0203</t>
  </si>
  <si>
    <t>Printing 224-067-0202</t>
  </si>
  <si>
    <t>Printing 224-067-0201</t>
  </si>
  <si>
    <t>Printing 224-067-0104</t>
  </si>
  <si>
    <t>Printing 224-067-0103</t>
  </si>
  <si>
    <t>Printing 224-067-0102</t>
  </si>
  <si>
    <t>Printing 224-067-0101</t>
  </si>
  <si>
    <t>Printing 224-067-00A3</t>
  </si>
  <si>
    <t>Printing 224-067-00A2</t>
  </si>
  <si>
    <t>Printing 224-067-00A1</t>
  </si>
  <si>
    <t>9280 HAGERSTOWN</t>
  </si>
  <si>
    <t>67 MANOR DRIVE</t>
  </si>
  <si>
    <t>067 224 - 065 67 MANOR DRIVE</t>
  </si>
  <si>
    <t>Printing 224-065-0204</t>
  </si>
  <si>
    <t>Printing 224-065-0203</t>
  </si>
  <si>
    <t>Printing 224-065-0202</t>
  </si>
  <si>
    <t>224  065  65 MANOR DRIVE continued</t>
  </si>
  <si>
    <t>Printing 224-065-0201</t>
  </si>
  <si>
    <t>Printing 224-065-0104</t>
  </si>
  <si>
    <t>Printing 224-065-0103</t>
  </si>
  <si>
    <t>Printing 224-065-0102</t>
  </si>
  <si>
    <t>Printing 224-065-0101</t>
  </si>
  <si>
    <t>Printing 224-065-00A3</t>
  </si>
  <si>
    <t>Printing 224-065-00A2</t>
  </si>
  <si>
    <t>Printing 224-065-00A1</t>
  </si>
  <si>
    <t>7997 HAGERSTOWN</t>
  </si>
  <si>
    <t>65 MANOR DRIVE</t>
  </si>
  <si>
    <t>065 224 - 062 65 MANOR DRIVE</t>
  </si>
  <si>
    <t>Printing 224-062-0204</t>
  </si>
  <si>
    <t>Printing 224-062-0203</t>
  </si>
  <si>
    <t>Printing 224-062-0202</t>
  </si>
  <si>
    <t>Printing 224-062-0201</t>
  </si>
  <si>
    <t>Printing 224-062-0104</t>
  </si>
  <si>
    <t>Printing 224-062-0103</t>
  </si>
  <si>
    <t>Printing 224-062-0102</t>
  </si>
  <si>
    <t>Printing 224-062-0101</t>
  </si>
  <si>
    <t>224  062  62 MANOR DRIVE continued</t>
  </si>
  <si>
    <t>Printing 224-062-00A3</t>
  </si>
  <si>
    <t>A2</t>
  </si>
  <si>
    <t>Printing 224-062-00A2</t>
  </si>
  <si>
    <t>Printing 224-062-00A1</t>
  </si>
  <si>
    <t>224 - 060</t>
  </si>
  <si>
    <t>62 MANOR DRIVE</t>
  </si>
  <si>
    <t>062 62 MANOR DRIVE</t>
  </si>
  <si>
    <t>Printing 224-060-0204</t>
  </si>
  <si>
    <t>Printing 224-060-0203</t>
  </si>
  <si>
    <t>Printing 224-060-0202</t>
  </si>
  <si>
    <t>Printing 224-060-0201</t>
  </si>
  <si>
    <t>Printing 224-060-0104</t>
  </si>
  <si>
    <t>Printing 224-060-0103</t>
  </si>
  <si>
    <t>Printing 224-060-0102</t>
  </si>
  <si>
    <t>Printing 224-060-0101</t>
  </si>
  <si>
    <t>Printing 224-060-00A4</t>
  </si>
  <si>
    <t>Printing 224-060-00A3</t>
  </si>
  <si>
    <t>Printing 224-060-00A2</t>
  </si>
  <si>
    <t>60 MANOR DRIVE</t>
  </si>
  <si>
    <t>060 60 MANOR DRIVE</t>
  </si>
  <si>
    <t>224 - 057</t>
  </si>
  <si>
    <t>Printing 224-057-0204</t>
  </si>
  <si>
    <t>224  057  57 MANOR DRIVE continued</t>
  </si>
  <si>
    <t>Printing 224-057-0203</t>
  </si>
  <si>
    <t>Printing 224-057-0202</t>
  </si>
  <si>
    <t>Printing 224-057-0201</t>
  </si>
  <si>
    <t>Printing 224-057-0104</t>
  </si>
  <si>
    <t>Printing 224-057-0103</t>
  </si>
  <si>
    <t>Printing 224-057-0102</t>
  </si>
  <si>
    <t>Printing 224-057-0101</t>
  </si>
  <si>
    <t>Printing 224-057-00A3</t>
  </si>
  <si>
    <t>Printing 224-057-00A2</t>
  </si>
  <si>
    <t>Printing 224-057-00A1</t>
  </si>
  <si>
    <t>9099 HAGERSTOWN</t>
  </si>
  <si>
    <t>57 MANOR DRIVE</t>
  </si>
  <si>
    <t>057 224 - 055 57 MANOR DRIVE</t>
  </si>
  <si>
    <t>Printing 224-055-0204</t>
  </si>
  <si>
    <t>Printing 224-055-0203</t>
  </si>
  <si>
    <t>Printing 224-055-0202</t>
  </si>
  <si>
    <t>Printing 224-055-0201</t>
  </si>
  <si>
    <t>Printing 224-055-0104</t>
  </si>
  <si>
    <t>Printing 224-055-0103</t>
  </si>
  <si>
    <t>Printing 224-055-0102</t>
  </si>
  <si>
    <t>224  055  55 MANOR DRIVE continued</t>
  </si>
  <si>
    <t>Printing 224-055-0101</t>
  </si>
  <si>
    <t>Printing 224-055-00A3</t>
  </si>
  <si>
    <t>Printing 224-055-00A2</t>
  </si>
  <si>
    <t>VOT</t>
  </si>
  <si>
    <t>Model</t>
  </si>
  <si>
    <t>Printing 224-055-00A1</t>
  </si>
  <si>
    <t>224 - 047</t>
  </si>
  <si>
    <t>55 MANOR DRIVE</t>
  </si>
  <si>
    <t>055 55 MANOR DRIVE</t>
  </si>
  <si>
    <t>Printing 224-047-0204</t>
  </si>
  <si>
    <t>Printing 224-047-0203</t>
  </si>
  <si>
    <t>Printing 224-047-0202</t>
  </si>
  <si>
    <t>Printing 224-047-0201</t>
  </si>
  <si>
    <t>Printing 224-047-0104</t>
  </si>
  <si>
    <t>Printing 224-047-0103</t>
  </si>
  <si>
    <t>Printing 224-047-0102</t>
  </si>
  <si>
    <t>Printing 224-047-0101</t>
  </si>
  <si>
    <t>Printing 224-047-00A3</t>
  </si>
  <si>
    <t>Printing 224-047-00A2</t>
  </si>
  <si>
    <t>Printing 224-047-00A1</t>
  </si>
  <si>
    <t>47 MANOR DRIVE</t>
  </si>
  <si>
    <t>047 47 MANOR DRIVE</t>
  </si>
  <si>
    <t>224 - 045</t>
  </si>
  <si>
    <t>224  045  45 MANOR DRIVE continued</t>
  </si>
  <si>
    <t>Printing 224-045-0204</t>
  </si>
  <si>
    <t>Printing 224-045-0203</t>
  </si>
  <si>
    <t>Printing 224-045-0202</t>
  </si>
  <si>
    <t>Printing 224-045-0201</t>
  </si>
  <si>
    <t>Printing 224-045-0104</t>
  </si>
  <si>
    <t>Printing 224-045-0103</t>
  </si>
  <si>
    <t>Printing 224-045-0102</t>
  </si>
  <si>
    <t>Printing 224-045-0101</t>
  </si>
  <si>
    <t>Printing 224-045-00A3</t>
  </si>
  <si>
    <t>Printing 224-045-00A2</t>
  </si>
  <si>
    <t>Printing 224-045-00A1</t>
  </si>
  <si>
    <t>8445 HAGERSTOWN</t>
  </si>
  <si>
    <t>45 MANOR DRIVE</t>
  </si>
  <si>
    <t>045 224 - 042 45 MANOR DRIVE</t>
  </si>
  <si>
    <t>Printing 224-042-0204</t>
  </si>
  <si>
    <t>2D</t>
  </si>
  <si>
    <t>Printing 224-042-0203</t>
  </si>
  <si>
    <t>2B1</t>
  </si>
  <si>
    <t>Printing 224-042-0202</t>
  </si>
  <si>
    <t>1B1</t>
  </si>
  <si>
    <t>Printing 224-042-0201</t>
  </si>
  <si>
    <t>224  042  42 MANOR DRIVE continued</t>
  </si>
  <si>
    <t>Printing 224-042-0104</t>
  </si>
  <si>
    <t>Printing 224-042-0103</t>
  </si>
  <si>
    <t>2X</t>
  </si>
  <si>
    <t>Printing 224-042-0102</t>
  </si>
  <si>
    <t>Printing 224-042-0101</t>
  </si>
  <si>
    <t>Printing 224-042-00A4</t>
  </si>
  <si>
    <t>Printing 224-042-00A3</t>
  </si>
  <si>
    <t>Printing 224-042-00A1</t>
  </si>
  <si>
    <t>224 - 040</t>
  </si>
  <si>
    <t>42 MANOR DRIVE</t>
  </si>
  <si>
    <t>042 42 MANOR DRIVE</t>
  </si>
  <si>
    <t>Printing 224-040-0204</t>
  </si>
  <si>
    <t>Printing 224-040-0203</t>
  </si>
  <si>
    <t>Printing 224-040-0202</t>
  </si>
  <si>
    <t>Printing 224-040-0201</t>
  </si>
  <si>
    <t>Printing 224-040-0104</t>
  </si>
  <si>
    <t>Printing 224-040-0103</t>
  </si>
  <si>
    <t>Printing 224-040-0102</t>
  </si>
  <si>
    <t>Printing 224-040-0101</t>
  </si>
  <si>
    <t>Printing 224-040-00A4</t>
  </si>
  <si>
    <t>Printing 224-040-00A2</t>
  </si>
  <si>
    <t>224  040  40 MANOR DRIVE continued</t>
  </si>
  <si>
    <t>Printing 224-040-00A1</t>
  </si>
  <si>
    <t>224 - 037</t>
  </si>
  <si>
    <t>40 MANOR DRIVE</t>
  </si>
  <si>
    <t>040 40 MANOR DRIVE</t>
  </si>
  <si>
    <t>Printing 224-037-0204</t>
  </si>
  <si>
    <t>SW</t>
  </si>
  <si>
    <t>Printing 224-037-0203</t>
  </si>
  <si>
    <t>Printing 224-037-0202</t>
  </si>
  <si>
    <t>Printing 224-037-0201</t>
  </si>
  <si>
    <t>Printing 224-037-0104</t>
  </si>
  <si>
    <t>Printing 224-037-0103</t>
  </si>
  <si>
    <t>Printing 224-037-0102</t>
  </si>
  <si>
    <t>Printing 224-037-0101</t>
  </si>
  <si>
    <t>Printing 224-037-00A3</t>
  </si>
  <si>
    <t>Printing 224-037-00A2</t>
  </si>
  <si>
    <t>Printing 224-037-00A1</t>
  </si>
  <si>
    <t>37 MANOR DRIVE</t>
  </si>
  <si>
    <t>037 224 - 035 37 MANOR DRIVE</t>
  </si>
  <si>
    <t>Printing 224-035-0204</t>
  </si>
  <si>
    <t>Printing 224-035-0203</t>
  </si>
  <si>
    <t>Printing 224-035-0202</t>
  </si>
  <si>
    <t>224  035  35 MANOR DRIVE continued</t>
  </si>
  <si>
    <t>Printing 224-035-0201</t>
  </si>
  <si>
    <t>Printing 224-035-0104</t>
  </si>
  <si>
    <t>Printing 224-035-0103</t>
  </si>
  <si>
    <t>082t #0102</t>
  </si>
  <si>
    <t>Printing 224-035-0102</t>
  </si>
  <si>
    <t>Printing 224-035-0101</t>
  </si>
  <si>
    <t>Printing 224-035-00A3</t>
  </si>
  <si>
    <t>Printing 224-035-00A2</t>
  </si>
  <si>
    <t>Printing 224-035-00A1</t>
  </si>
  <si>
    <t>35 MANOR DRIVE</t>
  </si>
  <si>
    <t>035 224 - 032 35 MANOR DRIVE</t>
  </si>
  <si>
    <t>Printing 224-032-0204</t>
  </si>
  <si>
    <t>Printing 224-032-0203</t>
  </si>
  <si>
    <t>Printing 224-032-0202</t>
  </si>
  <si>
    <t>Printing 224-032-0201</t>
  </si>
  <si>
    <t>Printing 224-032-0104</t>
  </si>
  <si>
    <t>Printing 224-032-0103</t>
  </si>
  <si>
    <t>Printing 224-032-0102</t>
  </si>
  <si>
    <t>Printing 224-032-0101</t>
  </si>
  <si>
    <t>224  032  32 MANOR DRIVE continued</t>
  </si>
  <si>
    <t>Printing 224-032-00A4</t>
  </si>
  <si>
    <t>Printing 224-032-00A3</t>
  </si>
  <si>
    <t>Printing 224-032-00A1</t>
  </si>
  <si>
    <t>224 - 030</t>
  </si>
  <si>
    <t>32 MANOR DRIVE</t>
  </si>
  <si>
    <t>032 32 MANOR DRIVE</t>
  </si>
  <si>
    <t>Printing 224-030-0204</t>
  </si>
  <si>
    <t>Printing 224-030-0203</t>
  </si>
  <si>
    <t>Printing 224-030-0202</t>
  </si>
  <si>
    <t>Printing 224-030-0201</t>
  </si>
  <si>
    <t>Printing 224-030-0104</t>
  </si>
  <si>
    <t>Printing 224-030-0103</t>
  </si>
  <si>
    <t>Printing 224-030-0102</t>
  </si>
  <si>
    <t>Printing 224-030-0101</t>
  </si>
  <si>
    <t>Printing 224-030-00A4</t>
  </si>
  <si>
    <t>Printing 224-030-00A2</t>
  </si>
  <si>
    <t>Printing 224-030-00A1</t>
  </si>
  <si>
    <t>30 MANOR DRIVE</t>
  </si>
  <si>
    <t>030 30 MANOR DRIVE</t>
  </si>
  <si>
    <t>224 - 027</t>
  </si>
  <si>
    <t>Printing 224-027-0204</t>
  </si>
  <si>
    <t>224  027  27 MANOR DRIVE continued</t>
  </si>
  <si>
    <t>Printing 224-027-0203</t>
  </si>
  <si>
    <t>Printing 224-027-0202</t>
  </si>
  <si>
    <t>Printing 224-027-0201</t>
  </si>
  <si>
    <t>Printing 224-027-0104</t>
  </si>
  <si>
    <t>Printing 224-027-0103</t>
  </si>
  <si>
    <t>Printing 224-027-0102</t>
  </si>
  <si>
    <t>Printing 224-027-0101</t>
  </si>
  <si>
    <t>Printing 224-027-00A3</t>
  </si>
  <si>
    <t>Printing 224-027-00A2</t>
  </si>
  <si>
    <t>Printing 224-027-00A1</t>
  </si>
  <si>
    <t>9265 HAGERSTOWN</t>
  </si>
  <si>
    <t>27 MANOR DRIVE</t>
  </si>
  <si>
    <t>027 224 - 025 27 MANOR DRIVE</t>
  </si>
  <si>
    <t>Printing 224-025-0204</t>
  </si>
  <si>
    <t>Printing 224-025-0203</t>
  </si>
  <si>
    <t>Printing 224-025-0202</t>
  </si>
  <si>
    <t>Printing 224-025-0201</t>
  </si>
  <si>
    <t>Printing 224-025-0104</t>
  </si>
  <si>
    <t>Printing 224-025-0103</t>
  </si>
  <si>
    <t>Printing 224-025-0102</t>
  </si>
  <si>
    <t>224  025  25 MANOR DRIVE continued</t>
  </si>
  <si>
    <t>Printing 224-025-0101</t>
  </si>
  <si>
    <t>Printing 224-025-00A3</t>
  </si>
  <si>
    <t>Printing 224-025-00A2</t>
  </si>
  <si>
    <t>Printing 224-025-00A1</t>
  </si>
  <si>
    <t>224 - 022</t>
  </si>
  <si>
    <t>25 MANOR DRIVE</t>
  </si>
  <si>
    <t>025 25 MANOR DRIVE</t>
  </si>
  <si>
    <t>Printing 224-022-0204</t>
  </si>
  <si>
    <t>3X</t>
  </si>
  <si>
    <t>3B1</t>
  </si>
  <si>
    <t>Printing 224-022-0203</t>
  </si>
  <si>
    <t>Printing 224-022-0202</t>
  </si>
  <si>
    <t>Printing 224-022-0201</t>
  </si>
  <si>
    <t>Printing 224-022-0104</t>
  </si>
  <si>
    <t>Printing 224-022-0103</t>
  </si>
  <si>
    <t>Printing 224-022-0102</t>
  </si>
  <si>
    <t>Printing 224-022-0101</t>
  </si>
  <si>
    <t>Printing 224-022-00A4</t>
  </si>
  <si>
    <t>Printing 224-022-00A3</t>
  </si>
  <si>
    <t>Printing 224-022-00A1</t>
  </si>
  <si>
    <t>22 MANOR DRIVE</t>
  </si>
  <si>
    <t>022 22 MANOR DRIVE</t>
  </si>
  <si>
    <t>224 - 020</t>
  </si>
  <si>
    <t>224  020  20 MANOR DRIVE continued</t>
  </si>
  <si>
    <t>Printing 224-020-0204</t>
  </si>
  <si>
    <t>Printing 224-020-0203</t>
  </si>
  <si>
    <t>Printing 224-020-0202</t>
  </si>
  <si>
    <t>Printing 224-020-0201</t>
  </si>
  <si>
    <t>Printing 224-020-0104</t>
  </si>
  <si>
    <t>Printing 224-020-0103</t>
  </si>
  <si>
    <t>Printing 224-020-0102</t>
  </si>
  <si>
    <t>Printing 224-020-0101</t>
  </si>
  <si>
    <t>Printing 224-020-00A4</t>
  </si>
  <si>
    <t>Printing 224-020-00A2</t>
  </si>
  <si>
    <t>Printing 224-020-00A1</t>
  </si>
  <si>
    <t>9610 HAGERSTOWN</t>
  </si>
  <si>
    <t>20 MANOR DRIVE</t>
  </si>
  <si>
    <t>020 224 - 017 20 MANOR DRIVE</t>
  </si>
  <si>
    <t>Printing 224-017-0204</t>
  </si>
  <si>
    <t>Printing 224-017-0203</t>
  </si>
  <si>
    <t>Printing 224-017-0202</t>
  </si>
  <si>
    <t>Printing 224-017-0201</t>
  </si>
  <si>
    <t>Printing 224-017-0104</t>
  </si>
  <si>
    <t>224  017  17 MANOR DRIVE continued</t>
  </si>
  <si>
    <t>Printing 224-017-0103</t>
  </si>
  <si>
    <t>Printing 224-017-0102</t>
  </si>
  <si>
    <t>Printing 224-017-0101</t>
  </si>
  <si>
    <t>Printing 224-017-00A3</t>
  </si>
  <si>
    <t>Printing 224-017-00A2</t>
  </si>
  <si>
    <t>Printing 224-017-00A1</t>
  </si>
  <si>
    <t>224 - 015</t>
  </si>
  <si>
    <t>17 MANOR DRIVE</t>
  </si>
  <si>
    <t>017 17 MANOR DRIVE</t>
  </si>
  <si>
    <t>Printing 224-015-0204</t>
  </si>
  <si>
    <t>Printing 224-015-0203</t>
  </si>
  <si>
    <t>Printing 224-015-0202</t>
  </si>
  <si>
    <t>Printing 224-015-0201</t>
  </si>
  <si>
    <t>Printing 224-015-0104</t>
  </si>
  <si>
    <t>Printing 224-015-0103</t>
  </si>
  <si>
    <t>Printing 224-015-0102</t>
  </si>
  <si>
    <t>Printing 224-015-0101</t>
  </si>
  <si>
    <t>Printing 224-015-00A3</t>
  </si>
  <si>
    <t>Printing 224-015-00A2</t>
  </si>
  <si>
    <t>Printing 224-015-00A1</t>
  </si>
  <si>
    <t>15 MANOR DRIVE</t>
  </si>
  <si>
    <t>015 15 MANOR DRIVE</t>
  </si>
  <si>
    <t>Type</t>
  </si>
  <si>
    <t>Bed</t>
  </si>
  <si>
    <t>Bath</t>
  </si>
  <si>
    <t>Amenity</t>
  </si>
  <si>
    <t>Actual</t>
  </si>
  <si>
    <t>Unit #</t>
  </si>
  <si>
    <t>Total</t>
  </si>
  <si>
    <t>Market</t>
  </si>
  <si>
    <t>015-00A1</t>
  </si>
  <si>
    <t>015-00A2</t>
  </si>
  <si>
    <t>015-00A3</t>
  </si>
  <si>
    <t>015-0101</t>
  </si>
  <si>
    <t>015-0102</t>
  </si>
  <si>
    <t>015-0103</t>
  </si>
  <si>
    <t>015-0104</t>
  </si>
  <si>
    <t>015-0201</t>
  </si>
  <si>
    <t>015-0202</t>
  </si>
  <si>
    <t>015-0203</t>
  </si>
  <si>
    <t>015-0204</t>
  </si>
  <si>
    <t>017-00A1</t>
  </si>
  <si>
    <t>017-00A2</t>
  </si>
  <si>
    <t>017-00A3</t>
  </si>
  <si>
    <t>017-0101</t>
  </si>
  <si>
    <t>017-0102</t>
  </si>
  <si>
    <t>017-0103</t>
  </si>
  <si>
    <t>017-0104</t>
  </si>
  <si>
    <t>017-0201</t>
  </si>
  <si>
    <t>017-0202</t>
  </si>
  <si>
    <t>017-0203</t>
  </si>
  <si>
    <t>017-0204</t>
  </si>
  <si>
    <t>020-00A1</t>
  </si>
  <si>
    <t>020-00A2</t>
  </si>
  <si>
    <t>020-00A4</t>
  </si>
  <si>
    <t>020-0101</t>
  </si>
  <si>
    <t>020-0102</t>
  </si>
  <si>
    <t>020-0103</t>
  </si>
  <si>
    <t>020-0104</t>
  </si>
  <si>
    <t>020-0201</t>
  </si>
  <si>
    <t>020-0202</t>
  </si>
  <si>
    <t>020-0203</t>
  </si>
  <si>
    <t>020-0204</t>
  </si>
  <si>
    <t>022-00A1</t>
  </si>
  <si>
    <t>022-00A3</t>
  </si>
  <si>
    <t>022-00A4</t>
  </si>
  <si>
    <t>022-0101</t>
  </si>
  <si>
    <t>022-0102</t>
  </si>
  <si>
    <t>022-0103</t>
  </si>
  <si>
    <t>022-0104</t>
  </si>
  <si>
    <t>022-0201</t>
  </si>
  <si>
    <t>022-0202</t>
  </si>
  <si>
    <t>022-0203</t>
  </si>
  <si>
    <t>022-0204</t>
  </si>
  <si>
    <t>025-00A1</t>
  </si>
  <si>
    <t>025-00A2</t>
  </si>
  <si>
    <t>025-00A3</t>
  </si>
  <si>
    <t>025-0101</t>
  </si>
  <si>
    <t>025-0102</t>
  </si>
  <si>
    <t>025-0103</t>
  </si>
  <si>
    <t>025-0104</t>
  </si>
  <si>
    <t>025-0201</t>
  </si>
  <si>
    <t>025-0202</t>
  </si>
  <si>
    <t>025-0203</t>
  </si>
  <si>
    <t>025-0204</t>
  </si>
  <si>
    <t>027-00A1</t>
  </si>
  <si>
    <t>027-00A2</t>
  </si>
  <si>
    <t>027-00A3</t>
  </si>
  <si>
    <t>027-0101</t>
  </si>
  <si>
    <t>027-0102</t>
  </si>
  <si>
    <t>027-0103</t>
  </si>
  <si>
    <t>027-0104</t>
  </si>
  <si>
    <t>027-0201</t>
  </si>
  <si>
    <t>027-0202</t>
  </si>
  <si>
    <t>027-0203</t>
  </si>
  <si>
    <t>027-0204</t>
  </si>
  <si>
    <t>030-00A1</t>
  </si>
  <si>
    <t>030-00A2</t>
  </si>
  <si>
    <t>030-00A4</t>
  </si>
  <si>
    <t>030-0101</t>
  </si>
  <si>
    <t>030-0102</t>
  </si>
  <si>
    <t>030-0103</t>
  </si>
  <si>
    <t>030-0104</t>
  </si>
  <si>
    <t>030-0201</t>
  </si>
  <si>
    <t>030-0202</t>
  </si>
  <si>
    <t>030-0203</t>
  </si>
  <si>
    <t>030-0204</t>
  </si>
  <si>
    <t>032-00A1</t>
  </si>
  <si>
    <t>032-00A3</t>
  </si>
  <si>
    <t>032-00A4</t>
  </si>
  <si>
    <t>032-0101</t>
  </si>
  <si>
    <t>032-0102</t>
  </si>
  <si>
    <t>032-0103</t>
  </si>
  <si>
    <t>032-0104</t>
  </si>
  <si>
    <t>032-0201</t>
  </si>
  <si>
    <t>032-0202</t>
  </si>
  <si>
    <t>032-0203</t>
  </si>
  <si>
    <t>032-0204</t>
  </si>
  <si>
    <t>035-00A1</t>
  </si>
  <si>
    <t>035-00A2</t>
  </si>
  <si>
    <t>035-00A3</t>
  </si>
  <si>
    <t>035-0101</t>
  </si>
  <si>
    <t>035-0102</t>
  </si>
  <si>
    <t>035-0103</t>
  </si>
  <si>
    <t>035-0104</t>
  </si>
  <si>
    <t>035-0201</t>
  </si>
  <si>
    <t>035-0202</t>
  </si>
  <si>
    <t>035-0203</t>
  </si>
  <si>
    <t>035-0204</t>
  </si>
  <si>
    <t>037-00A1</t>
  </si>
  <si>
    <t>037-00A2</t>
  </si>
  <si>
    <t>037-00A3</t>
  </si>
  <si>
    <t>037-0101</t>
  </si>
  <si>
    <t>037-0102</t>
  </si>
  <si>
    <t>037-0103</t>
  </si>
  <si>
    <t>037-0104</t>
  </si>
  <si>
    <t>037-0201</t>
  </si>
  <si>
    <t>037-0202</t>
  </si>
  <si>
    <t>037-0203</t>
  </si>
  <si>
    <t>037-0204</t>
  </si>
  <si>
    <t>040-00A1</t>
  </si>
  <si>
    <t>040-00A2</t>
  </si>
  <si>
    <t>040-00A4</t>
  </si>
  <si>
    <t>040-0101</t>
  </si>
  <si>
    <t>040-0102</t>
  </si>
  <si>
    <t>040-0103</t>
  </si>
  <si>
    <t>040-0104</t>
  </si>
  <si>
    <t>040-0201</t>
  </si>
  <si>
    <t>040-0202</t>
  </si>
  <si>
    <t>040-0203</t>
  </si>
  <si>
    <t>040-0204</t>
  </si>
  <si>
    <t>042-00A1</t>
  </si>
  <si>
    <t>042-00A3</t>
  </si>
  <si>
    <t>042-00A4</t>
  </si>
  <si>
    <t>042-0101</t>
  </si>
  <si>
    <t>042-0102</t>
  </si>
  <si>
    <t>042-0103</t>
  </si>
  <si>
    <t>042-0104</t>
  </si>
  <si>
    <t>042-0201</t>
  </si>
  <si>
    <t>042-0202</t>
  </si>
  <si>
    <t>042-0203</t>
  </si>
  <si>
    <t>042-0204</t>
  </si>
  <si>
    <t>045-00A1</t>
  </si>
  <si>
    <t>045-00A2</t>
  </si>
  <si>
    <t>045-00A3</t>
  </si>
  <si>
    <t>045-0101</t>
  </si>
  <si>
    <t>045-0102</t>
  </si>
  <si>
    <t>045-0103</t>
  </si>
  <si>
    <t>045-0104</t>
  </si>
  <si>
    <t>045-0201</t>
  </si>
  <si>
    <t>045-0202</t>
  </si>
  <si>
    <t>045-0203</t>
  </si>
  <si>
    <t>045-0204</t>
  </si>
  <si>
    <t>047-00A1</t>
  </si>
  <si>
    <t>047-00A2</t>
  </si>
  <si>
    <t>047-00A3</t>
  </si>
  <si>
    <t>047-0101</t>
  </si>
  <si>
    <t>047-0102</t>
  </si>
  <si>
    <t>047-0103</t>
  </si>
  <si>
    <t>047-0104</t>
  </si>
  <si>
    <t>047-0201</t>
  </si>
  <si>
    <t>047-0202</t>
  </si>
  <si>
    <t>047-0203</t>
  </si>
  <si>
    <t>047-0204</t>
  </si>
  <si>
    <t>055-00A1</t>
  </si>
  <si>
    <t>055-00A2</t>
  </si>
  <si>
    <t>055-00A3</t>
  </si>
  <si>
    <t>055-0101</t>
  </si>
  <si>
    <t>055-0102</t>
  </si>
  <si>
    <t>055-0103</t>
  </si>
  <si>
    <t>055-0104</t>
  </si>
  <si>
    <t>055-0201</t>
  </si>
  <si>
    <t>055-0202</t>
  </si>
  <si>
    <t>055-0203</t>
  </si>
  <si>
    <t>055-0204</t>
  </si>
  <si>
    <t>057-00A1</t>
  </si>
  <si>
    <t>057-00A2</t>
  </si>
  <si>
    <t>057-00A3</t>
  </si>
  <si>
    <t>057-0101</t>
  </si>
  <si>
    <t>057-0102</t>
  </si>
  <si>
    <t>057-0103</t>
  </si>
  <si>
    <t>057-0104</t>
  </si>
  <si>
    <t>057-0201</t>
  </si>
  <si>
    <t>057-0202</t>
  </si>
  <si>
    <t>057-0203</t>
  </si>
  <si>
    <t>057-0204</t>
  </si>
  <si>
    <t>060-00A2</t>
  </si>
  <si>
    <t>060-00A3</t>
  </si>
  <si>
    <t>060-00A4</t>
  </si>
  <si>
    <t>060-0101</t>
  </si>
  <si>
    <t>060-0102</t>
  </si>
  <si>
    <t>060-0103</t>
  </si>
  <si>
    <t>060-0104</t>
  </si>
  <si>
    <t>060-0201</t>
  </si>
  <si>
    <t>060-0202</t>
  </si>
  <si>
    <t>060-0203</t>
  </si>
  <si>
    <t>060-0204</t>
  </si>
  <si>
    <t>062-00A1</t>
  </si>
  <si>
    <t>062-00A2</t>
  </si>
  <si>
    <t>062-00A3</t>
  </si>
  <si>
    <t>062-0101</t>
  </si>
  <si>
    <t>062-0102</t>
  </si>
  <si>
    <t>062-0103</t>
  </si>
  <si>
    <t>062-0104</t>
  </si>
  <si>
    <t>062-0201</t>
  </si>
  <si>
    <t>062-0202</t>
  </si>
  <si>
    <t>062-0203</t>
  </si>
  <si>
    <t>062-0204</t>
  </si>
  <si>
    <t>065-00A1</t>
  </si>
  <si>
    <t>065-00A2</t>
  </si>
  <si>
    <t>065-00A3</t>
  </si>
  <si>
    <t>065-0101</t>
  </si>
  <si>
    <t>065-0102</t>
  </si>
  <si>
    <t>065-0103</t>
  </si>
  <si>
    <t>065-0104</t>
  </si>
  <si>
    <t>065-0201</t>
  </si>
  <si>
    <t>065-0202</t>
  </si>
  <si>
    <t>065-0203</t>
  </si>
  <si>
    <t>065-0204</t>
  </si>
  <si>
    <t>067-00A1</t>
  </si>
  <si>
    <t>067-00A2</t>
  </si>
  <si>
    <t>067-00A3</t>
  </si>
  <si>
    <t>067-0101</t>
  </si>
  <si>
    <t>067-0102</t>
  </si>
  <si>
    <t>067-0103</t>
  </si>
  <si>
    <t>067-0104</t>
  </si>
  <si>
    <t>067-0201</t>
  </si>
  <si>
    <t>067-0202</t>
  </si>
  <si>
    <t>067-0203</t>
  </si>
  <si>
    <t>067-0204</t>
  </si>
  <si>
    <t>070-00A2</t>
  </si>
  <si>
    <t>070-00A3</t>
  </si>
  <si>
    <t>070-00A4</t>
  </si>
  <si>
    <t>070-0101</t>
  </si>
  <si>
    <t>070-0102</t>
  </si>
  <si>
    <t>070-0103</t>
  </si>
  <si>
    <t>070-0104</t>
  </si>
  <si>
    <t>070-0201</t>
  </si>
  <si>
    <t>070-0202</t>
  </si>
  <si>
    <t>070-0203</t>
  </si>
  <si>
    <t>070-0204</t>
  </si>
  <si>
    <t>072-00A1</t>
  </si>
  <si>
    <t>072-00A2</t>
  </si>
  <si>
    <t>072-00A3</t>
  </si>
  <si>
    <t>072-0101</t>
  </si>
  <si>
    <t>072-0102</t>
  </si>
  <si>
    <t>072-0103</t>
  </si>
  <si>
    <t>072-0104</t>
  </si>
  <si>
    <t>072-0201</t>
  </si>
  <si>
    <t>072-0202</t>
  </si>
  <si>
    <t>072-0203</t>
  </si>
  <si>
    <t>072-0204</t>
  </si>
  <si>
    <t>075-00A1</t>
  </si>
  <si>
    <t>075-00A2</t>
  </si>
  <si>
    <t>075-00A3</t>
  </si>
  <si>
    <t>075-0101</t>
  </si>
  <si>
    <t>075-0102</t>
  </si>
  <si>
    <t>075-0103</t>
  </si>
  <si>
    <t>075-0104</t>
  </si>
  <si>
    <t>075-0201</t>
  </si>
  <si>
    <t>075-0202</t>
  </si>
  <si>
    <t>075-0203</t>
  </si>
  <si>
    <t>075-0204</t>
  </si>
  <si>
    <t>077-00A1</t>
  </si>
  <si>
    <t>077-00A2</t>
  </si>
  <si>
    <t>077-00A3</t>
  </si>
  <si>
    <t>077-0101</t>
  </si>
  <si>
    <t>077-0102</t>
  </si>
  <si>
    <t>077-0103</t>
  </si>
  <si>
    <t>077-0104</t>
  </si>
  <si>
    <t>077-0201</t>
  </si>
  <si>
    <t>077-0202</t>
  </si>
  <si>
    <t>077-0203</t>
  </si>
  <si>
    <t>077-0204</t>
  </si>
  <si>
    <t>080-00A1</t>
  </si>
  <si>
    <t>080-00A2</t>
  </si>
  <si>
    <t>080-00A3</t>
  </si>
  <si>
    <t>080-0101</t>
  </si>
  <si>
    <t>080-0102</t>
  </si>
  <si>
    <t>080-0103</t>
  </si>
  <si>
    <t>080-0104</t>
  </si>
  <si>
    <t>080-0201</t>
  </si>
  <si>
    <t>080-0202</t>
  </si>
  <si>
    <t>080-0203</t>
  </si>
  <si>
    <t>080-0204</t>
  </si>
  <si>
    <t>082-00A2</t>
  </si>
  <si>
    <t>082-00A3</t>
  </si>
  <si>
    <t>082-00A4</t>
  </si>
  <si>
    <t>082-0101</t>
  </si>
  <si>
    <t>082-0102</t>
  </si>
  <si>
    <t>082-0103</t>
  </si>
  <si>
    <t>082-0104</t>
  </si>
  <si>
    <t>082-0201</t>
  </si>
  <si>
    <t>082-0202</t>
  </si>
  <si>
    <t>082-0203</t>
  </si>
  <si>
    <t>082-0204</t>
  </si>
  <si>
    <t>090-00A1</t>
  </si>
  <si>
    <t>090-00A2</t>
  </si>
  <si>
    <t>090-00A3</t>
  </si>
  <si>
    <t>090-0101</t>
  </si>
  <si>
    <t>090-0102</t>
  </si>
  <si>
    <t>090-0103</t>
  </si>
  <si>
    <t>090-0104</t>
  </si>
  <si>
    <t>090-0201</t>
  </si>
  <si>
    <t>090-0202</t>
  </si>
  <si>
    <t>090-0203</t>
  </si>
  <si>
    <t>090-0204</t>
  </si>
  <si>
    <t>091-00A2</t>
  </si>
  <si>
    <t>091-00A3</t>
  </si>
  <si>
    <t>091-00A4</t>
  </si>
  <si>
    <t>091-0101</t>
  </si>
  <si>
    <t>091-0102</t>
  </si>
  <si>
    <t>091-0103</t>
  </si>
  <si>
    <t>091-0104</t>
  </si>
  <si>
    <t>091-0201</t>
  </si>
  <si>
    <t>091-0202</t>
  </si>
  <si>
    <t>091-0203</t>
  </si>
  <si>
    <t>091-0204</t>
  </si>
  <si>
    <t>092-00A2</t>
  </si>
  <si>
    <t>092-00A3</t>
  </si>
  <si>
    <t>092-00A4</t>
  </si>
  <si>
    <t>092-0101</t>
  </si>
  <si>
    <t>092-0102</t>
  </si>
  <si>
    <t>092-0103</t>
  </si>
  <si>
    <t>092-0104</t>
  </si>
  <si>
    <t>092-0201</t>
  </si>
  <si>
    <t>092-0202</t>
  </si>
  <si>
    <t>092-0203</t>
  </si>
  <si>
    <t>092-0204</t>
  </si>
  <si>
    <t>093-00A1</t>
  </si>
  <si>
    <t>093-00A2</t>
  </si>
  <si>
    <t>093-00A3</t>
  </si>
  <si>
    <t>093-0101</t>
  </si>
  <si>
    <t>093-0102</t>
  </si>
  <si>
    <t>093-0103</t>
  </si>
  <si>
    <t>093-0104</t>
  </si>
  <si>
    <t>093-0201</t>
  </si>
  <si>
    <t>093-0202</t>
  </si>
  <si>
    <t>093-0203</t>
  </si>
  <si>
    <t>093-0204</t>
  </si>
  <si>
    <t>109-00A1</t>
  </si>
  <si>
    <t>109-00A2</t>
  </si>
  <si>
    <t>109-00A3</t>
  </si>
  <si>
    <t>109-0101</t>
  </si>
  <si>
    <t>109-0102</t>
  </si>
  <si>
    <t>109-0103</t>
  </si>
  <si>
    <t>109-0104</t>
  </si>
  <si>
    <t>109-0201</t>
  </si>
  <si>
    <t>109-0202</t>
  </si>
  <si>
    <t>109-0203</t>
  </si>
  <si>
    <t>109-0204</t>
  </si>
  <si>
    <t>110-00A1</t>
  </si>
  <si>
    <t>110-00A2</t>
  </si>
  <si>
    <t>110-00A3</t>
  </si>
  <si>
    <t>110-0101</t>
  </si>
  <si>
    <t>110-0102</t>
  </si>
  <si>
    <t>110-0103</t>
  </si>
  <si>
    <t>110-0104</t>
  </si>
  <si>
    <t>110-0201</t>
  </si>
  <si>
    <t>110-0202</t>
  </si>
  <si>
    <t>110-0203</t>
  </si>
  <si>
    <t>110-0204</t>
  </si>
  <si>
    <t>111-00A2</t>
  </si>
  <si>
    <t>111-00A3</t>
  </si>
  <si>
    <t>111-00A4</t>
  </si>
  <si>
    <t>111-0101</t>
  </si>
  <si>
    <t>111-0102</t>
  </si>
  <si>
    <t>111-0103</t>
  </si>
  <si>
    <t>111-0104</t>
  </si>
  <si>
    <t>111-0201</t>
  </si>
  <si>
    <t>111-0202</t>
  </si>
  <si>
    <t>111-0203</t>
  </si>
  <si>
    <t>111-0204</t>
  </si>
  <si>
    <t>112-00A2</t>
  </si>
  <si>
    <t>112-00A3</t>
  </si>
  <si>
    <t>112-00A4</t>
  </si>
  <si>
    <t>112-0101</t>
  </si>
  <si>
    <t>112-0102</t>
  </si>
  <si>
    <t>112-0103</t>
  </si>
  <si>
    <t>112-0104</t>
  </si>
  <si>
    <t>112-0201</t>
  </si>
  <si>
    <t>112-0202</t>
  </si>
  <si>
    <t>112-0203</t>
  </si>
  <si>
    <t>112-0204</t>
  </si>
  <si>
    <t>119-00A1</t>
  </si>
  <si>
    <t>119-00A2</t>
  </si>
  <si>
    <t>119-00A3</t>
  </si>
  <si>
    <t>119-0101</t>
  </si>
  <si>
    <t>119-0102</t>
  </si>
  <si>
    <t>119-0103</t>
  </si>
  <si>
    <t>119-0104</t>
  </si>
  <si>
    <t>119-0201</t>
  </si>
  <si>
    <t>119-0202</t>
  </si>
  <si>
    <t>119-0203</t>
  </si>
  <si>
    <t>119-0204</t>
  </si>
  <si>
    <t>120-00A1</t>
  </si>
  <si>
    <t>120-00A2</t>
  </si>
  <si>
    <t>120-00A3</t>
  </si>
  <si>
    <t>120-0101</t>
  </si>
  <si>
    <t>120-0102</t>
  </si>
  <si>
    <t>120-0103</t>
  </si>
  <si>
    <t>120-0104</t>
  </si>
  <si>
    <t>120-0201</t>
  </si>
  <si>
    <t>120-0202</t>
  </si>
  <si>
    <t>120-0203</t>
  </si>
  <si>
    <t>120-0204</t>
  </si>
  <si>
    <t>121-00A2</t>
  </si>
  <si>
    <t>121-00A3</t>
  </si>
  <si>
    <t>121-00A4</t>
  </si>
  <si>
    <t>121-0101</t>
  </si>
  <si>
    <t>121-0102</t>
  </si>
  <si>
    <t>121-0103</t>
  </si>
  <si>
    <t>121-0104</t>
  </si>
  <si>
    <t>121-0201</t>
  </si>
  <si>
    <t>121-0202</t>
  </si>
  <si>
    <t>121-0203</t>
  </si>
  <si>
    <t>121-0204</t>
  </si>
  <si>
    <t>122-00A2</t>
  </si>
  <si>
    <t>122-00A3</t>
  </si>
  <si>
    <t>122-00A4</t>
  </si>
  <si>
    <t>122-0101</t>
  </si>
  <si>
    <t>122-0102</t>
  </si>
  <si>
    <t>122-0103</t>
  </si>
  <si>
    <t>122-0104</t>
  </si>
  <si>
    <t>122-0201</t>
  </si>
  <si>
    <t>122-0202</t>
  </si>
  <si>
    <t>122-0203</t>
  </si>
  <si>
    <t>122-0204</t>
  </si>
  <si>
    <t>U</t>
  </si>
  <si>
    <t>Utilities</t>
  </si>
  <si>
    <t>Floorplan</t>
  </si>
  <si>
    <t>1.5</t>
  </si>
  <si>
    <t>1 BDR/1 BA/Utilities</t>
  </si>
  <si>
    <t>2 BDR/1 BA/Utilities</t>
  </si>
  <si>
    <t>3 BDR/1 BA/Utilities</t>
  </si>
  <si>
    <t>1 BDR/1 BA/Large</t>
  </si>
  <si>
    <t>1 BDR/1 BA/Small</t>
  </si>
  <si>
    <t>2 BDR/1 BA/Large</t>
  </si>
  <si>
    <t>2 BDR/1 BA/Small</t>
  </si>
  <si>
    <t>2 BDR/1 BA/Den</t>
  </si>
  <si>
    <t>3 BDR/1.5 BA</t>
  </si>
  <si>
    <t>3 BDR/1 BA</t>
  </si>
  <si>
    <t>High</t>
  </si>
  <si>
    <t>Low</t>
  </si>
  <si>
    <t># of Units</t>
  </si>
  <si>
    <t>Phase</t>
  </si>
  <si>
    <t>I</t>
  </si>
  <si>
    <t>II</t>
  </si>
  <si>
    <t>III</t>
  </si>
  <si>
    <r>
      <rPr>
        <sz val="6"/>
        <rFont val="Arial"/>
        <family val="2"/>
      </rPr>
      <t>Vacancy-Apartm</t>
    </r>
  </si>
  <si>
    <r>
      <rPr>
        <sz val="8"/>
        <rFont val="Arial"/>
        <family val="2"/>
      </rPr>
      <t xml:space="preserve">Vacancy Adjustment                                                          </t>
    </r>
    <r>
      <rPr>
        <sz val="6"/>
        <rFont val="Arial"/>
        <family val="2"/>
      </rPr>
      <t>V</t>
    </r>
  </si>
  <si>
    <r>
      <rPr>
        <b/>
        <sz val="8"/>
        <rFont val="Arial"/>
        <family val="2"/>
      </rPr>
      <t xml:space="preserve">Resident Totals                   </t>
    </r>
    <r>
      <rPr>
        <sz val="8"/>
        <rFont val="Arial"/>
        <family val="2"/>
      </rPr>
      <t>0.00                                     757.42            25.00       653.38                           0.00              678.38</t>
    </r>
  </si>
  <si>
    <r>
      <rPr>
        <sz val="6"/>
        <rFont val="Arial"/>
        <family val="2"/>
      </rPr>
      <t xml:space="preserve">RNT Tenant Rent                                                                      </t>
    </r>
    <r>
      <rPr>
        <sz val="8"/>
        <rFont val="Arial"/>
        <family val="2"/>
      </rPr>
      <t>-21.58</t>
    </r>
  </si>
  <si>
    <r>
      <rPr>
        <sz val="8"/>
        <rFont val="Arial"/>
        <family val="2"/>
      </rPr>
      <t xml:space="preserve">674.96 </t>
    </r>
    <r>
      <rPr>
        <sz val="5"/>
        <rFont val="Arial"/>
        <family val="2"/>
      </rPr>
      <t>V</t>
    </r>
  </si>
  <si>
    <r>
      <rPr>
        <sz val="6"/>
        <rFont val="Arial"/>
        <family val="2"/>
      </rPr>
      <t>RNT Tenant Rent</t>
    </r>
  </si>
  <si>
    <r>
      <rPr>
        <sz val="6"/>
        <rFont val="Arial"/>
        <family val="2"/>
      </rPr>
      <t xml:space="preserve">CO1 Concession-1 mo                                                               </t>
    </r>
    <r>
      <rPr>
        <sz val="8"/>
        <rFont val="Arial"/>
        <family val="2"/>
      </rPr>
      <t xml:space="preserve">21.58     </t>
    </r>
    <r>
      <rPr>
        <sz val="5"/>
        <rFont val="Arial"/>
        <family val="2"/>
      </rPr>
      <t>09/05/14</t>
    </r>
  </si>
  <si>
    <r>
      <rPr>
        <sz val="8"/>
        <rFont val="Arial"/>
        <family val="2"/>
      </rPr>
      <t>Expires:               9/30/2015</t>
    </r>
  </si>
  <si>
    <r>
      <rPr>
        <sz val="8"/>
        <rFont val="Arial"/>
        <family val="2"/>
      </rPr>
      <t xml:space="preserve">-21.58     </t>
    </r>
    <r>
      <rPr>
        <sz val="5"/>
        <rFont val="Arial"/>
        <family val="2"/>
      </rPr>
      <t>09/05/14</t>
    </r>
  </si>
  <si>
    <r>
      <rPr>
        <sz val="6"/>
        <rFont val="Arial"/>
        <family val="2"/>
      </rPr>
      <t>CO1 Concession-1 mo</t>
    </r>
  </si>
  <si>
    <r>
      <rPr>
        <sz val="8"/>
        <rFont val="Arial"/>
        <family val="2"/>
      </rPr>
      <t>9/5/2014 Term:     12</t>
    </r>
  </si>
  <si>
    <r>
      <rPr>
        <sz val="8"/>
        <rFont val="Arial"/>
        <family val="2"/>
      </rPr>
      <t>Occupy:</t>
    </r>
  </si>
  <si>
    <r>
      <rPr>
        <b/>
        <sz val="8"/>
        <rFont val="Arial"/>
        <family val="2"/>
      </rPr>
      <t xml:space="preserve">0104    17 Paredes, Milva                           </t>
    </r>
    <r>
      <rPr>
        <sz val="8"/>
        <rFont val="Arial"/>
        <family val="2"/>
      </rPr>
      <t xml:space="preserve">Cur                                </t>
    </r>
    <r>
      <rPr>
        <sz val="6"/>
        <rFont val="Arial"/>
        <family val="2"/>
      </rPr>
      <t xml:space="preserve">APP Application Fee                                        </t>
    </r>
    <r>
      <rPr>
        <sz val="8"/>
        <rFont val="Arial"/>
        <family val="2"/>
      </rPr>
      <t>25.00                                                                       25.00</t>
    </r>
  </si>
  <si>
    <r>
      <rPr>
        <b/>
        <sz val="8"/>
        <rFont val="Arial"/>
        <family val="2"/>
      </rPr>
      <t xml:space="preserve">Resident Totals               </t>
    </r>
    <r>
      <rPr>
        <sz val="8"/>
        <rFont val="Arial"/>
        <family val="2"/>
      </rPr>
      <t>368.00                                     747.00              0.00       747.00                       747.00                  0.00</t>
    </r>
  </si>
  <si>
    <r>
      <rPr>
        <sz val="8"/>
        <rFont val="Arial"/>
        <family val="2"/>
      </rPr>
      <t>Expires:               1/31/2015</t>
    </r>
  </si>
  <si>
    <r>
      <rPr>
        <sz val="8"/>
        <rFont val="Arial"/>
        <family val="2"/>
      </rPr>
      <t>Last Pymt:             9/4/2014</t>
    </r>
  </si>
  <si>
    <r>
      <rPr>
        <sz val="8"/>
        <rFont val="Arial"/>
        <family val="2"/>
      </rPr>
      <t>1/20/2012 Term:     12</t>
    </r>
  </si>
  <si>
    <r>
      <rPr>
        <sz val="8"/>
        <rFont val="Arial"/>
        <family val="2"/>
      </rPr>
      <t>747.00</t>
    </r>
    <r>
      <rPr>
        <sz val="5"/>
        <rFont val="Arial"/>
        <family val="2"/>
      </rPr>
      <t>CR  09/04/14</t>
    </r>
  </si>
  <si>
    <r>
      <rPr>
        <b/>
        <sz val="8"/>
        <rFont val="Arial"/>
        <family val="2"/>
      </rPr>
      <t xml:space="preserve">Roy, Somnath                            </t>
    </r>
    <r>
      <rPr>
        <sz val="8"/>
        <rFont val="Arial"/>
        <family val="2"/>
      </rPr>
      <t>Co</t>
    </r>
  </si>
  <si>
    <r>
      <rPr>
        <b/>
        <sz val="8"/>
        <rFont val="Arial"/>
        <family val="2"/>
      </rPr>
      <t xml:space="preserve">0103      5 Singh, Harpal   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368.00</t>
    </r>
  </si>
  <si>
    <r>
      <rPr>
        <b/>
        <sz val="8"/>
        <rFont val="Arial"/>
        <family val="2"/>
      </rPr>
      <t xml:space="preserve">Resident Totals                   </t>
    </r>
    <r>
      <rPr>
        <sz val="8"/>
        <rFont val="Arial"/>
        <family val="2"/>
      </rPr>
      <t>0.00                                     759.00              0.00       759.00                       759.00                  0.00</t>
    </r>
  </si>
  <si>
    <r>
      <rPr>
        <sz val="8"/>
        <rFont val="Arial"/>
        <family val="2"/>
      </rPr>
      <t>Expires:             11/23/2011</t>
    </r>
  </si>
  <si>
    <r>
      <rPr>
        <sz val="8"/>
        <rFont val="Arial"/>
        <family val="2"/>
      </rPr>
      <t>35.00</t>
    </r>
    <r>
      <rPr>
        <sz val="5"/>
        <rFont val="Arial"/>
        <family val="2"/>
      </rPr>
      <t>CR  09/04/14</t>
    </r>
  </si>
  <si>
    <r>
      <rPr>
        <sz val="6"/>
        <rFont val="Arial"/>
        <family val="2"/>
      </rPr>
      <t>STU Short Term-Unfur</t>
    </r>
  </si>
  <si>
    <r>
      <rPr>
        <sz val="8"/>
        <rFont val="Arial"/>
        <family val="2"/>
      </rPr>
      <t>MTM</t>
    </r>
  </si>
  <si>
    <r>
      <rPr>
        <sz val="8"/>
        <rFont val="Arial"/>
        <family val="2"/>
      </rPr>
      <t>11/23/2010 Term:</t>
    </r>
  </si>
  <si>
    <r>
      <rPr>
        <sz val="8"/>
        <rFont val="Arial"/>
        <family val="2"/>
      </rPr>
      <t>724.00</t>
    </r>
    <r>
      <rPr>
        <sz val="5"/>
        <rFont val="Arial"/>
        <family val="2"/>
      </rPr>
      <t>CR  09/04/14</t>
    </r>
  </si>
  <si>
    <r>
      <rPr>
        <b/>
        <sz val="8"/>
        <rFont val="Arial"/>
        <family val="2"/>
      </rPr>
      <t xml:space="preserve">0102      7 Lehaieva, Anna                          </t>
    </r>
    <r>
      <rPr>
        <sz val="8"/>
        <rFont val="Arial"/>
        <family val="2"/>
      </rPr>
      <t>Cur</t>
    </r>
  </si>
  <si>
    <r>
      <rPr>
        <b/>
        <sz val="8"/>
        <rFont val="Arial"/>
        <family val="2"/>
      </rPr>
      <t xml:space="preserve">Resident Totals               </t>
    </r>
    <r>
      <rPr>
        <sz val="8"/>
        <rFont val="Arial"/>
        <family val="2"/>
      </rPr>
      <t>359.50                                     734.00          387.70       770.70                       387.70              770.70</t>
    </r>
  </si>
  <si>
    <r>
      <rPr>
        <sz val="8"/>
        <rFont val="Arial"/>
        <family val="2"/>
      </rPr>
      <t>Expires:               2/28/2015</t>
    </r>
  </si>
  <si>
    <r>
      <rPr>
        <sz val="8"/>
        <rFont val="Arial"/>
        <family val="2"/>
      </rPr>
      <t>Last Pymt:           8/29/2014</t>
    </r>
  </si>
  <si>
    <r>
      <rPr>
        <sz val="8"/>
        <rFont val="Arial"/>
        <family val="2"/>
      </rPr>
      <t>387.70</t>
    </r>
    <r>
      <rPr>
        <sz val="5"/>
        <rFont val="Arial"/>
        <family val="2"/>
      </rPr>
      <t>CR  08/29/14</t>
    </r>
  </si>
  <si>
    <r>
      <rPr>
        <sz val="8"/>
        <rFont val="Arial"/>
        <family val="2"/>
      </rPr>
      <t>387.70         734.00</t>
    </r>
  </si>
  <si>
    <r>
      <rPr>
        <sz val="8"/>
        <rFont val="Arial"/>
        <family val="2"/>
      </rPr>
      <t>2/22/2013 Term:     12</t>
    </r>
  </si>
  <si>
    <r>
      <rPr>
        <b/>
        <sz val="8"/>
        <rFont val="Arial"/>
        <family val="2"/>
      </rPr>
      <t xml:space="preserve">0101    12  Goins, Nakia    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 xml:space="preserve">359.50   </t>
    </r>
    <r>
      <rPr>
        <sz val="6"/>
        <rFont val="Arial"/>
        <family val="2"/>
      </rPr>
      <t xml:space="preserve">LTF  Late Fee                                                                             </t>
    </r>
    <r>
      <rPr>
        <sz val="8"/>
        <rFont val="Arial"/>
        <family val="2"/>
      </rPr>
      <t>36.70</t>
    </r>
  </si>
  <si>
    <r>
      <rPr>
        <b/>
        <sz val="8"/>
        <rFont val="Arial"/>
        <family val="2"/>
      </rPr>
      <t>00A4</t>
    </r>
  </si>
  <si>
    <r>
      <rPr>
        <b/>
        <sz val="8"/>
        <rFont val="Arial"/>
        <family val="2"/>
      </rPr>
      <t xml:space="preserve">Resident Totals                   </t>
    </r>
    <r>
      <rPr>
        <sz val="8"/>
        <rFont val="Arial"/>
        <family val="2"/>
      </rPr>
      <t>0.00                                     757.42         -100.00       653.64                       553.64                  0.00</t>
    </r>
  </si>
  <si>
    <r>
      <rPr>
        <sz val="6"/>
        <rFont val="Arial"/>
        <family val="2"/>
      </rPr>
      <t xml:space="preserve">RNT Tenant Rent                                                                                                              </t>
    </r>
    <r>
      <rPr>
        <sz val="8"/>
        <rFont val="Arial"/>
        <family val="2"/>
      </rPr>
      <t>553.64</t>
    </r>
    <r>
      <rPr>
        <sz val="5"/>
        <rFont val="Arial"/>
        <family val="2"/>
      </rPr>
      <t>CR   09/06/14</t>
    </r>
  </si>
  <si>
    <r>
      <rPr>
        <sz val="6"/>
        <rFont val="Arial"/>
        <family val="2"/>
      </rPr>
      <t xml:space="preserve">RNT Tenant Rent                                                                      </t>
    </r>
    <r>
      <rPr>
        <sz val="8"/>
        <rFont val="Arial"/>
        <family val="2"/>
      </rPr>
      <t xml:space="preserve">-21.58     </t>
    </r>
    <r>
      <rPr>
        <sz val="5"/>
        <rFont val="Arial"/>
        <family val="2"/>
      </rPr>
      <t>09/05/14</t>
    </r>
  </si>
  <si>
    <r>
      <rPr>
        <sz val="8"/>
        <rFont val="Arial"/>
        <family val="2"/>
      </rPr>
      <t>100.00</t>
    </r>
    <r>
      <rPr>
        <sz val="5"/>
        <rFont val="Arial"/>
        <family val="2"/>
      </rPr>
      <t>CR  09/05/14</t>
    </r>
  </si>
  <si>
    <r>
      <rPr>
        <sz val="8"/>
        <rFont val="Arial"/>
        <family val="2"/>
      </rPr>
      <t xml:space="preserve">675.22 </t>
    </r>
    <r>
      <rPr>
        <sz val="5"/>
        <rFont val="Arial"/>
        <family val="2"/>
      </rPr>
      <t>V</t>
    </r>
  </si>
  <si>
    <r>
      <rPr>
        <sz val="6"/>
        <rFont val="Arial"/>
        <family val="2"/>
      </rPr>
      <t xml:space="preserve">PPR Prepaid Rent                                       </t>
    </r>
    <r>
      <rPr>
        <sz val="8"/>
        <rFont val="Arial"/>
        <family val="2"/>
      </rPr>
      <t>-100.00                                       -100.00</t>
    </r>
    <r>
      <rPr>
        <sz val="5"/>
        <rFont val="Arial"/>
        <family val="2"/>
      </rPr>
      <t>PR   09/05/14</t>
    </r>
  </si>
  <si>
    <r>
      <rPr>
        <sz val="8"/>
        <rFont val="Arial"/>
        <family val="2"/>
      </rPr>
      <t>Last Pymt:             9/6/2014</t>
    </r>
  </si>
  <si>
    <r>
      <rPr>
        <b/>
        <sz val="8"/>
        <rFont val="Arial"/>
        <family val="2"/>
      </rPr>
      <t xml:space="preserve">00A4   14  Getsinger, Andre                       </t>
    </r>
    <r>
      <rPr>
        <sz val="8"/>
        <rFont val="Arial"/>
        <family val="2"/>
      </rPr>
      <t>Cur</t>
    </r>
  </si>
  <si>
    <r>
      <rPr>
        <b/>
        <sz val="8"/>
        <rFont val="Arial"/>
        <family val="2"/>
      </rPr>
      <t xml:space="preserve">Resident Totals                   </t>
    </r>
    <r>
      <rPr>
        <sz val="8"/>
        <rFont val="Arial"/>
        <family val="2"/>
      </rPr>
      <t>0.00                                     784.00          574.94           0.00                           0.00              574.94</t>
    </r>
  </si>
  <si>
    <r>
      <rPr>
        <sz val="8"/>
        <rFont val="Arial"/>
        <family val="2"/>
      </rPr>
      <t>8/22/2014 Why:   @@</t>
    </r>
  </si>
  <si>
    <r>
      <rPr>
        <sz val="8"/>
        <rFont val="Arial"/>
        <family val="2"/>
      </rPr>
      <t>Vacate:</t>
    </r>
  </si>
  <si>
    <r>
      <rPr>
        <sz val="8"/>
        <rFont val="Arial"/>
        <family val="2"/>
      </rPr>
      <t>Notice:                 7/15/2014</t>
    </r>
  </si>
  <si>
    <r>
      <rPr>
        <sz val="8"/>
        <rFont val="Arial"/>
        <family val="2"/>
      </rPr>
      <t>Expires:             11/30/2012</t>
    </r>
  </si>
  <si>
    <r>
      <rPr>
        <sz val="8"/>
        <rFont val="Arial"/>
        <family val="2"/>
      </rPr>
      <t>Last Pymt:             7/5/2014</t>
    </r>
  </si>
  <si>
    <r>
      <rPr>
        <sz val="8"/>
        <rFont val="Arial"/>
        <family val="2"/>
      </rPr>
      <t>25.67                                                                       25.67</t>
    </r>
  </si>
  <si>
    <r>
      <rPr>
        <sz val="8"/>
        <rFont val="Arial"/>
        <family val="2"/>
      </rPr>
      <t>9/1/2012 Term:</t>
    </r>
  </si>
  <si>
    <r>
      <rPr>
        <sz val="8"/>
        <rFont val="Arial"/>
        <family val="2"/>
      </rPr>
      <t>549.27                                                                     549.27</t>
    </r>
  </si>
  <si>
    <r>
      <rPr>
        <b/>
        <sz val="8"/>
        <rFont val="Arial"/>
        <family val="2"/>
      </rPr>
      <t xml:space="preserve">00A4   13  Kumar, Ravindra                       </t>
    </r>
    <r>
      <rPr>
        <sz val="8"/>
        <rFont val="Arial"/>
        <family val="2"/>
      </rPr>
      <t>Old</t>
    </r>
  </si>
  <si>
    <r>
      <rPr>
        <b/>
        <sz val="8"/>
        <rFont val="Arial"/>
        <family val="2"/>
      </rPr>
      <t xml:space="preserve">Resident Totals                   </t>
    </r>
    <r>
      <rPr>
        <sz val="8"/>
        <rFont val="Arial"/>
        <family val="2"/>
      </rPr>
      <t>0.00                                     784.00          466.68       823.20                       300.00              989.88</t>
    </r>
  </si>
  <si>
    <r>
      <rPr>
        <sz val="8"/>
        <rFont val="Arial"/>
        <family val="2"/>
      </rPr>
      <t>Expires:               7/31/2013</t>
    </r>
  </si>
  <si>
    <r>
      <rPr>
        <sz val="8"/>
        <rFont val="Arial"/>
        <family val="2"/>
      </rPr>
      <t>6/28/2011 Term:</t>
    </r>
  </si>
  <si>
    <r>
      <rPr>
        <sz val="8"/>
        <rFont val="Arial"/>
        <family val="2"/>
      </rPr>
      <t>300.00</t>
    </r>
    <r>
      <rPr>
        <sz val="5"/>
        <rFont val="Arial"/>
        <family val="2"/>
      </rPr>
      <t>CR  08/29/14</t>
    </r>
  </si>
  <si>
    <r>
      <rPr>
        <sz val="8"/>
        <rFont val="Arial"/>
        <family val="2"/>
      </rPr>
      <t>466.68         784.00</t>
    </r>
  </si>
  <si>
    <r>
      <rPr>
        <b/>
        <sz val="8"/>
        <rFont val="Arial"/>
        <family val="2"/>
      </rPr>
      <t xml:space="preserve">Lee, Timothy                              </t>
    </r>
    <r>
      <rPr>
        <sz val="8"/>
        <rFont val="Arial"/>
        <family val="2"/>
      </rPr>
      <t>Co</t>
    </r>
  </si>
  <si>
    <r>
      <rPr>
        <b/>
        <sz val="8"/>
        <rFont val="Arial"/>
        <family val="2"/>
      </rPr>
      <t xml:space="preserve">00A3   11  Farrell, David                             </t>
    </r>
    <r>
      <rPr>
        <sz val="8"/>
        <rFont val="Arial"/>
        <family val="2"/>
      </rPr>
      <t xml:space="preserve">Cur                                </t>
    </r>
    <r>
      <rPr>
        <sz val="6"/>
        <rFont val="Arial"/>
        <family val="2"/>
      </rPr>
      <t xml:space="preserve">LTF  Late Fee                                                                             </t>
    </r>
    <r>
      <rPr>
        <sz val="8"/>
        <rFont val="Arial"/>
        <family val="2"/>
      </rPr>
      <t>39.20</t>
    </r>
  </si>
  <si>
    <r>
      <rPr>
        <b/>
        <sz val="8"/>
        <rFont val="Arial"/>
        <family val="2"/>
      </rPr>
      <t xml:space="preserve">Resident Totals                 </t>
    </r>
    <r>
      <rPr>
        <sz val="8"/>
        <rFont val="Arial"/>
        <family val="2"/>
      </rPr>
      <t>99.00                                     789.00              0.00       789.00                       789.00                  0.00</t>
    </r>
  </si>
  <si>
    <r>
      <rPr>
        <sz val="8"/>
        <rFont val="Arial"/>
        <family val="2"/>
      </rPr>
      <t>Expires:               1/29/2006</t>
    </r>
  </si>
  <si>
    <r>
      <rPr>
        <sz val="8"/>
        <rFont val="Arial"/>
        <family val="2"/>
      </rPr>
      <t>Last Pymt:             9/2/2014</t>
    </r>
  </si>
  <si>
    <r>
      <rPr>
        <sz val="8"/>
        <rFont val="Arial"/>
        <family val="2"/>
      </rPr>
      <t>35.00</t>
    </r>
    <r>
      <rPr>
        <sz val="5"/>
        <rFont val="Arial"/>
        <family val="2"/>
      </rPr>
      <t>CR  09/02/14</t>
    </r>
  </si>
  <si>
    <r>
      <rPr>
        <sz val="8"/>
        <rFont val="Arial"/>
        <family val="2"/>
      </rPr>
      <t>7/29/2005 Term:</t>
    </r>
  </si>
  <si>
    <r>
      <rPr>
        <sz val="8"/>
        <rFont val="Arial"/>
        <family val="2"/>
      </rPr>
      <t>754.00</t>
    </r>
    <r>
      <rPr>
        <sz val="5"/>
        <rFont val="Arial"/>
        <family val="2"/>
      </rPr>
      <t>CR  09/02/14</t>
    </r>
  </si>
  <si>
    <r>
      <rPr>
        <b/>
        <sz val="8"/>
        <rFont val="Arial"/>
        <family val="2"/>
      </rPr>
      <t xml:space="preserve">00A2   11  Weaver, Glen   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  </t>
    </r>
    <r>
      <rPr>
        <sz val="8"/>
        <rFont val="Arial"/>
        <family val="2"/>
      </rPr>
      <t>99.00</t>
    </r>
  </si>
  <si>
    <r>
      <rPr>
        <b/>
        <sz val="8"/>
        <rFont val="Arial"/>
        <family val="2"/>
      </rPr>
      <t>Building:  082 - 82 MANOR DRIVE</t>
    </r>
  </si>
  <si>
    <r>
      <rPr>
        <sz val="8"/>
        <rFont val="Arial"/>
        <family val="2"/>
      </rPr>
      <t xml:space="preserve">Database:     DINWIDDIE                                                                        RM Rent Roll                                                                                   Page:                  50
</t>
    </r>
    <r>
      <rPr>
        <sz val="8"/>
        <rFont val="Arial"/>
        <family val="2"/>
      </rPr>
      <t xml:space="preserve">Property:       224                                                                            Dinwiddie Enterprises Inc                                                                        Date:         9/9/2014 The Bradford                                                                                  Time:       11:55 AM
</t>
    </r>
    <r>
      <rPr>
        <sz val="8"/>
        <rFont val="Arial"/>
        <family val="2"/>
      </rPr>
      <t xml:space="preserve">Report Period:     09/14
</t>
    </r>
    <r>
      <rPr>
        <sz val="8"/>
        <rFont val="Arial"/>
        <family val="2"/>
      </rPr>
      <t>Unit   Lease                                                                  Security                                     Recurring  Beginning         Charges                 Payments           Ending Id           Id       Name                                  Status        Balance       Charge Code               Rents     Balance     Amount Date          Amount Date        Balance</t>
    </r>
  </si>
  <si>
    <r>
      <rPr>
        <sz val="8"/>
        <rFont val="Arial"/>
        <family val="2"/>
      </rPr>
      <t>1     9.09%</t>
    </r>
  </si>
  <si>
    <r>
      <rPr>
        <sz val="8"/>
        <rFont val="Arial"/>
        <family val="2"/>
      </rPr>
      <t>11     11 100.00% Future Move Outs</t>
    </r>
  </si>
  <si>
    <r>
      <rPr>
        <sz val="8"/>
        <rFont val="Arial"/>
        <family val="2"/>
      </rPr>
      <t>Total Units</t>
    </r>
  </si>
  <si>
    <r>
      <rPr>
        <sz val="7"/>
        <rFont val="Arial"/>
        <family val="2"/>
      </rPr>
      <t>Security-NSF/PR</t>
    </r>
  </si>
  <si>
    <r>
      <rPr>
        <sz val="8"/>
        <rFont val="Arial"/>
        <family val="2"/>
      </rPr>
      <t>2   18.18%</t>
    </r>
  </si>
  <si>
    <r>
      <rPr>
        <sz val="8"/>
        <rFont val="Arial"/>
        <family val="2"/>
      </rPr>
      <t>C/M Leases Expiring</t>
    </r>
  </si>
  <si>
    <r>
      <rPr>
        <sz val="8"/>
        <rFont val="Arial"/>
        <family val="2"/>
      </rPr>
      <t>0              0.00% C/M Move Outs</t>
    </r>
  </si>
  <si>
    <r>
      <rPr>
        <sz val="8"/>
        <rFont val="Arial"/>
        <family val="2"/>
      </rPr>
      <t>Vacant</t>
    </r>
  </si>
  <si>
    <r>
      <rPr>
        <sz val="7"/>
        <rFont val="Arial"/>
        <family val="2"/>
      </rPr>
      <t>Rent-NSF/PR</t>
    </r>
  </si>
  <si>
    <r>
      <rPr>
        <sz val="8"/>
        <rFont val="Arial"/>
        <family val="2"/>
      </rPr>
      <t>5   45.45%</t>
    </r>
  </si>
  <si>
    <r>
      <rPr>
        <sz val="8"/>
        <rFont val="Arial"/>
        <family val="2"/>
      </rPr>
      <t>Units Not Leased</t>
    </r>
  </si>
  <si>
    <r>
      <rPr>
        <sz val="8"/>
        <rFont val="Arial"/>
        <family val="2"/>
      </rPr>
      <t>0              0.00%</t>
    </r>
  </si>
  <si>
    <r>
      <rPr>
        <sz val="8"/>
        <rFont val="Arial"/>
        <family val="2"/>
      </rPr>
      <t>New Construction</t>
    </r>
  </si>
  <si>
    <r>
      <rPr>
        <sz val="7"/>
        <rFont val="Arial"/>
        <family val="2"/>
      </rPr>
      <t>Security</t>
    </r>
  </si>
  <si>
    <r>
      <rPr>
        <sz val="8"/>
        <rFont val="Arial"/>
        <family val="2"/>
      </rPr>
      <t>Month To Month</t>
    </r>
  </si>
  <si>
    <r>
      <rPr>
        <sz val="8"/>
        <rFont val="Arial"/>
        <family val="2"/>
      </rPr>
      <t>12  109.09%</t>
    </r>
  </si>
  <si>
    <r>
      <rPr>
        <sz val="8"/>
        <rFont val="Arial"/>
        <family val="2"/>
      </rPr>
      <t>0              0.00% Total Occ &amp; Pend</t>
    </r>
  </si>
  <si>
    <r>
      <rPr>
        <sz val="8"/>
        <rFont val="Arial"/>
        <family val="2"/>
      </rPr>
      <t>Special Use</t>
    </r>
  </si>
  <si>
    <r>
      <rPr>
        <sz val="7"/>
        <rFont val="Arial"/>
        <family val="2"/>
      </rPr>
      <t>Rent</t>
    </r>
  </si>
  <si>
    <r>
      <rPr>
        <sz val="8"/>
        <rFont val="Arial"/>
        <family val="2"/>
      </rPr>
      <t>Units Percent 6   54.55%</t>
    </r>
  </si>
  <si>
    <r>
      <rPr>
        <sz val="8"/>
        <rFont val="Arial"/>
        <family val="2"/>
      </rPr>
      <t>Description Units Leased</t>
    </r>
  </si>
  <si>
    <r>
      <rPr>
        <sz val="8"/>
        <rFont val="Arial"/>
        <family val="2"/>
      </rPr>
      <t>Units Percent 1     9.09%</t>
    </r>
  </si>
  <si>
    <r>
      <rPr>
        <sz val="8"/>
        <rFont val="Arial"/>
        <family val="2"/>
      </rPr>
      <t xml:space="preserve">Units/Max.L     Percent  Description
</t>
    </r>
    <r>
      <rPr>
        <sz val="8"/>
        <rFont val="Arial"/>
        <family val="2"/>
      </rPr>
      <t>11          100.00% Leases Pending</t>
    </r>
  </si>
  <si>
    <r>
      <rPr>
        <sz val="8"/>
        <rFont val="Arial"/>
        <family val="2"/>
      </rPr>
      <t>Description Occupied</t>
    </r>
  </si>
  <si>
    <r>
      <rPr>
        <sz val="8"/>
        <rFont val="Arial"/>
        <family val="2"/>
      </rPr>
      <t>0.00           0.00             0.00</t>
    </r>
  </si>
  <si>
    <r>
      <rPr>
        <sz val="8"/>
        <rFont val="Arial"/>
        <family val="2"/>
      </rPr>
      <t>Security Totals</t>
    </r>
  </si>
  <si>
    <r>
      <rPr>
        <sz val="8"/>
        <rFont val="Arial"/>
        <family val="2"/>
      </rPr>
      <t>Security Deposit</t>
    </r>
  </si>
  <si>
    <r>
      <rPr>
        <sz val="8"/>
        <rFont val="Arial"/>
        <family val="2"/>
      </rPr>
      <t>SEC</t>
    </r>
  </si>
  <si>
    <r>
      <rPr>
        <sz val="8"/>
        <rFont val="Arial"/>
        <family val="2"/>
      </rPr>
      <t>Totals</t>
    </r>
  </si>
  <si>
    <r>
      <rPr>
        <sz val="8"/>
        <rFont val="Arial"/>
        <family val="2"/>
      </rPr>
      <t>Total  Non Potential</t>
    </r>
  </si>
  <si>
    <r>
      <rPr>
        <sz val="8"/>
        <rFont val="Arial"/>
        <family val="2"/>
      </rPr>
      <t>Concession-1 month</t>
    </r>
  </si>
  <si>
    <r>
      <rPr>
        <sz val="6"/>
        <rFont val="Arial"/>
        <family val="2"/>
      </rPr>
      <t xml:space="preserve">A  </t>
    </r>
    <r>
      <rPr>
        <sz val="8"/>
        <rFont val="Arial"/>
        <family val="2"/>
      </rPr>
      <t>CO1</t>
    </r>
  </si>
  <si>
    <r>
      <rPr>
        <sz val="8"/>
        <rFont val="Arial"/>
        <family val="2"/>
      </rPr>
      <t>Application Fee</t>
    </r>
  </si>
  <si>
    <r>
      <rPr>
        <sz val="8"/>
        <rFont val="Arial"/>
        <family val="2"/>
      </rPr>
      <t>APP</t>
    </r>
  </si>
  <si>
    <r>
      <rPr>
        <sz val="8"/>
        <rFont val="Arial"/>
        <family val="2"/>
      </rPr>
      <t>Short Term-Unfurnished</t>
    </r>
  </si>
  <si>
    <r>
      <rPr>
        <sz val="8"/>
        <rFont val="Arial"/>
        <family val="2"/>
      </rPr>
      <t>STU</t>
    </r>
  </si>
  <si>
    <r>
      <rPr>
        <sz val="8"/>
        <rFont val="Arial"/>
        <family val="2"/>
      </rPr>
      <t>Late Fee</t>
    </r>
  </si>
  <si>
    <r>
      <rPr>
        <sz val="8"/>
        <rFont val="Arial"/>
        <family val="2"/>
      </rPr>
      <t>LTF</t>
    </r>
  </si>
  <si>
    <r>
      <rPr>
        <sz val="8"/>
        <rFont val="Arial"/>
        <family val="2"/>
      </rPr>
      <t>Pet Charges</t>
    </r>
  </si>
  <si>
    <r>
      <rPr>
        <sz val="8"/>
        <rFont val="Arial"/>
        <family val="2"/>
      </rPr>
      <t>PET</t>
    </r>
  </si>
  <si>
    <r>
      <rPr>
        <sz val="8"/>
        <rFont val="Arial"/>
        <family val="2"/>
      </rPr>
      <t>Prepaid Rent</t>
    </r>
  </si>
  <si>
    <r>
      <rPr>
        <sz val="8"/>
        <rFont val="Arial"/>
        <family val="2"/>
      </rPr>
      <t>PPR</t>
    </r>
  </si>
  <si>
    <r>
      <rPr>
        <i/>
        <sz val="7"/>
        <rFont val="Arial"/>
        <family val="2"/>
      </rPr>
      <t>0.00%</t>
    </r>
  </si>
  <si>
    <r>
      <rPr>
        <sz val="8"/>
        <rFont val="Arial"/>
        <family val="2"/>
      </rPr>
      <t>Total Lost Rent</t>
    </r>
  </si>
  <si>
    <r>
      <rPr>
        <sz val="6"/>
        <rFont val="Arial"/>
        <family val="2"/>
      </rPr>
      <t>M</t>
    </r>
  </si>
  <si>
    <r>
      <rPr>
        <i/>
        <sz val="7"/>
        <rFont val="Arial"/>
        <family val="2"/>
      </rPr>
      <t>100.00%</t>
    </r>
  </si>
  <si>
    <r>
      <rPr>
        <sz val="8"/>
        <rFont val="Arial"/>
        <family val="2"/>
      </rPr>
      <t>Total Potential</t>
    </r>
  </si>
  <si>
    <r>
      <rPr>
        <sz val="8"/>
        <rFont val="Arial"/>
        <family val="2"/>
      </rPr>
      <t>RNT  Tenant Rent</t>
    </r>
  </si>
  <si>
    <r>
      <rPr>
        <sz val="8"/>
        <rFont val="Arial"/>
        <family val="2"/>
      </rPr>
      <t>Balance</t>
    </r>
  </si>
  <si>
    <r>
      <rPr>
        <sz val="8"/>
        <rFont val="Arial"/>
        <family val="2"/>
      </rPr>
      <t>Applied</t>
    </r>
  </si>
  <si>
    <r>
      <rPr>
        <sz val="8"/>
        <rFont val="Arial"/>
        <family val="2"/>
      </rPr>
      <t>PR/RF</t>
    </r>
  </si>
  <si>
    <r>
      <rPr>
        <sz val="8"/>
        <rFont val="Arial"/>
        <family val="2"/>
      </rPr>
      <t>Ending</t>
    </r>
  </si>
  <si>
    <r>
      <rPr>
        <sz val="8"/>
        <rFont val="Arial"/>
        <family val="2"/>
      </rPr>
      <t>Security</t>
    </r>
  </si>
  <si>
    <r>
      <rPr>
        <sz val="8"/>
        <rFont val="Arial"/>
        <family val="2"/>
      </rPr>
      <t>NSF/</t>
    </r>
  </si>
  <si>
    <r>
      <rPr>
        <sz val="8"/>
        <rFont val="Arial"/>
        <family val="2"/>
      </rPr>
      <t>Cash</t>
    </r>
  </si>
  <si>
    <r>
      <rPr>
        <sz val="8"/>
        <rFont val="Arial"/>
        <family val="2"/>
      </rPr>
      <t>Adjustments</t>
    </r>
  </si>
  <si>
    <r>
      <rPr>
        <sz val="8"/>
        <rFont val="Arial"/>
        <family val="2"/>
      </rPr>
      <t>Charges</t>
    </r>
  </si>
  <si>
    <r>
      <rPr>
        <sz val="8"/>
        <rFont val="Arial"/>
        <family val="2"/>
      </rPr>
      <t>Beginning</t>
    </r>
  </si>
  <si>
    <r>
      <rPr>
        <sz val="8"/>
        <rFont val="Arial"/>
        <family val="2"/>
      </rPr>
      <t>Building Totals</t>
    </r>
  </si>
  <si>
    <r>
      <rPr>
        <b/>
        <sz val="8"/>
        <rFont val="Arial"/>
        <family val="2"/>
      </rPr>
      <t>Resident Totals</t>
    </r>
  </si>
  <si>
    <r>
      <rPr>
        <sz val="8"/>
        <rFont val="Arial"/>
        <family val="2"/>
      </rPr>
      <t>Expires:             12/11/2012</t>
    </r>
  </si>
  <si>
    <r>
      <rPr>
        <sz val="8"/>
        <rFont val="Arial"/>
        <family val="2"/>
      </rPr>
      <t>669.00</t>
    </r>
    <r>
      <rPr>
        <sz val="5"/>
        <rFont val="Arial"/>
        <family val="2"/>
      </rPr>
      <t>CR  09/04/14</t>
    </r>
  </si>
  <si>
    <r>
      <rPr>
        <sz val="8"/>
        <rFont val="Arial"/>
        <family val="2"/>
      </rPr>
      <t>6/15/2012 Term:</t>
    </r>
  </si>
  <si>
    <r>
      <rPr>
        <sz val="8"/>
        <rFont val="Arial"/>
        <family val="2"/>
      </rPr>
      <t>20.00</t>
    </r>
    <r>
      <rPr>
        <sz val="5"/>
        <rFont val="Arial"/>
        <family val="2"/>
      </rPr>
      <t>CR  09/04/14</t>
    </r>
  </si>
  <si>
    <r>
      <rPr>
        <sz val="6"/>
        <rFont val="Arial"/>
        <family val="2"/>
      </rPr>
      <t>PET Pet Charges</t>
    </r>
  </si>
  <si>
    <r>
      <rPr>
        <b/>
        <sz val="8"/>
        <rFont val="Arial"/>
        <family val="2"/>
      </rPr>
      <t xml:space="preserve">0204    18 Burke, Tracey                            </t>
    </r>
    <r>
      <rPr>
        <sz val="8"/>
        <rFont val="Arial"/>
        <family val="2"/>
      </rPr>
      <t>Cur</t>
    </r>
  </si>
  <si>
    <r>
      <rPr>
        <b/>
        <sz val="8"/>
        <rFont val="Arial"/>
        <family val="2"/>
      </rPr>
      <t xml:space="preserve">Resident Totals                   </t>
    </r>
    <r>
      <rPr>
        <sz val="8"/>
        <rFont val="Arial"/>
        <family val="2"/>
      </rPr>
      <t>0.00                                     719.00              0.00       684.00                       684.00                  0.00</t>
    </r>
  </si>
  <si>
    <r>
      <rPr>
        <sz val="6"/>
        <rFont val="Arial"/>
        <family val="2"/>
      </rPr>
      <t xml:space="preserve">STU Short Term-Unfur                                                              </t>
    </r>
    <r>
      <rPr>
        <sz val="8"/>
        <rFont val="Arial"/>
        <family val="2"/>
      </rPr>
      <t>-35.00</t>
    </r>
  </si>
  <si>
    <r>
      <rPr>
        <sz val="8"/>
        <rFont val="Arial"/>
        <family val="2"/>
      </rPr>
      <t>Expires:               2/16/2014</t>
    </r>
  </si>
  <si>
    <r>
      <rPr>
        <sz val="8"/>
        <rFont val="Arial"/>
        <family val="2"/>
      </rPr>
      <t>25.00</t>
    </r>
    <r>
      <rPr>
        <sz val="5"/>
        <rFont val="Arial"/>
        <family val="2"/>
      </rPr>
      <t>CR  09/04/14</t>
    </r>
  </si>
  <si>
    <r>
      <rPr>
        <sz val="8"/>
        <rFont val="Arial"/>
        <family val="2"/>
      </rPr>
      <t>8/17/2013 Term:     6</t>
    </r>
  </si>
  <si>
    <r>
      <rPr>
        <sz val="8"/>
        <rFont val="Arial"/>
        <family val="2"/>
      </rPr>
      <t>659.00</t>
    </r>
    <r>
      <rPr>
        <sz val="5"/>
        <rFont val="Arial"/>
        <family val="2"/>
      </rPr>
      <t>CR  09/04/14</t>
    </r>
  </si>
  <si>
    <r>
      <rPr>
        <b/>
        <sz val="8"/>
        <rFont val="Arial"/>
        <family val="2"/>
      </rPr>
      <t xml:space="preserve">0203    13 Ombougno, Romuald                </t>
    </r>
    <r>
      <rPr>
        <sz val="8"/>
        <rFont val="Arial"/>
        <family val="2"/>
      </rPr>
      <t>Cur</t>
    </r>
  </si>
  <si>
    <r>
      <rPr>
        <sz val="8"/>
        <rFont val="Arial"/>
        <family val="2"/>
      </rPr>
      <t>398.50                                     797.00</t>
    </r>
  </si>
  <si>
    <r>
      <rPr>
        <sz val="6"/>
        <rFont val="Arial"/>
        <family val="2"/>
      </rPr>
      <t xml:space="preserve">RNT Tenant Rent                                                                     </t>
    </r>
    <r>
      <rPr>
        <sz val="8"/>
        <rFont val="Arial"/>
        <family val="2"/>
      </rPr>
      <t>804.00</t>
    </r>
  </si>
  <si>
    <r>
      <rPr>
        <sz val="8"/>
        <rFont val="Arial"/>
        <family val="2"/>
      </rPr>
      <t xml:space="preserve">-27.00     </t>
    </r>
    <r>
      <rPr>
        <sz val="5"/>
        <rFont val="Arial"/>
        <family val="2"/>
      </rPr>
      <t>08/28/14</t>
    </r>
  </si>
  <si>
    <r>
      <rPr>
        <sz val="6"/>
        <rFont val="Arial"/>
        <family val="2"/>
      </rPr>
      <t xml:space="preserve">LTF  Late Fee                                                                             </t>
    </r>
    <r>
      <rPr>
        <sz val="8"/>
        <rFont val="Arial"/>
        <family val="2"/>
      </rPr>
      <t>39.85</t>
    </r>
  </si>
  <si>
    <r>
      <rPr>
        <sz val="8"/>
        <rFont val="Arial"/>
        <family val="2"/>
      </rPr>
      <t>Last Pymt:             8/2/2014</t>
    </r>
  </si>
  <si>
    <r>
      <rPr>
        <sz val="6"/>
        <rFont val="Arial"/>
        <family val="2"/>
      </rPr>
      <t xml:space="preserve">CO1 Concession-1 mo                                                              </t>
    </r>
    <r>
      <rPr>
        <sz val="8"/>
        <rFont val="Arial"/>
        <family val="2"/>
      </rPr>
      <t xml:space="preserve">-27.00     </t>
    </r>
    <r>
      <rPr>
        <sz val="5"/>
        <rFont val="Arial"/>
        <family val="2"/>
      </rPr>
      <t>09/01/14</t>
    </r>
  </si>
  <si>
    <r>
      <rPr>
        <sz val="8"/>
        <rFont val="Arial"/>
        <family val="2"/>
      </rPr>
      <t>1/31/2014 Term:     12</t>
    </r>
  </si>
  <si>
    <r>
      <rPr>
        <sz val="8"/>
        <rFont val="Arial"/>
        <family val="2"/>
      </rPr>
      <t xml:space="preserve">27.00     </t>
    </r>
    <r>
      <rPr>
        <sz val="5"/>
        <rFont val="Arial"/>
        <family val="2"/>
      </rPr>
      <t>08/28/14</t>
    </r>
  </si>
  <si>
    <r>
      <rPr>
        <b/>
        <sz val="8"/>
        <rFont val="Arial"/>
        <family val="2"/>
      </rPr>
      <t xml:space="preserve">0202      9  Pack, Christian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398.50</t>
    </r>
  </si>
  <si>
    <r>
      <rPr>
        <b/>
        <sz val="8"/>
        <rFont val="Arial"/>
        <family val="2"/>
      </rPr>
      <t xml:space="preserve">Resident Totals               </t>
    </r>
    <r>
      <rPr>
        <sz val="8"/>
        <rFont val="Arial"/>
        <family val="2"/>
      </rPr>
      <t>377.00                                     754.00         -670.00       754.00                       100.00               -16.00</t>
    </r>
  </si>
  <si>
    <r>
      <rPr>
        <sz val="6"/>
        <rFont val="Arial"/>
        <family val="2"/>
      </rPr>
      <t xml:space="preserve">RNT Tenant Rent                                                                                                                 </t>
    </r>
    <r>
      <rPr>
        <sz val="8"/>
        <rFont val="Arial"/>
        <family val="2"/>
      </rPr>
      <t>84.00</t>
    </r>
    <r>
      <rPr>
        <sz val="5"/>
        <rFont val="Arial"/>
        <family val="2"/>
      </rPr>
      <t>CR   09/02/14</t>
    </r>
  </si>
  <si>
    <r>
      <rPr>
        <sz val="6"/>
        <rFont val="Arial"/>
        <family val="2"/>
      </rPr>
      <t xml:space="preserve">RNT Tenant Rent                                                                     </t>
    </r>
    <r>
      <rPr>
        <sz val="8"/>
        <rFont val="Arial"/>
        <family val="2"/>
      </rPr>
      <t xml:space="preserve">769.00     </t>
    </r>
    <r>
      <rPr>
        <sz val="5"/>
        <rFont val="Arial"/>
        <family val="2"/>
      </rPr>
      <t>09/01/14</t>
    </r>
  </si>
  <si>
    <r>
      <rPr>
        <sz val="6"/>
        <rFont val="Arial"/>
        <family val="2"/>
      </rPr>
      <t xml:space="preserve">RNT Tenant Rent                                                                                                              </t>
    </r>
    <r>
      <rPr>
        <sz val="8"/>
        <rFont val="Arial"/>
        <family val="2"/>
      </rPr>
      <t>141.70</t>
    </r>
    <r>
      <rPr>
        <sz val="5"/>
        <rFont val="Arial"/>
        <family val="2"/>
      </rPr>
      <t>CR   08/28/14</t>
    </r>
  </si>
  <si>
    <r>
      <rPr>
        <sz val="6"/>
        <rFont val="Arial"/>
        <family val="2"/>
      </rPr>
      <t xml:space="preserve">RNT Tenant Rent                                                                                                              </t>
    </r>
    <r>
      <rPr>
        <sz val="8"/>
        <rFont val="Arial"/>
        <family val="2"/>
      </rPr>
      <t>228.30</t>
    </r>
    <r>
      <rPr>
        <sz val="5"/>
        <rFont val="Arial"/>
        <family val="2"/>
      </rPr>
      <t>CR   08/28/14</t>
    </r>
  </si>
  <si>
    <r>
      <rPr>
        <sz val="8"/>
        <rFont val="Arial"/>
        <family val="2"/>
      </rPr>
      <t>300.00</t>
    </r>
    <r>
      <rPr>
        <sz val="5"/>
        <rFont val="Arial"/>
        <family val="2"/>
      </rPr>
      <t>CR  08/28/14</t>
    </r>
  </si>
  <si>
    <r>
      <rPr>
        <sz val="6"/>
        <rFont val="Arial"/>
        <family val="2"/>
      </rPr>
      <t xml:space="preserve">PPR Prepaid Rent                                                                                                                </t>
    </r>
    <r>
      <rPr>
        <sz val="8"/>
        <rFont val="Arial"/>
        <family val="2"/>
      </rPr>
      <t>16.00</t>
    </r>
    <r>
      <rPr>
        <sz val="5"/>
        <rFont val="Arial"/>
        <family val="2"/>
      </rPr>
      <t>CR   09/02/14</t>
    </r>
  </si>
  <si>
    <r>
      <rPr>
        <sz val="6"/>
        <rFont val="Arial"/>
        <family val="2"/>
      </rPr>
      <t xml:space="preserve">PPR Prepaid Rent                                                                                                            </t>
    </r>
    <r>
      <rPr>
        <sz val="8"/>
        <rFont val="Arial"/>
        <family val="2"/>
      </rPr>
      <t>-141.70</t>
    </r>
    <r>
      <rPr>
        <sz val="5"/>
        <rFont val="Arial"/>
        <family val="2"/>
      </rPr>
      <t>PR   08/28/14</t>
    </r>
  </si>
  <si>
    <r>
      <rPr>
        <sz val="6"/>
        <rFont val="Arial"/>
        <family val="2"/>
      </rPr>
      <t xml:space="preserve">PPR Prepaid Rent                                                                                                            </t>
    </r>
    <r>
      <rPr>
        <sz val="8"/>
        <rFont val="Arial"/>
        <family val="2"/>
      </rPr>
      <t>-228.30</t>
    </r>
    <r>
      <rPr>
        <sz val="5"/>
        <rFont val="Arial"/>
        <family val="2"/>
      </rPr>
      <t>PR   08/28/14</t>
    </r>
  </si>
  <si>
    <r>
      <rPr>
        <sz val="6"/>
        <rFont val="Arial"/>
        <family val="2"/>
      </rPr>
      <t xml:space="preserve">PPR Prepaid Rent                                       </t>
    </r>
    <r>
      <rPr>
        <sz val="8"/>
        <rFont val="Arial"/>
        <family val="2"/>
      </rPr>
      <t>-670.00                                       -300.00</t>
    </r>
    <r>
      <rPr>
        <sz val="5"/>
        <rFont val="Arial"/>
        <family val="2"/>
      </rPr>
      <t>PR   08/28/14</t>
    </r>
  </si>
  <si>
    <r>
      <rPr>
        <sz val="8"/>
        <rFont val="Arial"/>
        <family val="2"/>
      </rPr>
      <t>Expires:               8/31/2015</t>
    </r>
  </si>
  <si>
    <r>
      <rPr>
        <sz val="6"/>
        <rFont val="Arial"/>
        <family val="2"/>
      </rPr>
      <t xml:space="preserve">CO1 Concession-1 mo                                                              </t>
    </r>
    <r>
      <rPr>
        <sz val="8"/>
        <rFont val="Arial"/>
        <family val="2"/>
      </rPr>
      <t xml:space="preserve">-15.00     </t>
    </r>
    <r>
      <rPr>
        <sz val="5"/>
        <rFont val="Arial"/>
        <family val="2"/>
      </rPr>
      <t>09/01/14</t>
    </r>
  </si>
  <si>
    <r>
      <rPr>
        <sz val="8"/>
        <rFont val="Arial"/>
        <family val="2"/>
      </rPr>
      <t>8/22/2014 Term:     12</t>
    </r>
  </si>
  <si>
    <r>
      <rPr>
        <sz val="8"/>
        <rFont val="Arial"/>
        <family val="2"/>
      </rPr>
      <t xml:space="preserve">15.00     </t>
    </r>
    <r>
      <rPr>
        <sz val="5"/>
        <rFont val="Arial"/>
        <family val="2"/>
      </rPr>
      <t>08/28/14</t>
    </r>
  </si>
  <si>
    <r>
      <rPr>
        <b/>
        <sz val="8"/>
        <rFont val="Arial"/>
        <family val="2"/>
      </rPr>
      <t xml:space="preserve">0201    11 Smith, Joseph  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377.00</t>
    </r>
  </si>
  <si>
    <r>
      <rPr>
        <b/>
        <sz val="8"/>
        <rFont val="Arial"/>
        <family val="2"/>
      </rPr>
      <t>Building:  080 - 80 MANOR DRIVE</t>
    </r>
  </si>
  <si>
    <r>
      <rPr>
        <sz val="8"/>
        <rFont val="Arial"/>
        <family val="2"/>
      </rPr>
      <t xml:space="preserve">Database:     DINWIDDIE                                                                        RM Rent Roll                                                                                   Page:                  49
</t>
    </r>
    <r>
      <rPr>
        <sz val="8"/>
        <rFont val="Arial"/>
        <family val="2"/>
      </rPr>
      <t xml:space="preserve">Property:       224                                                                            Dinwiddie Enterprises Inc                                                                        Date:         9/9/2014 The Bradford                                                                                  Time:       11:55 AM
</t>
    </r>
    <r>
      <rPr>
        <sz val="8"/>
        <rFont val="Arial"/>
        <family val="2"/>
      </rPr>
      <t xml:space="preserve">Report Period:     09/14
</t>
    </r>
    <r>
      <rPr>
        <sz val="8"/>
        <rFont val="Arial"/>
        <family val="2"/>
      </rPr>
      <t>Unit   Lease                                                                  Security                                     Recurring  Beginning         Charges                 Payments           Ending Id           Id       Name                                  Status        Balance       Charge Code               Rents     Balance     Amount Date          Amount Date        Balance</t>
    </r>
  </si>
  <si>
    <r>
      <rPr>
        <b/>
        <sz val="8"/>
        <rFont val="Arial"/>
        <family val="2"/>
      </rPr>
      <t xml:space="preserve">Resident Totals                   </t>
    </r>
    <r>
      <rPr>
        <sz val="8"/>
        <rFont val="Arial"/>
        <family val="2"/>
      </rPr>
      <t>0.00                                         0.00            25.00           0.00                           0.00                25.00</t>
    </r>
  </si>
  <si>
    <r>
      <rPr>
        <sz val="8"/>
        <rFont val="Arial"/>
        <family val="2"/>
      </rPr>
      <t>Expires:               10/9/2015</t>
    </r>
  </si>
  <si>
    <r>
      <rPr>
        <sz val="8"/>
        <rFont val="Arial"/>
        <family val="2"/>
      </rPr>
      <t>10/10/2014 Term:     12</t>
    </r>
  </si>
  <si>
    <r>
      <rPr>
        <sz val="6"/>
        <rFont val="Arial"/>
        <family val="2"/>
      </rPr>
      <t>APP Application Fee</t>
    </r>
  </si>
  <si>
    <r>
      <rPr>
        <sz val="8"/>
        <rFont val="Arial"/>
        <family val="2"/>
      </rPr>
      <t>New</t>
    </r>
  </si>
  <si>
    <r>
      <rPr>
        <b/>
        <sz val="8"/>
        <rFont val="Arial"/>
        <family val="2"/>
      </rPr>
      <t>0104    15 Izegbu, Kenneth</t>
    </r>
  </si>
  <si>
    <r>
      <rPr>
        <sz val="8"/>
        <rFont val="Arial"/>
        <family val="2"/>
      </rPr>
      <t>@@</t>
    </r>
  </si>
  <si>
    <r>
      <rPr>
        <sz val="8"/>
        <rFont val="Arial"/>
        <family val="2"/>
      </rPr>
      <t xml:space="preserve">8/13/2014
</t>
    </r>
    <r>
      <rPr>
        <sz val="8"/>
        <rFont val="Arial"/>
        <family val="2"/>
      </rPr>
      <t>9/30/2014 Why:</t>
    </r>
  </si>
  <si>
    <r>
      <rPr>
        <sz val="8"/>
        <rFont val="Arial"/>
        <family val="2"/>
      </rPr>
      <t>Notice: Vacate:</t>
    </r>
  </si>
  <si>
    <r>
      <rPr>
        <sz val="8"/>
        <rFont val="Arial"/>
        <family val="2"/>
      </rPr>
      <t>Expires:</t>
    </r>
  </si>
  <si>
    <r>
      <rPr>
        <sz val="8"/>
        <rFont val="Arial"/>
        <family val="2"/>
      </rPr>
      <t>659.00</t>
    </r>
    <r>
      <rPr>
        <sz val="5"/>
        <rFont val="Arial"/>
        <family val="2"/>
      </rPr>
      <t>CR  09/05/14</t>
    </r>
  </si>
  <si>
    <r>
      <rPr>
        <sz val="8"/>
        <rFont val="Arial"/>
        <family val="2"/>
      </rPr>
      <t>Last Pymt:</t>
    </r>
  </si>
  <si>
    <r>
      <rPr>
        <sz val="8"/>
        <rFont val="Arial"/>
        <family val="2"/>
      </rPr>
      <t>20.00</t>
    </r>
    <r>
      <rPr>
        <sz val="5"/>
        <rFont val="Arial"/>
        <family val="2"/>
      </rPr>
      <t>CR  09/05/14</t>
    </r>
  </si>
  <si>
    <r>
      <rPr>
        <sz val="8"/>
        <rFont val="Arial"/>
        <family val="2"/>
      </rPr>
      <t>9/20/2013 Term:</t>
    </r>
  </si>
  <si>
    <r>
      <rPr>
        <sz val="8"/>
        <rFont val="Arial"/>
        <family val="2"/>
      </rPr>
      <t>Co</t>
    </r>
  </si>
  <si>
    <r>
      <rPr>
        <b/>
        <sz val="8"/>
        <rFont val="Arial"/>
        <family val="2"/>
      </rPr>
      <t>Fenley, Katie</t>
    </r>
  </si>
  <si>
    <r>
      <rPr>
        <sz val="6"/>
        <rFont val="Arial"/>
        <family val="2"/>
      </rPr>
      <t>SEC</t>
    </r>
  </si>
  <si>
    <r>
      <rPr>
        <sz val="8"/>
        <rFont val="Arial"/>
        <family val="2"/>
      </rPr>
      <t>Cur</t>
    </r>
  </si>
  <si>
    <r>
      <rPr>
        <b/>
        <sz val="8"/>
        <rFont val="Arial"/>
        <family val="2"/>
      </rPr>
      <t>0104    14  Waeyaert, Jacob</t>
    </r>
  </si>
  <si>
    <r>
      <rPr>
        <sz val="8"/>
        <rFont val="Arial"/>
        <family val="2"/>
      </rPr>
      <t>694.00</t>
    </r>
    <r>
      <rPr>
        <sz val="5"/>
        <rFont val="Arial"/>
        <family val="2"/>
      </rPr>
      <t>CR  09/05/14</t>
    </r>
  </si>
  <si>
    <r>
      <rPr>
        <sz val="8"/>
        <rFont val="Arial"/>
        <family val="2"/>
      </rPr>
      <t xml:space="preserve">Cur
</t>
    </r>
    <r>
      <rPr>
        <sz val="8"/>
        <rFont val="Arial"/>
        <family val="2"/>
      </rPr>
      <t>12</t>
    </r>
  </si>
  <si>
    <r>
      <rPr>
        <b/>
        <sz val="8"/>
        <rFont val="Arial"/>
        <family val="2"/>
      </rPr>
      <t xml:space="preserve">0103      1 Sharrah, Patricia
</t>
    </r>
    <r>
      <rPr>
        <sz val="8"/>
        <rFont val="Arial"/>
        <family val="2"/>
      </rPr>
      <t>Occupy:               10/1/1999 Term:</t>
    </r>
  </si>
  <si>
    <r>
      <rPr>
        <sz val="6"/>
        <rFont val="Arial"/>
        <family val="2"/>
      </rPr>
      <t>LTF  Late Fee</t>
    </r>
  </si>
  <si>
    <r>
      <rPr>
        <sz val="8"/>
        <rFont val="Arial"/>
        <family val="2"/>
      </rPr>
      <t>3/21/2014 Term:</t>
    </r>
  </si>
  <si>
    <r>
      <rPr>
        <b/>
        <sz val="8"/>
        <rFont val="Arial"/>
        <family val="2"/>
      </rPr>
      <t>r, Melinda</t>
    </r>
  </si>
  <si>
    <r>
      <rPr>
        <b/>
        <sz val="8"/>
        <rFont val="Arial"/>
        <family val="2"/>
      </rPr>
      <t>0102    11 Tucke</t>
    </r>
  </si>
  <si>
    <r>
      <rPr>
        <sz val="8"/>
        <rFont val="Arial"/>
        <family val="2"/>
      </rPr>
      <t>275.00</t>
    </r>
    <r>
      <rPr>
        <sz val="5"/>
        <rFont val="Arial"/>
        <family val="2"/>
      </rPr>
      <t xml:space="preserve">CR  09/02/14
</t>
    </r>
    <r>
      <rPr>
        <sz val="8"/>
        <rFont val="Arial"/>
        <family val="2"/>
      </rPr>
      <t>494.00</t>
    </r>
    <r>
      <rPr>
        <sz val="5"/>
        <rFont val="Arial"/>
        <family val="2"/>
      </rPr>
      <t xml:space="preserve">CR  09/04/14
</t>
    </r>
    <r>
      <rPr>
        <sz val="8"/>
        <rFont val="Arial"/>
        <family val="2"/>
      </rPr>
      <t>25.00</t>
    </r>
    <r>
      <rPr>
        <sz val="5"/>
        <rFont val="Arial"/>
        <family val="2"/>
      </rPr>
      <t>CR  09/02/14</t>
    </r>
  </si>
  <si>
    <r>
      <rPr>
        <sz val="5"/>
        <rFont val="Arial"/>
        <family val="2"/>
      </rPr>
      <t xml:space="preserve">09/01/14
</t>
    </r>
    <r>
      <rPr>
        <sz val="5"/>
        <rFont val="Arial"/>
        <family val="2"/>
      </rPr>
      <t>09/01/14</t>
    </r>
  </si>
  <si>
    <r>
      <rPr>
        <sz val="8"/>
        <rFont val="Arial"/>
        <family val="2"/>
      </rPr>
      <t xml:space="preserve">769.00
</t>
    </r>
    <r>
      <rPr>
        <sz val="8"/>
        <rFont val="Arial"/>
        <family val="2"/>
      </rPr>
      <t>25.00</t>
    </r>
  </si>
  <si>
    <r>
      <rPr>
        <sz val="6"/>
        <rFont val="Arial"/>
        <family val="2"/>
      </rPr>
      <t xml:space="preserve">RNT Tenant Rent RNT Tenant Rent
</t>
    </r>
    <r>
      <rPr>
        <sz val="6"/>
        <rFont val="Arial"/>
        <family val="2"/>
      </rPr>
      <t>STU Short Term-Unfur</t>
    </r>
  </si>
  <si>
    <r>
      <rPr>
        <sz val="8"/>
        <rFont val="Arial"/>
        <family val="2"/>
      </rPr>
      <t xml:space="preserve">8/2/2013 Term:
</t>
    </r>
    <r>
      <rPr>
        <sz val="8"/>
        <rFont val="Arial"/>
        <family val="2"/>
      </rPr>
      <t xml:space="preserve">9/2/2014
</t>
    </r>
    <r>
      <rPr>
        <sz val="8"/>
        <rFont val="Arial"/>
        <family val="2"/>
      </rPr>
      <t>8/31/2014</t>
    </r>
  </si>
  <si>
    <r>
      <rPr>
        <sz val="8"/>
        <rFont val="Arial"/>
        <family val="2"/>
      </rPr>
      <t>Occupy: Last Pymt: Expires:</t>
    </r>
  </si>
  <si>
    <r>
      <rPr>
        <sz val="8"/>
        <rFont val="Arial"/>
        <family val="2"/>
      </rPr>
      <t>2.00</t>
    </r>
    <r>
      <rPr>
        <sz val="5"/>
        <rFont val="Arial"/>
        <family val="2"/>
      </rPr>
      <t>CR   09/04/14</t>
    </r>
  </si>
  <si>
    <r>
      <rPr>
        <sz val="6"/>
        <rFont val="Arial"/>
        <family val="2"/>
      </rPr>
      <t>PPR Prepaid Rent</t>
    </r>
  </si>
  <si>
    <r>
      <rPr>
        <b/>
        <sz val="8"/>
        <rFont val="Arial"/>
        <family val="2"/>
      </rPr>
      <t>s</t>
    </r>
  </si>
  <si>
    <r>
      <rPr>
        <b/>
        <sz val="8"/>
        <rFont val="Arial"/>
        <family val="2"/>
      </rPr>
      <t xml:space="preserve">Resident Total
</t>
    </r>
    <r>
      <rPr>
        <b/>
        <sz val="8"/>
        <rFont val="Arial"/>
        <family val="2"/>
      </rPr>
      <t xml:space="preserve">0101    21 Reed, Michael                            </t>
    </r>
    <r>
      <rPr>
        <sz val="8"/>
        <rFont val="Arial"/>
        <family val="2"/>
      </rPr>
      <t>Cur</t>
    </r>
  </si>
  <si>
    <r>
      <rPr>
        <sz val="8"/>
        <rFont val="Arial"/>
        <family val="2"/>
      </rPr>
      <t>8/1/2013 Term:     6</t>
    </r>
  </si>
  <si>
    <r>
      <rPr>
        <sz val="8"/>
        <rFont val="Arial"/>
        <family val="2"/>
      </rPr>
      <t>674.00</t>
    </r>
    <r>
      <rPr>
        <sz val="5"/>
        <rFont val="Arial"/>
        <family val="2"/>
      </rPr>
      <t>CR  09/04/14</t>
    </r>
  </si>
  <si>
    <r>
      <rPr>
        <b/>
        <sz val="8"/>
        <rFont val="Arial"/>
        <family val="2"/>
      </rPr>
      <t xml:space="preserve">00A3   12  Yeole, Yogesh                            </t>
    </r>
    <r>
      <rPr>
        <sz val="8"/>
        <rFont val="Arial"/>
        <family val="2"/>
      </rPr>
      <t>Cur</t>
    </r>
  </si>
  <si>
    <r>
      <rPr>
        <b/>
        <sz val="8"/>
        <rFont val="Arial"/>
        <family val="2"/>
      </rPr>
      <t xml:space="preserve">Resident Totals               </t>
    </r>
    <r>
      <rPr>
        <sz val="8"/>
        <rFont val="Arial"/>
        <family val="2"/>
      </rPr>
      <t>374.50                                     749.00              0.00       749.00                       749.00                  0.00</t>
    </r>
  </si>
  <si>
    <r>
      <rPr>
        <sz val="6"/>
        <rFont val="Arial"/>
        <family val="2"/>
      </rPr>
      <t xml:space="preserve">RNT Tenant Rent                                                                     </t>
    </r>
    <r>
      <rPr>
        <sz val="8"/>
        <rFont val="Arial"/>
        <family val="2"/>
      </rPr>
      <t xml:space="preserve">759.00     </t>
    </r>
    <r>
      <rPr>
        <sz val="5"/>
        <rFont val="Arial"/>
        <family val="2"/>
      </rPr>
      <t>09/01/14</t>
    </r>
  </si>
  <si>
    <r>
      <rPr>
        <sz val="8"/>
        <rFont val="Arial"/>
        <family val="2"/>
      </rPr>
      <t>Expires:               3/31/2015</t>
    </r>
  </si>
  <si>
    <r>
      <rPr>
        <sz val="8"/>
        <rFont val="Arial"/>
        <family val="2"/>
      </rPr>
      <t>749.00</t>
    </r>
    <r>
      <rPr>
        <sz val="5"/>
        <rFont val="Arial"/>
        <family val="2"/>
      </rPr>
      <t>CR  09/02/14</t>
    </r>
  </si>
  <si>
    <r>
      <rPr>
        <sz val="6"/>
        <rFont val="Arial"/>
        <family val="2"/>
      </rPr>
      <t xml:space="preserve">CO1 Concession-1 mo                                                              </t>
    </r>
    <r>
      <rPr>
        <sz val="8"/>
        <rFont val="Arial"/>
        <family val="2"/>
      </rPr>
      <t xml:space="preserve">-10.00     </t>
    </r>
    <r>
      <rPr>
        <sz val="5"/>
        <rFont val="Arial"/>
        <family val="2"/>
      </rPr>
      <t>09/01/14</t>
    </r>
  </si>
  <si>
    <r>
      <rPr>
        <sz val="8"/>
        <rFont val="Arial"/>
        <family val="2"/>
      </rPr>
      <t>3/28/2014 Term:     12</t>
    </r>
  </si>
  <si>
    <r>
      <rPr>
        <sz val="8"/>
        <rFont val="Arial"/>
        <family val="2"/>
      </rPr>
      <t xml:space="preserve">10.00     </t>
    </r>
    <r>
      <rPr>
        <sz val="5"/>
        <rFont val="Arial"/>
        <family val="2"/>
      </rPr>
      <t>08/28/14</t>
    </r>
  </si>
  <si>
    <r>
      <rPr>
        <b/>
        <sz val="8"/>
        <rFont val="Arial"/>
        <family val="2"/>
      </rPr>
      <t xml:space="preserve">00A2   15  Araneta, Lemuel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374.50</t>
    </r>
  </si>
  <si>
    <r>
      <rPr>
        <sz val="8"/>
        <rFont val="Arial"/>
        <family val="2"/>
      </rPr>
      <t>0.00                                     789.00</t>
    </r>
  </si>
  <si>
    <r>
      <rPr>
        <sz val="8"/>
        <rFont val="Arial"/>
        <family val="2"/>
      </rPr>
      <t>10/9/2014 Why:   EX</t>
    </r>
  </si>
  <si>
    <r>
      <rPr>
        <sz val="6"/>
        <rFont val="Arial"/>
        <family val="2"/>
      </rPr>
      <t xml:space="preserve">RNT Tenant Rent                                                                     </t>
    </r>
    <r>
      <rPr>
        <sz val="8"/>
        <rFont val="Arial"/>
        <family val="2"/>
      </rPr>
      <t>769.00</t>
    </r>
  </si>
  <si>
    <r>
      <rPr>
        <sz val="8"/>
        <rFont val="Arial"/>
        <family val="2"/>
      </rPr>
      <t>Notice:                   9/8/2014</t>
    </r>
  </si>
  <si>
    <r>
      <rPr>
        <sz val="8"/>
        <rFont val="Arial"/>
        <family val="2"/>
      </rPr>
      <t xml:space="preserve">-15.00     </t>
    </r>
    <r>
      <rPr>
        <sz val="5"/>
        <rFont val="Arial"/>
        <family val="2"/>
      </rPr>
      <t>08/28/14</t>
    </r>
  </si>
  <si>
    <r>
      <rPr>
        <sz val="8"/>
        <rFont val="Arial"/>
        <family val="2"/>
      </rPr>
      <t>Expires:               10/9/2014</t>
    </r>
  </si>
  <si>
    <r>
      <rPr>
        <sz val="6"/>
        <rFont val="Arial"/>
        <family val="2"/>
      </rPr>
      <t xml:space="preserve">LTF  Late Fee                                                                             </t>
    </r>
    <r>
      <rPr>
        <sz val="8"/>
        <rFont val="Arial"/>
        <family val="2"/>
      </rPr>
      <t>39.45</t>
    </r>
  </si>
  <si>
    <r>
      <rPr>
        <sz val="8"/>
        <rFont val="Arial"/>
        <family val="2"/>
      </rPr>
      <t>Last Pymt:             8/6/2014</t>
    </r>
  </si>
  <si>
    <r>
      <rPr>
        <sz val="8"/>
        <rFont val="Arial"/>
        <family val="2"/>
      </rPr>
      <t>7/11/2014 Term:     3</t>
    </r>
  </si>
  <si>
    <r>
      <rPr>
        <b/>
        <sz val="8"/>
        <rFont val="Arial"/>
        <family val="2"/>
      </rPr>
      <t xml:space="preserve">00A1   19  Vaughan, Tanya                         </t>
    </r>
    <r>
      <rPr>
        <sz val="8"/>
        <rFont val="Arial"/>
        <family val="2"/>
      </rPr>
      <t>Cur</t>
    </r>
  </si>
  <si>
    <r>
      <rPr>
        <sz val="8"/>
        <rFont val="Arial"/>
        <family val="2"/>
      </rPr>
      <t>0     0.00%</t>
    </r>
  </si>
  <si>
    <r>
      <rPr>
        <sz val="7"/>
        <rFont val="Arial"/>
        <family val="2"/>
      </rPr>
      <t>Rent-NSF/PR Security-NSF/PR</t>
    </r>
  </si>
  <si>
    <r>
      <rPr>
        <sz val="8"/>
        <rFont val="Arial"/>
        <family val="2"/>
      </rPr>
      <t>3   27.27%</t>
    </r>
  </si>
  <si>
    <r>
      <rPr>
        <sz val="8"/>
        <rFont val="Arial"/>
        <family val="2"/>
      </rPr>
      <t>Units Not Leased C/M Leases Expiring</t>
    </r>
  </si>
  <si>
    <r>
      <rPr>
        <sz val="8"/>
        <rFont val="Arial"/>
        <family val="2"/>
      </rPr>
      <t>9.09% C/M Move Outs</t>
    </r>
  </si>
  <si>
    <r>
      <rPr>
        <sz val="8"/>
        <rFont val="Arial"/>
        <family val="2"/>
      </rPr>
      <t>0.00%</t>
    </r>
  </si>
  <si>
    <r>
      <rPr>
        <sz val="8"/>
        <rFont val="Arial"/>
        <family val="2"/>
      </rPr>
      <t>0.00% Total Occ &amp; Pend</t>
    </r>
  </si>
  <si>
    <r>
      <rPr>
        <sz val="8"/>
        <rFont val="Arial"/>
        <family val="2"/>
      </rPr>
      <t>Vacant                             1</t>
    </r>
  </si>
  <si>
    <r>
      <rPr>
        <sz val="8"/>
        <rFont val="Arial"/>
        <family val="2"/>
      </rPr>
      <t>New Construction            0</t>
    </r>
  </si>
  <si>
    <r>
      <rPr>
        <sz val="8"/>
        <rFont val="Arial"/>
        <family val="2"/>
      </rPr>
      <t>Special Use                     0</t>
    </r>
  </si>
  <si>
    <r>
      <rPr>
        <sz val="8"/>
        <rFont val="Arial"/>
        <family val="2"/>
      </rPr>
      <t>8   72.73%</t>
    </r>
  </si>
  <si>
    <r>
      <rPr>
        <sz val="8"/>
        <rFont val="Arial"/>
        <family val="2"/>
      </rPr>
      <t>Units Leased</t>
    </r>
  </si>
  <si>
    <r>
      <rPr>
        <sz val="8"/>
        <rFont val="Arial"/>
        <family val="2"/>
      </rPr>
      <t>10            90.91% Leases Pending</t>
    </r>
  </si>
  <si>
    <r>
      <rPr>
        <sz val="8"/>
        <rFont val="Arial"/>
        <family val="2"/>
      </rPr>
      <t>Occupied</t>
    </r>
  </si>
  <si>
    <r>
      <rPr>
        <sz val="8"/>
        <rFont val="Arial"/>
        <family val="2"/>
      </rPr>
      <t>Units Percent</t>
    </r>
  </si>
  <si>
    <r>
      <rPr>
        <sz val="8"/>
        <rFont val="Arial"/>
        <family val="2"/>
      </rPr>
      <t>Description</t>
    </r>
  </si>
  <si>
    <r>
      <rPr>
        <sz val="8"/>
        <rFont val="Arial"/>
        <family val="2"/>
      </rPr>
      <t>Description            Units/Max.L     Percent  Description</t>
    </r>
  </si>
  <si>
    <r>
      <rPr>
        <b/>
        <sz val="8"/>
        <rFont val="Arial"/>
        <family val="2"/>
      </rPr>
      <t>Building:  077 - 77 MANOR DRIVE</t>
    </r>
  </si>
  <si>
    <r>
      <rPr>
        <sz val="8"/>
        <rFont val="Arial"/>
        <family val="2"/>
      </rPr>
      <t>Amount Date</t>
    </r>
  </si>
  <si>
    <r>
      <rPr>
        <sz val="8"/>
        <rFont val="Arial"/>
        <family val="2"/>
      </rPr>
      <t>Rents</t>
    </r>
  </si>
  <si>
    <r>
      <rPr>
        <sz val="8"/>
        <rFont val="Arial"/>
        <family val="2"/>
      </rPr>
      <t>Charge Code</t>
    </r>
  </si>
  <si>
    <r>
      <rPr>
        <sz val="8"/>
        <rFont val="Arial"/>
        <family val="2"/>
      </rPr>
      <t>Status</t>
    </r>
  </si>
  <si>
    <r>
      <rPr>
        <sz val="8"/>
        <rFont val="Arial"/>
        <family val="2"/>
      </rPr>
      <t>Payments</t>
    </r>
  </si>
  <si>
    <r>
      <rPr>
        <sz val="8"/>
        <rFont val="Arial"/>
        <family val="2"/>
      </rPr>
      <t>Recurring</t>
    </r>
  </si>
  <si>
    <r>
      <rPr>
        <sz val="8"/>
        <rFont val="Arial"/>
        <family val="2"/>
      </rPr>
      <t xml:space="preserve">Database:     DINWIDDIE                                                                        RM Rent Roll                                                                                   Page:                  48
</t>
    </r>
    <r>
      <rPr>
        <sz val="8"/>
        <rFont val="Arial"/>
        <family val="2"/>
      </rPr>
      <t xml:space="preserve">Property:       224                                                                            Dinwiddie Enterprises Inc                                                                        Date:         9/9/2014 The Bradford                                                                                  Time:       11:55 AM
</t>
    </r>
    <r>
      <rPr>
        <sz val="8"/>
        <rFont val="Arial"/>
        <family val="2"/>
      </rPr>
      <t xml:space="preserve">Report Period:     09/14 Unit   Lease
</t>
    </r>
    <r>
      <rPr>
        <sz val="8"/>
        <rFont val="Arial"/>
        <family val="2"/>
      </rPr>
      <t>Id           Id       Name</t>
    </r>
  </si>
  <si>
    <r>
      <rPr>
        <sz val="8"/>
        <rFont val="Arial"/>
        <family val="2"/>
      </rPr>
      <t>0.00      -110.88           11.88</t>
    </r>
  </si>
  <si>
    <r>
      <rPr>
        <i/>
        <sz val="7"/>
        <rFont val="Arial"/>
        <family val="2"/>
      </rPr>
      <t>9.94%</t>
    </r>
  </si>
  <si>
    <r>
      <rPr>
        <sz val="8"/>
        <rFont val="Arial"/>
        <family val="2"/>
      </rPr>
      <t>Vacancy-Apartments</t>
    </r>
  </si>
  <si>
    <r>
      <rPr>
        <sz val="6"/>
        <rFont val="Arial"/>
        <family val="2"/>
      </rPr>
      <t xml:space="preserve">M  </t>
    </r>
    <r>
      <rPr>
        <sz val="8"/>
        <rFont val="Arial"/>
        <family val="2"/>
      </rPr>
      <t>V</t>
    </r>
  </si>
  <si>
    <r>
      <rPr>
        <i/>
        <sz val="7"/>
        <rFont val="Arial"/>
        <family val="2"/>
      </rPr>
      <t>90.06%</t>
    </r>
  </si>
  <si>
    <r>
      <rPr>
        <sz val="8"/>
        <rFont val="Arial"/>
        <family val="2"/>
      </rPr>
      <t>Applied           Balance</t>
    </r>
  </si>
  <si>
    <r>
      <rPr>
        <sz val="8"/>
        <rFont val="Arial"/>
        <family val="2"/>
      </rPr>
      <t>Balance                                                                                                   PR/RF</t>
    </r>
  </si>
  <si>
    <r>
      <rPr>
        <sz val="8"/>
        <rFont val="Arial"/>
        <family val="2"/>
      </rPr>
      <t>NSF/         Security</t>
    </r>
  </si>
  <si>
    <r>
      <rPr>
        <sz val="8"/>
        <rFont val="Arial"/>
        <family val="2"/>
      </rPr>
      <t>Charges          Adjustments</t>
    </r>
  </si>
  <si>
    <r>
      <rPr>
        <sz val="8"/>
        <rFont val="Arial"/>
        <family val="2"/>
      </rPr>
      <t>Building Totals                            Beginning</t>
    </r>
  </si>
  <si>
    <r>
      <rPr>
        <b/>
        <sz val="8"/>
        <rFont val="Arial"/>
        <family val="2"/>
      </rPr>
      <t xml:space="preserve">Resident Totals               </t>
    </r>
    <r>
      <rPr>
        <sz val="8"/>
        <rFont val="Arial"/>
        <family val="2"/>
      </rPr>
      <t>432.00                                     864.00              0.00       864.00                       865.00                 -1.00</t>
    </r>
  </si>
  <si>
    <r>
      <rPr>
        <sz val="6"/>
        <rFont val="Arial"/>
        <family val="2"/>
      </rPr>
      <t xml:space="preserve">RNT Tenant Rent                                                                     </t>
    </r>
    <r>
      <rPr>
        <sz val="8"/>
        <rFont val="Arial"/>
        <family val="2"/>
      </rPr>
      <t xml:space="preserve">899.00     </t>
    </r>
    <r>
      <rPr>
        <sz val="5"/>
        <rFont val="Arial"/>
        <family val="2"/>
      </rPr>
      <t>09/01/14</t>
    </r>
  </si>
  <si>
    <r>
      <rPr>
        <sz val="8"/>
        <rFont val="Arial"/>
        <family val="2"/>
      </rPr>
      <t>864.00</t>
    </r>
    <r>
      <rPr>
        <sz val="5"/>
        <rFont val="Arial"/>
        <family val="2"/>
      </rPr>
      <t>CR  09/06/14</t>
    </r>
  </si>
  <si>
    <r>
      <rPr>
        <sz val="6"/>
        <rFont val="Arial"/>
        <family val="2"/>
      </rPr>
      <t xml:space="preserve">PPR Prepaid Rent                                                                                                                  </t>
    </r>
    <r>
      <rPr>
        <sz val="8"/>
        <rFont val="Arial"/>
        <family val="2"/>
      </rPr>
      <t>1.00</t>
    </r>
    <r>
      <rPr>
        <sz val="5"/>
        <rFont val="Arial"/>
        <family val="2"/>
      </rPr>
      <t>CR   09/06/14</t>
    </r>
  </si>
  <si>
    <r>
      <rPr>
        <sz val="8"/>
        <rFont val="Arial"/>
        <family val="2"/>
      </rPr>
      <t>8/8/2014 Term:     12</t>
    </r>
  </si>
  <si>
    <r>
      <rPr>
        <sz val="6"/>
        <rFont val="Arial"/>
        <family val="2"/>
      </rPr>
      <t xml:space="preserve">CO1 Concession-1 mo                                                              </t>
    </r>
    <r>
      <rPr>
        <sz val="8"/>
        <rFont val="Arial"/>
        <family val="2"/>
      </rPr>
      <t xml:space="preserve">-35.00     </t>
    </r>
    <r>
      <rPr>
        <sz val="5"/>
        <rFont val="Arial"/>
        <family val="2"/>
      </rPr>
      <t>09/01/14</t>
    </r>
  </si>
  <si>
    <r>
      <rPr>
        <b/>
        <sz val="8"/>
        <rFont val="Arial"/>
        <family val="2"/>
      </rPr>
      <t xml:space="preserve">Castro-Toledo, Ramon              </t>
    </r>
    <r>
      <rPr>
        <sz val="8"/>
        <rFont val="Arial"/>
        <family val="2"/>
      </rPr>
      <t>Co</t>
    </r>
  </si>
  <si>
    <r>
      <rPr>
        <sz val="8"/>
        <rFont val="Arial"/>
        <family val="2"/>
      </rPr>
      <t xml:space="preserve">35.00     </t>
    </r>
    <r>
      <rPr>
        <sz val="5"/>
        <rFont val="Arial"/>
        <family val="2"/>
      </rPr>
      <t>08/28/14</t>
    </r>
  </si>
  <si>
    <r>
      <rPr>
        <b/>
        <sz val="8"/>
        <rFont val="Arial"/>
        <family val="2"/>
      </rPr>
      <t xml:space="preserve">0204    13 Castro-Santini, Ramon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432.00</t>
    </r>
  </si>
  <si>
    <r>
      <rPr>
        <sz val="8"/>
        <rFont val="Arial"/>
        <family val="2"/>
      </rPr>
      <t>432.00                                     864.00</t>
    </r>
  </si>
  <si>
    <r>
      <rPr>
        <sz val="8"/>
        <rFont val="Arial"/>
        <family val="2"/>
      </rPr>
      <t>Expires:               7/31/2015</t>
    </r>
  </si>
  <si>
    <r>
      <rPr>
        <sz val="8"/>
        <rFont val="Arial"/>
        <family val="2"/>
      </rPr>
      <t>7/18/2014 Term:     12</t>
    </r>
  </si>
  <si>
    <r>
      <rPr>
        <b/>
        <sz val="8"/>
        <rFont val="Arial"/>
        <family val="2"/>
      </rPr>
      <t xml:space="preserve">0203    19 Jha, Deepanjan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432.00</t>
    </r>
  </si>
  <si>
    <r>
      <rPr>
        <b/>
        <sz val="8"/>
        <rFont val="Arial"/>
        <family val="2"/>
      </rPr>
      <t xml:space="preserve">Resident Totals                 </t>
    </r>
    <r>
      <rPr>
        <sz val="8"/>
        <rFont val="Arial"/>
        <family val="2"/>
      </rPr>
      <t>99.00                                     944.00              0.00       944.00                       944.00                  0.00</t>
    </r>
  </si>
  <si>
    <r>
      <rPr>
        <sz val="8"/>
        <rFont val="Arial"/>
        <family val="2"/>
      </rPr>
      <t>Expires:             11/30/2014</t>
    </r>
  </si>
  <si>
    <r>
      <rPr>
        <sz val="8"/>
        <rFont val="Arial"/>
        <family val="2"/>
      </rPr>
      <t>11/11/2011 Term:     12</t>
    </r>
  </si>
  <si>
    <r>
      <rPr>
        <sz val="8"/>
        <rFont val="Arial"/>
        <family val="2"/>
      </rPr>
      <t>944.00</t>
    </r>
    <r>
      <rPr>
        <sz val="5"/>
        <rFont val="Arial"/>
        <family val="2"/>
      </rPr>
      <t>CR  09/06/14</t>
    </r>
  </si>
  <si>
    <r>
      <rPr>
        <b/>
        <sz val="8"/>
        <rFont val="Arial"/>
        <family val="2"/>
      </rPr>
      <t xml:space="preserve">0202      8 Lopez, Ronald  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  </t>
    </r>
    <r>
      <rPr>
        <sz val="8"/>
        <rFont val="Arial"/>
        <family val="2"/>
      </rPr>
      <t>99.00</t>
    </r>
  </si>
  <si>
    <r>
      <rPr>
        <sz val="8"/>
        <rFont val="Arial"/>
        <family val="2"/>
      </rPr>
      <t>404.50                                     824.00</t>
    </r>
  </si>
  <si>
    <r>
      <rPr>
        <sz val="8"/>
        <rFont val="Arial"/>
        <family val="2"/>
      </rPr>
      <t>Last Pymt:           8/22/2014</t>
    </r>
  </si>
  <si>
    <r>
      <rPr>
        <sz val="8"/>
        <rFont val="Arial"/>
        <family val="2"/>
      </rPr>
      <t>2/15/2013 Term:     12</t>
    </r>
  </si>
  <si>
    <r>
      <rPr>
        <sz val="8"/>
        <rFont val="Arial"/>
        <family val="2"/>
      </rPr>
      <t>22.00         824.00</t>
    </r>
  </si>
  <si>
    <r>
      <rPr>
        <b/>
        <sz val="8"/>
        <rFont val="Arial"/>
        <family val="2"/>
      </rPr>
      <t xml:space="preserve">Rojas, Jennifer                          </t>
    </r>
    <r>
      <rPr>
        <sz val="8"/>
        <rFont val="Arial"/>
        <family val="2"/>
      </rPr>
      <t>Co</t>
    </r>
  </si>
  <si>
    <r>
      <rPr>
        <b/>
        <sz val="8"/>
        <rFont val="Arial"/>
        <family val="2"/>
      </rPr>
      <t xml:space="preserve">0201    16 Torres, Luis      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 xml:space="preserve">404.50   </t>
    </r>
    <r>
      <rPr>
        <sz val="6"/>
        <rFont val="Arial"/>
        <family val="2"/>
      </rPr>
      <t xml:space="preserve">LTF  Late Fee                                                                             </t>
    </r>
    <r>
      <rPr>
        <sz val="8"/>
        <rFont val="Arial"/>
        <family val="2"/>
      </rPr>
      <t>42.30</t>
    </r>
  </si>
  <si>
    <r>
      <rPr>
        <sz val="8"/>
        <rFont val="Arial"/>
        <family val="2"/>
      </rPr>
      <t>432.00                                     914.00</t>
    </r>
  </si>
  <si>
    <r>
      <rPr>
        <sz val="8"/>
        <rFont val="Arial"/>
        <family val="2"/>
      </rPr>
      <t>25.00</t>
    </r>
    <r>
      <rPr>
        <sz val="5"/>
        <rFont val="Arial"/>
        <family val="2"/>
      </rPr>
      <t>CR  09/02/14</t>
    </r>
  </si>
  <si>
    <r>
      <rPr>
        <sz val="6"/>
        <rFont val="Arial"/>
        <family val="2"/>
      </rPr>
      <t xml:space="preserve">RNT Tenant Rent                                                                     </t>
    </r>
    <r>
      <rPr>
        <sz val="8"/>
        <rFont val="Arial"/>
        <family val="2"/>
      </rPr>
      <t xml:space="preserve">889.00     </t>
    </r>
    <r>
      <rPr>
        <sz val="5"/>
        <rFont val="Arial"/>
        <family val="2"/>
      </rPr>
      <t>09/01/14</t>
    </r>
  </si>
  <si>
    <r>
      <rPr>
        <sz val="8"/>
        <rFont val="Arial"/>
        <family val="2"/>
      </rPr>
      <t>Expires:               7/22/2014</t>
    </r>
  </si>
  <si>
    <r>
      <rPr>
        <sz val="8"/>
        <rFont val="Arial"/>
        <family val="2"/>
      </rPr>
      <t>789.00</t>
    </r>
    <r>
      <rPr>
        <sz val="5"/>
        <rFont val="Arial"/>
        <family val="2"/>
      </rPr>
      <t>CR  09/02/14</t>
    </r>
  </si>
  <si>
    <r>
      <rPr>
        <sz val="6"/>
        <rFont val="Arial"/>
        <family val="2"/>
      </rPr>
      <t xml:space="preserve">CO1 Concession-1 mo                                                           </t>
    </r>
    <r>
      <rPr>
        <sz val="8"/>
        <rFont val="Arial"/>
        <family val="2"/>
      </rPr>
      <t xml:space="preserve">-100.00     </t>
    </r>
    <r>
      <rPr>
        <sz val="5"/>
        <rFont val="Arial"/>
        <family val="2"/>
      </rPr>
      <t>09/04/14</t>
    </r>
  </si>
  <si>
    <r>
      <rPr>
        <sz val="8"/>
        <rFont val="Arial"/>
        <family val="2"/>
      </rPr>
      <t>1/24/2014 Term:     6</t>
    </r>
  </si>
  <si>
    <r>
      <rPr>
        <b/>
        <sz val="8"/>
        <rFont val="Arial"/>
        <family val="2"/>
      </rPr>
      <t xml:space="preserve">0104    12 Price, William   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 xml:space="preserve">432.00   </t>
    </r>
    <r>
      <rPr>
        <sz val="6"/>
        <rFont val="Arial"/>
        <family val="2"/>
      </rPr>
      <t xml:space="preserve">CO1 Concession-1 mo                                                             </t>
    </r>
    <r>
      <rPr>
        <sz val="8"/>
        <rFont val="Arial"/>
        <family val="2"/>
      </rPr>
      <t xml:space="preserve">100.00     </t>
    </r>
    <r>
      <rPr>
        <sz val="5"/>
        <rFont val="Arial"/>
        <family val="2"/>
      </rPr>
      <t>02/27/14</t>
    </r>
  </si>
  <si>
    <r>
      <rPr>
        <b/>
        <sz val="8"/>
        <rFont val="Arial"/>
        <family val="2"/>
      </rPr>
      <t xml:space="preserve">Resident Totals                   </t>
    </r>
    <r>
      <rPr>
        <sz val="8"/>
        <rFont val="Arial"/>
        <family val="2"/>
      </rPr>
      <t>0.00                                     834.00              0.00       834.00                       834.00                  0.00</t>
    </r>
  </si>
  <si>
    <r>
      <rPr>
        <sz val="8"/>
        <rFont val="Arial"/>
        <family val="2"/>
      </rPr>
      <t>11/2/2012 Term:     12</t>
    </r>
  </si>
  <si>
    <r>
      <rPr>
        <sz val="8"/>
        <rFont val="Arial"/>
        <family val="2"/>
      </rPr>
      <t>834.00</t>
    </r>
    <r>
      <rPr>
        <sz val="5"/>
        <rFont val="Arial"/>
        <family val="2"/>
      </rPr>
      <t>CR  09/04/14</t>
    </r>
  </si>
  <si>
    <r>
      <rPr>
        <b/>
        <sz val="8"/>
        <rFont val="Arial"/>
        <family val="2"/>
      </rPr>
      <t xml:space="preserve">0103    19 Schmidt, Don                             </t>
    </r>
    <r>
      <rPr>
        <sz val="8"/>
        <rFont val="Arial"/>
        <family val="2"/>
      </rPr>
      <t>Cur</t>
    </r>
  </si>
  <si>
    <r>
      <rPr>
        <b/>
        <sz val="8"/>
        <rFont val="Arial"/>
        <family val="2"/>
      </rPr>
      <t xml:space="preserve">Resident Totals                   </t>
    </r>
    <r>
      <rPr>
        <sz val="8"/>
        <rFont val="Arial"/>
        <family val="2"/>
      </rPr>
      <t>0.00                                     942.00              0.00           0.00                           0.00                  0.00</t>
    </r>
  </si>
  <si>
    <r>
      <rPr>
        <sz val="8"/>
        <rFont val="Arial"/>
        <family val="2"/>
      </rPr>
      <t>9/19/2014 Term:     12</t>
    </r>
  </si>
  <si>
    <r>
      <rPr>
        <b/>
        <sz val="8"/>
        <rFont val="Arial"/>
        <family val="2"/>
      </rPr>
      <t xml:space="preserve">0102    15 Vitug, Monette                           </t>
    </r>
    <r>
      <rPr>
        <sz val="8"/>
        <rFont val="Arial"/>
        <family val="2"/>
      </rPr>
      <t>New</t>
    </r>
  </si>
  <si>
    <r>
      <rPr>
        <sz val="8"/>
        <rFont val="Arial"/>
        <family val="2"/>
      </rPr>
      <t xml:space="preserve">Database:     DINWIDDIE                                                                        RM Rent Roll                                                                                   Page:                  47
</t>
    </r>
    <r>
      <rPr>
        <sz val="8"/>
        <rFont val="Arial"/>
        <family val="2"/>
      </rPr>
      <t xml:space="preserve">Property:       224                                                                            Dinwiddie Enterprises Inc                                                                        Date:         9/9/2014 The Bradford                                                                                  Time:       11:55 AM
</t>
    </r>
    <r>
      <rPr>
        <sz val="8"/>
        <rFont val="Arial"/>
        <family val="2"/>
      </rPr>
      <t xml:space="preserve">Report Period:     09/14
</t>
    </r>
    <r>
      <rPr>
        <sz val="8"/>
        <rFont val="Arial"/>
        <family val="2"/>
      </rPr>
      <t>Unit   Lease                                                                  Security                                     Recurring  Beginning         Charges                 Payments           Ending Id           Id       Name                                  Status        Balance       Charge Code               Rents     Balance     Amount Date          Amount Date        Balance</t>
    </r>
  </si>
  <si>
    <r>
      <rPr>
        <b/>
        <sz val="8"/>
        <rFont val="Arial"/>
        <family val="2"/>
      </rPr>
      <t xml:space="preserve">Resident Totals                   </t>
    </r>
    <r>
      <rPr>
        <sz val="8"/>
        <rFont val="Arial"/>
        <family val="2"/>
      </rPr>
      <t>0.00                                     859.00              0.00           0.00                           0.00                  0.00</t>
    </r>
  </si>
  <si>
    <r>
      <rPr>
        <sz val="8"/>
        <rFont val="Arial"/>
        <family val="2"/>
      </rPr>
      <t>8/31/2014 Why:   @@</t>
    </r>
  </si>
  <si>
    <r>
      <rPr>
        <sz val="8"/>
        <rFont val="Arial"/>
        <family val="2"/>
      </rPr>
      <t>Notice:                 7/22/2014</t>
    </r>
  </si>
  <si>
    <r>
      <rPr>
        <sz val="8"/>
        <rFont val="Arial"/>
        <family val="2"/>
      </rPr>
      <t>Expires:               8/31/2014</t>
    </r>
  </si>
  <si>
    <r>
      <rPr>
        <sz val="8"/>
        <rFont val="Arial"/>
        <family val="2"/>
      </rPr>
      <t>Last Pymt:             8/1/2014</t>
    </r>
  </si>
  <si>
    <r>
      <rPr>
        <sz val="8"/>
        <rFont val="Arial"/>
        <family val="2"/>
      </rPr>
      <t>3/19/2010 Term:     12</t>
    </r>
  </si>
  <si>
    <r>
      <rPr>
        <b/>
        <sz val="8"/>
        <rFont val="Arial"/>
        <family val="2"/>
      </rPr>
      <t xml:space="preserve">Duran, Carlos                             </t>
    </r>
    <r>
      <rPr>
        <sz val="8"/>
        <rFont val="Arial"/>
        <family val="2"/>
      </rPr>
      <t>Co</t>
    </r>
  </si>
  <si>
    <r>
      <rPr>
        <b/>
        <sz val="8"/>
        <rFont val="Arial"/>
        <family val="2"/>
      </rPr>
      <t xml:space="preserve">0102    14  Torres, Ynes                              </t>
    </r>
    <r>
      <rPr>
        <sz val="8"/>
        <rFont val="Arial"/>
        <family val="2"/>
      </rPr>
      <t xml:space="preserve">Old   </t>
    </r>
    <r>
      <rPr>
        <sz val="6"/>
        <rFont val="Arial"/>
        <family val="2"/>
      </rPr>
      <t>SEC</t>
    </r>
  </si>
  <si>
    <r>
      <rPr>
        <sz val="8"/>
        <rFont val="Arial"/>
        <family val="2"/>
      </rPr>
      <t>10/3/2014 Term:</t>
    </r>
  </si>
  <si>
    <r>
      <rPr>
        <b/>
        <sz val="8"/>
        <rFont val="Arial"/>
        <family val="2"/>
      </rPr>
      <t xml:space="preserve">0101    11 Dahl, In Ok                                 </t>
    </r>
    <r>
      <rPr>
        <sz val="8"/>
        <rFont val="Arial"/>
        <family val="2"/>
      </rPr>
      <t xml:space="preserve">New                               </t>
    </r>
    <r>
      <rPr>
        <sz val="6"/>
        <rFont val="Arial"/>
        <family val="2"/>
      </rPr>
      <t xml:space="preserve">APP Application Fee                                        </t>
    </r>
    <r>
      <rPr>
        <sz val="8"/>
        <rFont val="Arial"/>
        <family val="2"/>
      </rPr>
      <t>25.00                                                                       25.00</t>
    </r>
  </si>
  <si>
    <r>
      <rPr>
        <b/>
        <sz val="8"/>
        <rFont val="Arial"/>
        <family val="2"/>
      </rPr>
      <t xml:space="preserve">Resident Totals               </t>
    </r>
    <r>
      <rPr>
        <sz val="8"/>
        <rFont val="Arial"/>
        <family val="2"/>
      </rPr>
      <t>404.00                                     839.00              0.00       839.00                       864.00               -25.00</t>
    </r>
  </si>
  <si>
    <r>
      <rPr>
        <sz val="8"/>
        <rFont val="Arial"/>
        <family val="2"/>
      </rPr>
      <t>9/18/2014 Why:   TR</t>
    </r>
  </si>
  <si>
    <r>
      <rPr>
        <sz val="8"/>
        <rFont val="Arial"/>
        <family val="2"/>
      </rPr>
      <t>Notice:                 7/30/2014</t>
    </r>
  </si>
  <si>
    <r>
      <rPr>
        <sz val="8"/>
        <rFont val="Arial"/>
        <family val="2"/>
      </rPr>
      <t>8/17/2012 Term:</t>
    </r>
  </si>
  <si>
    <r>
      <rPr>
        <b/>
        <sz val="8"/>
        <rFont val="Arial"/>
        <family val="2"/>
      </rPr>
      <t xml:space="preserve">0101    10 Vitug, Monette                           </t>
    </r>
    <r>
      <rPr>
        <sz val="8"/>
        <rFont val="Arial"/>
        <family val="2"/>
      </rPr>
      <t>Cur</t>
    </r>
  </si>
  <si>
    <r>
      <rPr>
        <sz val="8"/>
        <rFont val="Arial"/>
        <family val="2"/>
      </rPr>
      <t>839.00</t>
    </r>
    <r>
      <rPr>
        <sz val="5"/>
        <rFont val="Arial"/>
        <family val="2"/>
      </rPr>
      <t>CR  09/02/14</t>
    </r>
  </si>
  <si>
    <r>
      <rPr>
        <sz val="8"/>
        <rFont val="Arial"/>
        <family val="2"/>
      </rPr>
      <t>Expires:               4/30/2015</t>
    </r>
  </si>
  <si>
    <r>
      <rPr>
        <sz val="8"/>
        <rFont val="Arial"/>
        <family val="2"/>
      </rPr>
      <t>889.00</t>
    </r>
    <r>
      <rPr>
        <sz val="5"/>
        <rFont val="Arial"/>
        <family val="2"/>
      </rPr>
      <t>CR  09/02/14</t>
    </r>
  </si>
  <si>
    <r>
      <rPr>
        <b/>
        <sz val="8"/>
        <rFont val="Arial"/>
        <family val="2"/>
      </rPr>
      <t xml:space="preserve">Bumbaugh, Pearl
</t>
    </r>
    <r>
      <rPr>
        <sz val="8"/>
        <rFont val="Arial"/>
        <family val="2"/>
      </rPr>
      <t>Occupy:               4/18/2002 Term:</t>
    </r>
  </si>
  <si>
    <r>
      <rPr>
        <sz val="8"/>
        <rFont val="Arial"/>
        <family val="2"/>
      </rPr>
      <t>20.00</t>
    </r>
    <r>
      <rPr>
        <sz val="5"/>
        <rFont val="Arial"/>
        <family val="2"/>
      </rPr>
      <t>CR  09/02/14</t>
    </r>
  </si>
  <si>
    <r>
      <rPr>
        <b/>
        <sz val="8"/>
        <rFont val="Arial"/>
        <family val="2"/>
      </rPr>
      <t>00A3     6  Bumbaugh, Pearl</t>
    </r>
  </si>
  <si>
    <r>
      <rPr>
        <b/>
        <sz val="8"/>
        <rFont val="Arial"/>
        <family val="2"/>
      </rPr>
      <t>otals</t>
    </r>
  </si>
  <si>
    <r>
      <rPr>
        <b/>
        <sz val="8"/>
        <rFont val="Arial"/>
        <family val="2"/>
      </rPr>
      <t>nt T</t>
    </r>
  </si>
  <si>
    <r>
      <rPr>
        <b/>
        <sz val="8"/>
        <rFont val="Arial"/>
        <family val="2"/>
      </rPr>
      <t>Reside</t>
    </r>
  </si>
  <si>
    <r>
      <rPr>
        <sz val="8"/>
        <rFont val="Arial"/>
        <family val="2"/>
      </rPr>
      <t>Last Pymt:             9/5/2014</t>
    </r>
  </si>
  <si>
    <r>
      <rPr>
        <sz val="8"/>
        <rFont val="Arial"/>
        <family val="2"/>
      </rPr>
      <t>Occupy:                 8/1/2014 Term:</t>
    </r>
  </si>
  <si>
    <r>
      <rPr>
        <sz val="8"/>
        <rFont val="Arial"/>
        <family val="2"/>
      </rPr>
      <t xml:space="preserve">824.00                  0.00
</t>
    </r>
    <r>
      <rPr>
        <sz val="5"/>
        <rFont val="Arial"/>
        <family val="2"/>
      </rPr>
      <t xml:space="preserve">08/28/14
</t>
    </r>
    <r>
      <rPr>
        <sz val="5"/>
        <rFont val="Arial"/>
        <family val="2"/>
      </rPr>
      <t xml:space="preserve">09/01/14
</t>
    </r>
    <r>
      <rPr>
        <sz val="5"/>
        <rFont val="Arial"/>
        <family val="2"/>
      </rPr>
      <t xml:space="preserve">08/28/14         </t>
    </r>
    <r>
      <rPr>
        <sz val="8"/>
        <rFont val="Arial"/>
        <family val="2"/>
      </rPr>
      <t>854.00</t>
    </r>
    <r>
      <rPr>
        <sz val="5"/>
        <rFont val="Arial"/>
        <family val="2"/>
      </rPr>
      <t xml:space="preserve">CR  09/05/14
</t>
    </r>
    <r>
      <rPr>
        <sz val="5"/>
        <rFont val="Arial"/>
        <family val="2"/>
      </rPr>
      <t>09/01/14</t>
    </r>
  </si>
  <si>
    <r>
      <rPr>
        <b/>
        <sz val="8"/>
        <rFont val="Arial"/>
        <family val="2"/>
      </rPr>
      <t xml:space="preserve">Resident Totals 00A2   12  Stephenson, Gilberto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>SEC</t>
    </r>
  </si>
  <si>
    <r>
      <rPr>
        <sz val="8"/>
        <rFont val="Arial"/>
        <family val="2"/>
      </rPr>
      <t>Expires:             12/31/2014</t>
    </r>
  </si>
  <si>
    <r>
      <rPr>
        <sz val="8"/>
        <rFont val="Arial"/>
        <family val="2"/>
      </rPr>
      <t>12/7/2012 Term:     12</t>
    </r>
  </si>
  <si>
    <r>
      <rPr>
        <sz val="8"/>
        <rFont val="Arial"/>
        <family val="2"/>
      </rPr>
      <t>824.00</t>
    </r>
    <r>
      <rPr>
        <sz val="5"/>
        <rFont val="Arial"/>
        <family val="2"/>
      </rPr>
      <t>CR  09/04/14</t>
    </r>
  </si>
  <si>
    <r>
      <rPr>
        <b/>
        <sz val="8"/>
        <rFont val="Arial"/>
        <family val="2"/>
      </rPr>
      <t xml:space="preserve">00A1   10  Sanchez, Ernesto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404.50</t>
    </r>
  </si>
  <si>
    <r>
      <rPr>
        <sz val="8"/>
        <rFont val="Arial"/>
        <family val="2"/>
      </rPr>
      <t>Total Units                    11     11 100.00% Future Move Outs           0</t>
    </r>
  </si>
  <si>
    <r>
      <rPr>
        <sz val="8"/>
        <rFont val="Arial"/>
        <family val="2"/>
      </rPr>
      <t>9.09%</t>
    </r>
  </si>
  <si>
    <r>
      <rPr>
        <sz val="8"/>
        <rFont val="Arial"/>
        <family val="2"/>
      </rPr>
      <t>Vacant                             1              9.09% C/M Move Outs               0</t>
    </r>
  </si>
  <si>
    <r>
      <rPr>
        <sz val="8"/>
        <rFont val="Arial"/>
        <family val="2"/>
      </rPr>
      <t>36.36%</t>
    </r>
  </si>
  <si>
    <r>
      <rPr>
        <sz val="8"/>
        <rFont val="Arial"/>
        <family val="2"/>
      </rPr>
      <t>18.18%</t>
    </r>
  </si>
  <si>
    <r>
      <rPr>
        <sz val="8"/>
        <rFont val="Arial"/>
        <family val="2"/>
      </rPr>
      <t>11  100.00%</t>
    </r>
  </si>
  <si>
    <r>
      <rPr>
        <sz val="8"/>
        <rFont val="Arial"/>
        <family val="2"/>
      </rPr>
      <t>63.64%</t>
    </r>
  </si>
  <si>
    <r>
      <rPr>
        <sz val="8"/>
        <rFont val="Arial"/>
        <family val="2"/>
      </rPr>
      <t>Occupied                      10            90.91% Leases Pending              1      9.09%</t>
    </r>
  </si>
  <si>
    <r>
      <rPr>
        <sz val="6"/>
        <rFont val="Arial"/>
        <family val="2"/>
      </rPr>
      <t xml:space="preserve">A  </t>
    </r>
    <r>
      <rPr>
        <sz val="8"/>
        <rFont val="Arial"/>
        <family val="2"/>
      </rPr>
      <t>CON  Rent Concession-Monthly</t>
    </r>
  </si>
  <si>
    <r>
      <rPr>
        <sz val="6"/>
        <rFont val="Arial"/>
        <family val="2"/>
      </rPr>
      <t xml:space="preserve">A  </t>
    </r>
    <r>
      <rPr>
        <sz val="8"/>
        <rFont val="Arial"/>
        <family val="2"/>
      </rPr>
      <t>CO1  Concession-1 month</t>
    </r>
  </si>
  <si>
    <r>
      <rPr>
        <sz val="8"/>
        <rFont val="Arial"/>
        <family val="2"/>
      </rPr>
      <t>APP  Application Fee</t>
    </r>
  </si>
  <si>
    <r>
      <rPr>
        <sz val="8"/>
        <rFont val="Arial"/>
        <family val="2"/>
      </rPr>
      <t>STU  Short Term-Unfurnished</t>
    </r>
  </si>
  <si>
    <r>
      <rPr>
        <b/>
        <sz val="8"/>
        <rFont val="Arial"/>
        <family val="2"/>
      </rPr>
      <t>Building:  075 - 75 MANOR DRIVE</t>
    </r>
  </si>
  <si>
    <r>
      <rPr>
        <sz val="8"/>
        <rFont val="Arial"/>
        <family val="2"/>
      </rPr>
      <t xml:space="preserve">Database:     DINWIDDIE                                                                        RM Rent Roll                                                                                   Page:                  46
</t>
    </r>
    <r>
      <rPr>
        <sz val="8"/>
        <rFont val="Arial"/>
        <family val="2"/>
      </rPr>
      <t xml:space="preserve">Property:       224                                                                            Dinwiddie Enterprises Inc                                                                        Date:         9/9/2014 The Bradford                                                                                  Time:       11:55 AM
</t>
    </r>
    <r>
      <rPr>
        <sz val="8"/>
        <rFont val="Arial"/>
        <family val="2"/>
      </rPr>
      <t xml:space="preserve">Report Period:     09/14 Unit   Lease
</t>
    </r>
    <r>
      <rPr>
        <sz val="8"/>
        <rFont val="Arial"/>
        <family val="2"/>
      </rPr>
      <t>Id           Id       Name</t>
    </r>
  </si>
  <si>
    <r>
      <rPr>
        <sz val="8"/>
        <rFont val="Arial"/>
        <family val="2"/>
      </rPr>
      <t>Miscellaneous</t>
    </r>
  </si>
  <si>
    <r>
      <rPr>
        <sz val="8"/>
        <rFont val="Arial"/>
        <family val="2"/>
      </rPr>
      <t>MSC</t>
    </r>
  </si>
  <si>
    <r>
      <rPr>
        <sz val="8"/>
        <rFont val="Arial"/>
        <family val="2"/>
      </rPr>
      <t>Court Fees</t>
    </r>
  </si>
  <si>
    <r>
      <rPr>
        <sz val="8"/>
        <rFont val="Arial"/>
        <family val="2"/>
      </rPr>
      <t>CRT</t>
    </r>
  </si>
  <si>
    <r>
      <rPr>
        <i/>
        <sz val="7"/>
        <rFont val="Arial"/>
        <family val="2"/>
      </rPr>
      <t>10.51%</t>
    </r>
  </si>
  <si>
    <r>
      <rPr>
        <i/>
        <sz val="7"/>
        <rFont val="Arial"/>
        <family val="2"/>
      </rPr>
      <t>4.32%</t>
    </r>
  </si>
  <si>
    <r>
      <rPr>
        <sz val="8"/>
        <rFont val="Arial"/>
        <family val="2"/>
      </rPr>
      <t>CTY  HUD City Rent</t>
    </r>
  </si>
  <si>
    <r>
      <rPr>
        <i/>
        <sz val="7"/>
        <rFont val="Arial"/>
        <family val="2"/>
      </rPr>
      <t>85.17%</t>
    </r>
  </si>
  <si>
    <r>
      <rPr>
        <b/>
        <sz val="8"/>
        <rFont val="Arial"/>
        <family val="2"/>
      </rPr>
      <t xml:space="preserve">Resident Totals               </t>
    </r>
    <r>
      <rPr>
        <sz val="8"/>
        <rFont val="Arial"/>
        <family val="2"/>
      </rPr>
      <t>369.50                                     739.00              0.00       739.00                       739.00                  0.00</t>
    </r>
  </si>
  <si>
    <r>
      <rPr>
        <sz val="6"/>
        <rFont val="Arial"/>
        <family val="2"/>
      </rPr>
      <t xml:space="preserve">RNT Tenant Rent                                                                     </t>
    </r>
    <r>
      <rPr>
        <sz val="8"/>
        <rFont val="Arial"/>
        <family val="2"/>
      </rPr>
      <t xml:space="preserve">814.00     </t>
    </r>
    <r>
      <rPr>
        <sz val="5"/>
        <rFont val="Arial"/>
        <family val="2"/>
      </rPr>
      <t>09/01/14</t>
    </r>
  </si>
  <si>
    <r>
      <rPr>
        <sz val="8"/>
        <rFont val="Arial"/>
        <family val="2"/>
      </rPr>
      <t>Expires:             10/31/2014</t>
    </r>
  </si>
  <si>
    <r>
      <rPr>
        <sz val="8"/>
        <rFont val="Arial"/>
        <family val="2"/>
      </rPr>
      <t>739.00</t>
    </r>
    <r>
      <rPr>
        <sz val="5"/>
        <rFont val="Arial"/>
        <family val="2"/>
      </rPr>
      <t>CR  09/02/14</t>
    </r>
  </si>
  <si>
    <r>
      <rPr>
        <sz val="6"/>
        <rFont val="Arial"/>
        <family val="2"/>
      </rPr>
      <t xml:space="preserve">CO1 Concession-1 mo                                                              </t>
    </r>
    <r>
      <rPr>
        <sz val="8"/>
        <rFont val="Arial"/>
        <family val="2"/>
      </rPr>
      <t xml:space="preserve">-75.00     </t>
    </r>
    <r>
      <rPr>
        <sz val="5"/>
        <rFont val="Arial"/>
        <family val="2"/>
      </rPr>
      <t>09/01/14</t>
    </r>
  </si>
  <si>
    <r>
      <rPr>
        <sz val="8"/>
        <rFont val="Arial"/>
        <family val="2"/>
      </rPr>
      <t>10/25/2013 Term:     12</t>
    </r>
  </si>
  <si>
    <r>
      <rPr>
        <sz val="8"/>
        <rFont val="Arial"/>
        <family val="2"/>
      </rPr>
      <t xml:space="preserve">75.00     </t>
    </r>
    <r>
      <rPr>
        <sz val="5"/>
        <rFont val="Arial"/>
        <family val="2"/>
      </rPr>
      <t>08/28/14</t>
    </r>
  </si>
  <si>
    <r>
      <rPr>
        <b/>
        <sz val="8"/>
        <rFont val="Arial"/>
        <family val="2"/>
      </rPr>
      <t xml:space="preserve">0204    19 Widdowson, Mollie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369.50</t>
    </r>
  </si>
  <si>
    <r>
      <rPr>
        <sz val="8"/>
        <rFont val="Arial"/>
        <family val="2"/>
      </rPr>
      <t>0.00                                     754.00</t>
    </r>
  </si>
  <si>
    <r>
      <rPr>
        <sz val="8"/>
        <rFont val="Arial"/>
        <family val="2"/>
      </rPr>
      <t>734.00</t>
    </r>
    <r>
      <rPr>
        <sz val="5"/>
        <rFont val="Arial"/>
        <family val="2"/>
      </rPr>
      <t>CR  09/06/14</t>
    </r>
  </si>
  <si>
    <r>
      <rPr>
        <sz val="8"/>
        <rFont val="Arial"/>
        <family val="2"/>
      </rPr>
      <t>Expires:               6/30/2015</t>
    </r>
  </si>
  <si>
    <r>
      <rPr>
        <sz val="6"/>
        <rFont val="Arial"/>
        <family val="2"/>
      </rPr>
      <t xml:space="preserve">PPR Prepaid Rent                                                                                                                  </t>
    </r>
    <r>
      <rPr>
        <sz val="8"/>
        <rFont val="Arial"/>
        <family val="2"/>
      </rPr>
      <t>5.00</t>
    </r>
    <r>
      <rPr>
        <sz val="5"/>
        <rFont val="Arial"/>
        <family val="2"/>
      </rPr>
      <t>CR   09/06/14</t>
    </r>
  </si>
  <si>
    <r>
      <rPr>
        <sz val="8"/>
        <rFont val="Arial"/>
        <family val="2"/>
      </rPr>
      <t>6/5/2012 Term:     12</t>
    </r>
  </si>
  <si>
    <r>
      <rPr>
        <sz val="8"/>
        <rFont val="Arial"/>
        <family val="2"/>
      </rPr>
      <t>20.00</t>
    </r>
    <r>
      <rPr>
        <sz val="5"/>
        <rFont val="Arial"/>
        <family val="2"/>
      </rPr>
      <t>CR  09/06/14</t>
    </r>
  </si>
  <si>
    <r>
      <rPr>
        <b/>
        <sz val="8"/>
        <rFont val="Arial"/>
        <family val="2"/>
      </rPr>
      <t xml:space="preserve">0203    18 Grant, Danielle                           </t>
    </r>
    <r>
      <rPr>
        <sz val="8"/>
        <rFont val="Arial"/>
        <family val="2"/>
      </rPr>
      <t>Cur</t>
    </r>
  </si>
  <si>
    <r>
      <rPr>
        <sz val="8"/>
        <rFont val="Arial"/>
        <family val="2"/>
      </rPr>
      <t>0.00                                     814.00</t>
    </r>
  </si>
  <si>
    <r>
      <rPr>
        <sz val="8"/>
        <rFont val="Arial"/>
        <family val="2"/>
      </rPr>
      <t>6/14/2012 Why:   MO</t>
    </r>
  </si>
  <si>
    <r>
      <rPr>
        <sz val="8"/>
        <rFont val="Arial"/>
        <family val="2"/>
      </rPr>
      <t>Notice:                 4/28/2012</t>
    </r>
  </si>
  <si>
    <r>
      <rPr>
        <sz val="8"/>
        <rFont val="Arial"/>
        <family val="2"/>
      </rPr>
      <t>Expires:               6/30/2012</t>
    </r>
  </si>
  <si>
    <r>
      <rPr>
        <sz val="8"/>
        <rFont val="Arial"/>
        <family val="2"/>
      </rPr>
      <t>Last Pymt:           5/31/2012</t>
    </r>
  </si>
  <si>
    <r>
      <rPr>
        <sz val="8"/>
        <rFont val="Arial"/>
        <family val="2"/>
      </rPr>
      <t>6/30/2011 Term:     12</t>
    </r>
  </si>
  <si>
    <r>
      <rPr>
        <sz val="8"/>
        <rFont val="Arial"/>
        <family val="2"/>
      </rPr>
      <t>-100.00                                                                    -100.00</t>
    </r>
  </si>
  <si>
    <r>
      <rPr>
        <b/>
        <sz val="8"/>
        <rFont val="Arial"/>
        <family val="2"/>
      </rPr>
      <t xml:space="preserve">Mcelhaney, Melisse                   </t>
    </r>
    <r>
      <rPr>
        <sz val="8"/>
        <rFont val="Arial"/>
        <family val="2"/>
      </rPr>
      <t>Co</t>
    </r>
  </si>
  <si>
    <r>
      <rPr>
        <b/>
        <sz val="8"/>
        <rFont val="Arial"/>
        <family val="2"/>
      </rPr>
      <t xml:space="preserve">0203    17  Grimm, Andrew                         </t>
    </r>
    <r>
      <rPr>
        <sz val="8"/>
        <rFont val="Arial"/>
        <family val="2"/>
      </rPr>
      <t xml:space="preserve">Old                                 </t>
    </r>
    <r>
      <rPr>
        <sz val="6"/>
        <rFont val="Arial"/>
        <family val="2"/>
      </rPr>
      <t xml:space="preserve">PPR Prepaid Rent                                         </t>
    </r>
    <r>
      <rPr>
        <sz val="8"/>
        <rFont val="Arial"/>
        <family val="2"/>
      </rPr>
      <t>100.00                                                                     100.00</t>
    </r>
  </si>
  <si>
    <r>
      <rPr>
        <sz val="8"/>
        <rFont val="Arial"/>
        <family val="2"/>
      </rPr>
      <t>0.00                                     938.73</t>
    </r>
  </si>
  <si>
    <r>
      <rPr>
        <sz val="8"/>
        <rFont val="Arial"/>
        <family val="2"/>
      </rPr>
      <t>9/12/2014 Term:     12</t>
    </r>
  </si>
  <si>
    <r>
      <rPr>
        <b/>
        <sz val="8"/>
        <rFont val="Arial"/>
        <family val="2"/>
      </rPr>
      <t xml:space="preserve">0202    11  Alcegaire, Mozart                      </t>
    </r>
    <r>
      <rPr>
        <sz val="8"/>
        <rFont val="Arial"/>
        <family val="2"/>
      </rPr>
      <t xml:space="preserve">New                               </t>
    </r>
    <r>
      <rPr>
        <sz val="6"/>
        <rFont val="Arial"/>
        <family val="2"/>
      </rPr>
      <t xml:space="preserve">APP Application Fee                                                                   </t>
    </r>
    <r>
      <rPr>
        <sz val="8"/>
        <rFont val="Arial"/>
        <family val="2"/>
      </rPr>
      <t>25.00</t>
    </r>
  </si>
  <si>
    <r>
      <rPr>
        <sz val="8"/>
        <rFont val="Arial"/>
        <family val="2"/>
      </rPr>
      <t>0.00                                     904.00</t>
    </r>
  </si>
  <si>
    <r>
      <rPr>
        <sz val="8"/>
        <rFont val="Arial"/>
        <family val="2"/>
      </rPr>
      <t>8/19/2014 Why:   MD</t>
    </r>
  </si>
  <si>
    <r>
      <rPr>
        <sz val="8"/>
        <rFont val="Arial"/>
        <family val="2"/>
      </rPr>
      <t>655.87                                                                     655.87</t>
    </r>
  </si>
  <si>
    <r>
      <rPr>
        <sz val="8"/>
        <rFont val="Arial"/>
        <family val="2"/>
      </rPr>
      <t>Notice:                 8/19/2014</t>
    </r>
  </si>
  <si>
    <r>
      <rPr>
        <sz val="6"/>
        <rFont val="Arial"/>
        <family val="2"/>
      </rPr>
      <t xml:space="preserve">LTF  Late Fee                                                  </t>
    </r>
    <r>
      <rPr>
        <sz val="8"/>
        <rFont val="Arial"/>
        <family val="2"/>
      </rPr>
      <t>47.20                                                                       47.20</t>
    </r>
  </si>
  <si>
    <r>
      <rPr>
        <sz val="8"/>
        <rFont val="Arial"/>
        <family val="2"/>
      </rPr>
      <t>Last Pymt:             7/9/2014</t>
    </r>
  </si>
  <si>
    <r>
      <rPr>
        <sz val="6"/>
        <rFont val="Arial"/>
        <family val="2"/>
      </rPr>
      <t xml:space="preserve">CRT Court Fees                                               </t>
    </r>
    <r>
      <rPr>
        <sz val="8"/>
        <rFont val="Arial"/>
        <family val="2"/>
      </rPr>
      <t>17.00                                                                       17.00</t>
    </r>
  </si>
  <si>
    <r>
      <rPr>
        <sz val="8"/>
        <rFont val="Arial"/>
        <family val="2"/>
      </rPr>
      <t>11/1/2013 Term:     12</t>
    </r>
  </si>
  <si>
    <r>
      <rPr>
        <sz val="8"/>
        <rFont val="Arial"/>
        <family val="2"/>
      </rPr>
      <t>14.67                                                                       14.67</t>
    </r>
  </si>
  <si>
    <r>
      <rPr>
        <b/>
        <sz val="8"/>
        <rFont val="Arial"/>
        <family val="2"/>
      </rPr>
      <t xml:space="preserve">0202    10 Amos, Doug                               </t>
    </r>
    <r>
      <rPr>
        <sz val="8"/>
        <rFont val="Arial"/>
        <family val="2"/>
      </rPr>
      <t>Old</t>
    </r>
  </si>
  <si>
    <r>
      <rPr>
        <sz val="8"/>
        <rFont val="Arial"/>
        <family val="2"/>
      </rPr>
      <t>0.00                                     879.00</t>
    </r>
  </si>
  <si>
    <r>
      <rPr>
        <sz val="6"/>
        <rFont val="Arial"/>
        <family val="2"/>
      </rPr>
      <t xml:space="preserve">STU Short Term-Unfur                                                                                                         </t>
    </r>
    <r>
      <rPr>
        <sz val="8"/>
        <rFont val="Arial"/>
        <family val="2"/>
      </rPr>
      <t>16.39</t>
    </r>
    <r>
      <rPr>
        <sz val="5"/>
        <rFont val="Arial"/>
        <family val="2"/>
      </rPr>
      <t>CR   09/04/14</t>
    </r>
  </si>
  <si>
    <r>
      <rPr>
        <sz val="8"/>
        <rFont val="Arial"/>
        <family val="2"/>
      </rPr>
      <t>18.61</t>
    </r>
    <r>
      <rPr>
        <sz val="5"/>
        <rFont val="Arial"/>
        <family val="2"/>
      </rPr>
      <t>CR  08/28/14</t>
    </r>
  </si>
  <si>
    <r>
      <rPr>
        <sz val="6"/>
        <rFont val="Arial"/>
        <family val="2"/>
      </rPr>
      <t xml:space="preserve">RNT Tenant Rent                                                                                                              </t>
    </r>
    <r>
      <rPr>
        <sz val="8"/>
        <rFont val="Arial"/>
        <family val="2"/>
      </rPr>
      <t>420.39</t>
    </r>
    <r>
      <rPr>
        <sz val="5"/>
        <rFont val="Arial"/>
        <family val="2"/>
      </rPr>
      <t>CR   09/06/14</t>
    </r>
  </si>
  <si>
    <r>
      <rPr>
        <sz val="8"/>
        <rFont val="Arial"/>
        <family val="2"/>
      </rPr>
      <t>423.61</t>
    </r>
    <r>
      <rPr>
        <sz val="5"/>
        <rFont val="Arial"/>
        <family val="2"/>
      </rPr>
      <t>CR  09/04/14</t>
    </r>
  </si>
  <si>
    <r>
      <rPr>
        <sz val="8"/>
        <rFont val="Arial"/>
        <family val="2"/>
      </rPr>
      <t>8/16/2013 Term:</t>
    </r>
  </si>
  <si>
    <r>
      <rPr>
        <sz val="6"/>
        <rFont val="Arial"/>
        <family val="2"/>
      </rPr>
      <t xml:space="preserve">PPR Prepaid Rent                                                                                                                </t>
    </r>
    <r>
      <rPr>
        <sz val="8"/>
        <rFont val="Arial"/>
        <family val="2"/>
      </rPr>
      <t>19.61</t>
    </r>
    <r>
      <rPr>
        <sz val="5"/>
        <rFont val="Arial"/>
        <family val="2"/>
      </rPr>
      <t>CR   09/06/14</t>
    </r>
  </si>
  <si>
    <r>
      <rPr>
        <b/>
        <sz val="8"/>
        <rFont val="Arial"/>
        <family val="2"/>
      </rPr>
      <t xml:space="preserve">Bell, Christophe                         </t>
    </r>
    <r>
      <rPr>
        <sz val="8"/>
        <rFont val="Arial"/>
        <family val="2"/>
      </rPr>
      <t>Co</t>
    </r>
  </si>
  <si>
    <r>
      <rPr>
        <b/>
        <sz val="8"/>
        <rFont val="Arial"/>
        <family val="2"/>
      </rPr>
      <t xml:space="preserve">0201    10 Mitchell, Baxter                          </t>
    </r>
    <r>
      <rPr>
        <sz val="8"/>
        <rFont val="Arial"/>
        <family val="2"/>
      </rPr>
      <t xml:space="preserve">Cur                                </t>
    </r>
    <r>
      <rPr>
        <sz val="6"/>
        <rFont val="Arial"/>
        <family val="2"/>
      </rPr>
      <t xml:space="preserve">PPR Prepaid Rent                                          </t>
    </r>
    <r>
      <rPr>
        <sz val="8"/>
        <rFont val="Arial"/>
        <family val="2"/>
      </rPr>
      <t>-18.61                                         -18.61</t>
    </r>
    <r>
      <rPr>
        <sz val="5"/>
        <rFont val="Arial"/>
        <family val="2"/>
      </rPr>
      <t>PR   08/28/14</t>
    </r>
  </si>
  <si>
    <r>
      <rPr>
        <sz val="8"/>
        <rFont val="Arial"/>
        <family val="2"/>
      </rPr>
      <t>0.00                                     834.00</t>
    </r>
  </si>
  <si>
    <r>
      <rPr>
        <sz val="8"/>
        <rFont val="Arial"/>
        <family val="2"/>
      </rPr>
      <t>7/28/2013 Why:   MO</t>
    </r>
  </si>
  <si>
    <r>
      <rPr>
        <sz val="8"/>
        <rFont val="Arial"/>
        <family val="2"/>
      </rPr>
      <t>11.40                                                                       11.40</t>
    </r>
  </si>
  <si>
    <r>
      <rPr>
        <sz val="8"/>
        <rFont val="Arial"/>
        <family val="2"/>
      </rPr>
      <t>Notice:                 6/22/2013</t>
    </r>
  </si>
  <si>
    <r>
      <rPr>
        <sz val="8"/>
        <rFont val="Arial"/>
        <family val="2"/>
      </rPr>
      <t>Expires:               4/16/2013</t>
    </r>
  </si>
  <si>
    <r>
      <rPr>
        <sz val="8"/>
        <rFont val="Arial"/>
        <family val="2"/>
      </rPr>
      <t>Last Pymt:             8/6/2013</t>
    </r>
  </si>
  <si>
    <r>
      <rPr>
        <sz val="6"/>
        <rFont val="Arial"/>
        <family val="2"/>
      </rPr>
      <t xml:space="preserve">MSC Miscellaneous                                          </t>
    </r>
    <r>
      <rPr>
        <sz val="8"/>
        <rFont val="Arial"/>
        <family val="2"/>
      </rPr>
      <t>53.93                                                                       53.93</t>
    </r>
  </si>
  <si>
    <r>
      <rPr>
        <sz val="8"/>
        <rFont val="Arial"/>
        <family val="2"/>
      </rPr>
      <t>10/19/2012 Term:     6</t>
    </r>
  </si>
  <si>
    <r>
      <rPr>
        <sz val="8"/>
        <rFont val="Arial"/>
        <family val="2"/>
      </rPr>
      <t>4.67                                                                         4.67</t>
    </r>
  </si>
  <si>
    <r>
      <rPr>
        <sz val="6"/>
        <rFont val="Arial"/>
        <family val="2"/>
      </rPr>
      <t>CON Rent Concession</t>
    </r>
  </si>
  <si>
    <r>
      <rPr>
        <b/>
        <sz val="8"/>
        <rFont val="Arial"/>
        <family val="2"/>
      </rPr>
      <t xml:space="preserve">0201      9  Sarkar, Imran                             </t>
    </r>
    <r>
      <rPr>
        <sz val="8"/>
        <rFont val="Arial"/>
        <family val="2"/>
      </rPr>
      <t>Old</t>
    </r>
  </si>
  <si>
    <r>
      <rPr>
        <sz val="8"/>
        <rFont val="Arial"/>
        <family val="2"/>
      </rPr>
      <t xml:space="preserve">Database:     DINWIDDIE                                                                        RM Rent Roll                                                                                   Page:                  45
</t>
    </r>
    <r>
      <rPr>
        <sz val="8"/>
        <rFont val="Arial"/>
        <family val="2"/>
      </rPr>
      <t xml:space="preserve">Property:       224                                                                            Dinwiddie Enterprises Inc                                                                        Date:         9/9/2014 The Bradford                                                                                  Time:       11:55 AM
</t>
    </r>
    <r>
      <rPr>
        <sz val="8"/>
        <rFont val="Arial"/>
        <family val="2"/>
      </rPr>
      <t xml:space="preserve">Report Period:     09/14
</t>
    </r>
    <r>
      <rPr>
        <sz val="8"/>
        <rFont val="Arial"/>
        <family val="2"/>
      </rPr>
      <t>Unit   Lease                                                                  Security                                     Recurring  Beginning         Charges                 Payments           Ending Id           Id       Name                                  Status        Balance       Charge Code               Rents     Balance     Amount Date          Amount Date        Balance</t>
    </r>
  </si>
  <si>
    <r>
      <rPr>
        <sz val="8"/>
        <rFont val="Arial"/>
        <family val="2"/>
      </rPr>
      <t>12/13/2013 Term:     12</t>
    </r>
  </si>
  <si>
    <r>
      <rPr>
        <b/>
        <sz val="8"/>
        <rFont val="Arial"/>
        <family val="2"/>
      </rPr>
      <t xml:space="preserve">Martin, Denise                            </t>
    </r>
    <r>
      <rPr>
        <sz val="8"/>
        <rFont val="Arial"/>
        <family val="2"/>
      </rPr>
      <t>Co</t>
    </r>
  </si>
  <si>
    <r>
      <rPr>
        <b/>
        <sz val="8"/>
        <rFont val="Arial"/>
        <family val="2"/>
      </rPr>
      <t xml:space="preserve">0104    14 Martin, Danielle                          </t>
    </r>
    <r>
      <rPr>
        <sz val="8"/>
        <rFont val="Arial"/>
        <family val="2"/>
      </rPr>
      <t>Cur</t>
    </r>
  </si>
  <si>
    <r>
      <rPr>
        <sz val="8"/>
        <rFont val="Arial"/>
        <family val="2"/>
      </rPr>
      <t>Expires:               1/31/2009</t>
    </r>
  </si>
  <si>
    <r>
      <rPr>
        <sz val="8"/>
        <rFont val="Arial"/>
        <family val="2"/>
      </rPr>
      <t>12/1/1991 Term:</t>
    </r>
  </si>
  <si>
    <r>
      <rPr>
        <b/>
        <sz val="8"/>
        <rFont val="Arial"/>
        <family val="2"/>
      </rPr>
      <t xml:space="preserve">0103      4 Snyder, Jessie                           </t>
    </r>
    <r>
      <rPr>
        <sz val="8"/>
        <rFont val="Arial"/>
        <family val="2"/>
      </rPr>
      <t>Cur</t>
    </r>
  </si>
  <si>
    <r>
      <rPr>
        <sz val="8"/>
        <rFont val="Arial"/>
        <family val="2"/>
      </rPr>
      <t>Expires:               9/30/2014</t>
    </r>
  </si>
  <si>
    <r>
      <rPr>
        <sz val="8"/>
        <rFont val="Arial"/>
        <family val="2"/>
      </rPr>
      <t>Last Pymt:             9/8/2014</t>
    </r>
  </si>
  <si>
    <r>
      <rPr>
        <sz val="8"/>
        <rFont val="Arial"/>
        <family val="2"/>
      </rPr>
      <t>10/1/2013 Term:     12</t>
    </r>
  </si>
  <si>
    <r>
      <rPr>
        <b/>
        <sz val="8"/>
        <rFont val="Arial"/>
        <family val="2"/>
      </rPr>
      <t xml:space="preserve">0102      9 Mandavkar, Sachin                    </t>
    </r>
    <r>
      <rPr>
        <sz val="8"/>
        <rFont val="Arial"/>
        <family val="2"/>
      </rPr>
      <t>Cur</t>
    </r>
  </si>
  <si>
    <r>
      <rPr>
        <sz val="8"/>
        <rFont val="Arial"/>
        <family val="2"/>
      </rPr>
      <t>12/20/2013 Term:     12</t>
    </r>
  </si>
  <si>
    <r>
      <rPr>
        <b/>
        <sz val="8"/>
        <rFont val="Arial"/>
        <family val="2"/>
      </rPr>
      <t xml:space="preserve">0101      4  Falco, Barbara                           </t>
    </r>
    <r>
      <rPr>
        <sz val="8"/>
        <rFont val="Arial"/>
        <family val="2"/>
      </rPr>
      <t>Cur</t>
    </r>
  </si>
  <si>
    <r>
      <rPr>
        <sz val="8"/>
        <rFont val="Arial"/>
        <family val="2"/>
      </rPr>
      <t>739.00</t>
    </r>
    <r>
      <rPr>
        <sz val="5"/>
        <rFont val="Arial"/>
        <family val="2"/>
      </rPr>
      <t>CR</t>
    </r>
  </si>
  <si>
    <r>
      <rPr>
        <sz val="8"/>
        <rFont val="Arial"/>
        <family val="2"/>
      </rPr>
      <t>30.00</t>
    </r>
    <r>
      <rPr>
        <sz val="5"/>
        <rFont val="Arial"/>
        <family val="2"/>
      </rPr>
      <t>CR</t>
    </r>
  </si>
  <si>
    <r>
      <rPr>
        <sz val="8"/>
        <rFont val="Arial"/>
        <family val="2"/>
      </rPr>
      <t>303.00</t>
    </r>
    <r>
      <rPr>
        <sz val="5"/>
        <rFont val="Arial"/>
        <family val="2"/>
      </rPr>
      <t>CR</t>
    </r>
  </si>
  <si>
    <r>
      <rPr>
        <sz val="8"/>
        <rFont val="Arial"/>
        <family val="2"/>
      </rPr>
      <t>396.00</t>
    </r>
    <r>
      <rPr>
        <sz val="5"/>
        <rFont val="Arial"/>
        <family val="2"/>
      </rPr>
      <t>CR</t>
    </r>
  </si>
  <si>
    <r>
      <rPr>
        <sz val="6"/>
        <rFont val="Arial"/>
        <family val="2"/>
      </rPr>
      <t>CTY HUD City Rent</t>
    </r>
  </si>
  <si>
    <r>
      <rPr>
        <sz val="8"/>
        <rFont val="Arial"/>
        <family val="2"/>
      </rPr>
      <t>905.00</t>
    </r>
    <r>
      <rPr>
        <sz val="5"/>
        <rFont val="Arial"/>
        <family val="2"/>
      </rPr>
      <t>CR</t>
    </r>
  </si>
  <si>
    <r>
      <rPr>
        <sz val="8"/>
        <rFont val="Arial"/>
        <family val="2"/>
      </rPr>
      <t>829.00</t>
    </r>
    <r>
      <rPr>
        <sz val="5"/>
        <rFont val="Arial"/>
        <family val="2"/>
      </rPr>
      <t>CR</t>
    </r>
  </si>
  <si>
    <r>
      <rPr>
        <sz val="8"/>
        <rFont val="Arial"/>
        <family val="2"/>
      </rPr>
      <t>20.00</t>
    </r>
    <r>
      <rPr>
        <sz val="5"/>
        <rFont val="Arial"/>
        <family val="2"/>
      </rPr>
      <t>CR</t>
    </r>
  </si>
  <si>
    <r>
      <rPr>
        <sz val="8"/>
        <rFont val="Arial"/>
        <family val="2"/>
      </rPr>
      <t>10/25/2003 Term:     12</t>
    </r>
  </si>
  <si>
    <r>
      <rPr>
        <sz val="8"/>
        <rFont val="Arial"/>
        <family val="2"/>
      </rPr>
      <t>809.00</t>
    </r>
    <r>
      <rPr>
        <sz val="5"/>
        <rFont val="Arial"/>
        <family val="2"/>
      </rPr>
      <t>CR  08/29/14</t>
    </r>
  </si>
  <si>
    <r>
      <rPr>
        <b/>
        <sz val="8"/>
        <rFont val="Arial"/>
        <family val="2"/>
      </rPr>
      <t xml:space="preserve">00A3   11  Jamison, Door 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300.00</t>
    </r>
  </si>
  <si>
    <r>
      <rPr>
        <sz val="8"/>
        <rFont val="Arial"/>
        <family val="2"/>
      </rPr>
      <t>444.50                                     889.00</t>
    </r>
  </si>
  <si>
    <r>
      <rPr>
        <sz val="6"/>
        <rFont val="Arial"/>
        <family val="2"/>
      </rPr>
      <t xml:space="preserve">STU Short Term-Unfur                                                                                                         </t>
    </r>
    <r>
      <rPr>
        <sz val="8"/>
        <rFont val="Arial"/>
        <family val="2"/>
      </rPr>
      <t>22.49</t>
    </r>
    <r>
      <rPr>
        <sz val="5"/>
        <rFont val="Arial"/>
        <family val="2"/>
      </rPr>
      <t>CR   09/04/14</t>
    </r>
  </si>
  <si>
    <r>
      <rPr>
        <sz val="8"/>
        <rFont val="Arial"/>
        <family val="2"/>
      </rPr>
      <t>2.51</t>
    </r>
    <r>
      <rPr>
        <sz val="5"/>
        <rFont val="Arial"/>
        <family val="2"/>
      </rPr>
      <t>CR   08/28/14</t>
    </r>
  </si>
  <si>
    <r>
      <rPr>
        <sz val="6"/>
        <rFont val="Arial"/>
        <family val="2"/>
      </rPr>
      <t xml:space="preserve">RNT Tenant Rent                                                                                                              </t>
    </r>
    <r>
      <rPr>
        <sz val="8"/>
        <rFont val="Arial"/>
        <family val="2"/>
      </rPr>
      <t>420.00</t>
    </r>
    <r>
      <rPr>
        <sz val="5"/>
        <rFont val="Arial"/>
        <family val="2"/>
      </rPr>
      <t>CR   09/06/14</t>
    </r>
  </si>
  <si>
    <r>
      <rPr>
        <sz val="8"/>
        <rFont val="Arial"/>
        <family val="2"/>
      </rPr>
      <t>Expires:               2/21/2015</t>
    </r>
  </si>
  <si>
    <r>
      <rPr>
        <sz val="8"/>
        <rFont val="Arial"/>
        <family val="2"/>
      </rPr>
      <t>412.51</t>
    </r>
    <r>
      <rPr>
        <sz val="5"/>
        <rFont val="Arial"/>
        <family val="2"/>
      </rPr>
      <t>CR  09/04/14</t>
    </r>
  </si>
  <si>
    <r>
      <rPr>
        <sz val="6"/>
        <rFont val="Arial"/>
        <family val="2"/>
      </rPr>
      <t xml:space="preserve">PPR Prepaid Rent                                            </t>
    </r>
    <r>
      <rPr>
        <sz val="8"/>
        <rFont val="Arial"/>
        <family val="2"/>
      </rPr>
      <t>-2.51                                           -2.51</t>
    </r>
    <r>
      <rPr>
        <sz val="5"/>
        <rFont val="Arial"/>
        <family val="2"/>
      </rPr>
      <t>PR   08/28/14</t>
    </r>
  </si>
  <si>
    <r>
      <rPr>
        <sz val="8"/>
        <rFont val="Arial"/>
        <family val="2"/>
      </rPr>
      <t>8/22/2014 Term:     6</t>
    </r>
  </si>
  <si>
    <r>
      <rPr>
        <b/>
        <sz val="8"/>
        <rFont val="Arial"/>
        <family val="2"/>
      </rPr>
      <t xml:space="preserve">Garrick, Steffon                         </t>
    </r>
    <r>
      <rPr>
        <sz val="8"/>
        <rFont val="Arial"/>
        <family val="2"/>
      </rPr>
      <t>Co</t>
    </r>
  </si>
  <si>
    <r>
      <rPr>
        <b/>
        <sz val="8"/>
        <rFont val="Arial"/>
        <family val="2"/>
      </rPr>
      <t xml:space="preserve">00A2   12  Allen, Larae      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444.50</t>
    </r>
  </si>
  <si>
    <r>
      <rPr>
        <b/>
        <sz val="8"/>
        <rFont val="Arial"/>
        <family val="2"/>
      </rPr>
      <t xml:space="preserve">Resident Totals               </t>
    </r>
    <r>
      <rPr>
        <sz val="8"/>
        <rFont val="Arial"/>
        <family val="2"/>
      </rPr>
      <t>379.50                                     789.00              0.00       789.00                       789.00                  0.00</t>
    </r>
  </si>
  <si>
    <r>
      <rPr>
        <sz val="8"/>
        <rFont val="Arial"/>
        <family val="2"/>
      </rPr>
      <t>769.00</t>
    </r>
    <r>
      <rPr>
        <sz val="5"/>
        <rFont val="Arial"/>
        <family val="2"/>
      </rPr>
      <t>CR  09/02/14</t>
    </r>
  </si>
  <si>
    <r>
      <rPr>
        <sz val="8"/>
        <rFont val="Arial"/>
        <family val="2"/>
      </rPr>
      <t>2/17/2012 Term:     12</t>
    </r>
  </si>
  <si>
    <r>
      <rPr>
        <b/>
        <sz val="8"/>
        <rFont val="Arial"/>
        <family val="2"/>
      </rPr>
      <t xml:space="preserve">00A1   10  Kennedy, Heather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379.50</t>
    </r>
  </si>
  <si>
    <r>
      <rPr>
        <sz val="8"/>
        <rFont val="Arial"/>
        <family val="2"/>
      </rPr>
      <t>10   90.91%</t>
    </r>
  </si>
  <si>
    <r>
      <rPr>
        <b/>
        <sz val="8"/>
        <rFont val="Arial"/>
        <family val="2"/>
      </rPr>
      <t>Building:  072 - 72 MANOR DRIVE</t>
    </r>
  </si>
  <si>
    <r>
      <rPr>
        <sz val="8"/>
        <rFont val="Arial"/>
        <family val="2"/>
      </rPr>
      <t xml:space="preserve">Database:     DINWIDDIE                                                                        RM Rent Roll                                                                                   Page:                  44
</t>
    </r>
    <r>
      <rPr>
        <sz val="8"/>
        <rFont val="Arial"/>
        <family val="2"/>
      </rPr>
      <t xml:space="preserve">Property:       224                                                                            Dinwiddie Enterprises Inc                                                                        Date:         9/9/2014 The Bradford                                                                                  Time:       11:55 AM
</t>
    </r>
    <r>
      <rPr>
        <sz val="8"/>
        <rFont val="Arial"/>
        <family val="2"/>
      </rPr>
      <t xml:space="preserve">Report Period:     09/14 Unit   Lease
</t>
    </r>
    <r>
      <rPr>
        <sz val="8"/>
        <rFont val="Arial"/>
        <family val="2"/>
      </rPr>
      <t>Id           Id       Name</t>
    </r>
  </si>
  <si>
    <r>
      <rPr>
        <sz val="8"/>
        <rFont val="Arial"/>
        <family val="2"/>
      </rPr>
      <t>377.00           0.00             0.00</t>
    </r>
  </si>
  <si>
    <r>
      <rPr>
        <sz val="8"/>
        <rFont val="Arial"/>
        <family val="2"/>
      </rPr>
      <t>Rent Concession-Monthly                  0.00</t>
    </r>
  </si>
  <si>
    <r>
      <rPr>
        <sz val="6"/>
        <rFont val="Arial"/>
        <family val="2"/>
      </rPr>
      <t xml:space="preserve">A  </t>
    </r>
    <r>
      <rPr>
        <sz val="8"/>
        <rFont val="Arial"/>
        <family val="2"/>
      </rPr>
      <t>CON</t>
    </r>
  </si>
  <si>
    <r>
      <rPr>
        <sz val="8"/>
        <rFont val="Arial"/>
        <family val="2"/>
      </rPr>
      <t>Utility-Gas</t>
    </r>
  </si>
  <si>
    <r>
      <rPr>
        <sz val="8"/>
        <rFont val="Arial"/>
        <family val="2"/>
      </rPr>
      <t>UCG</t>
    </r>
  </si>
  <si>
    <r>
      <rPr>
        <i/>
        <sz val="7"/>
        <rFont val="Arial"/>
        <family val="2"/>
      </rPr>
      <t>9.59%</t>
    </r>
  </si>
  <si>
    <r>
      <rPr>
        <i/>
        <sz val="7"/>
        <rFont val="Arial"/>
        <family val="2"/>
      </rPr>
      <t>90.41%</t>
    </r>
  </si>
  <si>
    <r>
      <rPr>
        <sz val="8"/>
        <rFont val="Arial"/>
        <family val="2"/>
      </rPr>
      <t>Ending Balance</t>
    </r>
  </si>
  <si>
    <r>
      <rPr>
        <sz val="8"/>
        <rFont val="Arial"/>
        <family val="2"/>
      </rPr>
      <t>Security Applied</t>
    </r>
  </si>
  <si>
    <r>
      <rPr>
        <sz val="8"/>
        <rFont val="Arial"/>
        <family val="2"/>
      </rPr>
      <t>NSF/ PR/RF</t>
    </r>
  </si>
  <si>
    <r>
      <rPr>
        <sz val="8"/>
        <rFont val="Arial"/>
        <family val="2"/>
      </rPr>
      <t>Beginning Balance</t>
    </r>
  </si>
  <si>
    <r>
      <rPr>
        <b/>
        <sz val="8"/>
        <rFont val="Arial"/>
        <family val="2"/>
      </rPr>
      <t xml:space="preserve">Resident Totals                   </t>
    </r>
    <r>
      <rPr>
        <sz val="8"/>
        <rFont val="Arial"/>
        <family val="2"/>
      </rPr>
      <t>0.00</t>
    </r>
  </si>
  <si>
    <r>
      <rPr>
        <sz val="8"/>
        <rFont val="Arial"/>
        <family val="2"/>
      </rPr>
      <t>659.00</t>
    </r>
    <r>
      <rPr>
        <sz val="5"/>
        <rFont val="Arial"/>
        <family val="2"/>
      </rPr>
      <t>CR</t>
    </r>
  </si>
  <si>
    <r>
      <rPr>
        <sz val="8"/>
        <rFont val="Arial"/>
        <family val="2"/>
      </rPr>
      <t>Occupy:                 1/9/2014 Term:     12</t>
    </r>
  </si>
  <si>
    <r>
      <rPr>
        <b/>
        <sz val="8"/>
        <rFont val="Arial"/>
        <family val="2"/>
      </rPr>
      <t xml:space="preserve">04    13 Sahadeo, Christina                    </t>
    </r>
    <r>
      <rPr>
        <sz val="8"/>
        <rFont val="Arial"/>
        <family val="2"/>
      </rPr>
      <t xml:space="preserve">Cur                                </t>
    </r>
    <r>
      <rPr>
        <sz val="6"/>
        <rFont val="Arial"/>
        <family val="2"/>
      </rPr>
      <t xml:space="preserve">CO1 Concession-1 mo        </t>
    </r>
    <r>
      <rPr>
        <sz val="8"/>
        <rFont val="Arial"/>
        <family val="2"/>
      </rPr>
      <t xml:space="preserve">-35.00                               35.00     </t>
    </r>
    <r>
      <rPr>
        <sz val="5"/>
        <rFont val="Arial"/>
        <family val="2"/>
      </rPr>
      <t>08/28/14</t>
    </r>
  </si>
  <si>
    <r>
      <rPr>
        <b/>
        <sz val="8"/>
        <rFont val="Arial"/>
        <family val="2"/>
      </rPr>
      <t xml:space="preserve">Resident Totals               </t>
    </r>
    <r>
      <rPr>
        <sz val="8"/>
        <rFont val="Arial"/>
        <family val="2"/>
      </rPr>
      <t>319.50</t>
    </r>
  </si>
  <si>
    <r>
      <rPr>
        <sz val="8"/>
        <rFont val="Arial"/>
        <family val="2"/>
      </rPr>
      <t>Expires:               5/31/2015</t>
    </r>
  </si>
  <si>
    <r>
      <rPr>
        <sz val="8"/>
        <rFont val="Arial"/>
        <family val="2"/>
      </rPr>
      <t>5/24/2013 Term:     12</t>
    </r>
  </si>
  <si>
    <r>
      <rPr>
        <sz val="8"/>
        <rFont val="Arial"/>
        <family val="2"/>
      </rPr>
      <t>654.00</t>
    </r>
    <r>
      <rPr>
        <sz val="5"/>
        <rFont val="Arial"/>
        <family val="2"/>
      </rPr>
      <t>CR  09/06/14</t>
    </r>
  </si>
  <si>
    <r>
      <rPr>
        <b/>
        <sz val="8"/>
        <rFont val="Arial"/>
        <family val="2"/>
      </rPr>
      <t xml:space="preserve">0203    16 Watson, Eliot   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319.50</t>
    </r>
  </si>
  <si>
    <r>
      <rPr>
        <sz val="8"/>
        <rFont val="Arial"/>
        <family val="2"/>
      </rPr>
      <t>0.00                                     804.00</t>
    </r>
  </si>
  <si>
    <r>
      <rPr>
        <sz val="6"/>
        <rFont val="Arial"/>
        <family val="2"/>
      </rPr>
      <t xml:space="preserve">RNT Tenant Rent                                                                                                              </t>
    </r>
    <r>
      <rPr>
        <sz val="8"/>
        <rFont val="Arial"/>
        <family val="2"/>
      </rPr>
      <t>704.00</t>
    </r>
    <r>
      <rPr>
        <sz val="5"/>
        <rFont val="Arial"/>
        <family val="2"/>
      </rPr>
      <t>CR   09/02/14</t>
    </r>
  </si>
  <si>
    <r>
      <rPr>
        <sz val="6"/>
        <rFont val="Arial"/>
        <family val="2"/>
      </rPr>
      <t xml:space="preserve">RNT Tenant Rent                                                                                                                 </t>
    </r>
    <r>
      <rPr>
        <sz val="8"/>
        <rFont val="Arial"/>
        <family val="2"/>
      </rPr>
      <t>80.40</t>
    </r>
    <r>
      <rPr>
        <sz val="5"/>
        <rFont val="Arial"/>
        <family val="2"/>
      </rPr>
      <t>CR   09/02/14</t>
    </r>
  </si>
  <si>
    <r>
      <rPr>
        <sz val="6"/>
        <rFont val="Arial"/>
        <family val="2"/>
      </rPr>
      <t xml:space="preserve">RNT Tenant Rent                                                                     </t>
    </r>
    <r>
      <rPr>
        <sz val="8"/>
        <rFont val="Arial"/>
        <family val="2"/>
      </rPr>
      <t xml:space="preserve">824.00     </t>
    </r>
    <r>
      <rPr>
        <sz val="5"/>
        <rFont val="Arial"/>
        <family val="2"/>
      </rPr>
      <t>09/01/14</t>
    </r>
  </si>
  <si>
    <r>
      <rPr>
        <sz val="6"/>
        <rFont val="Arial"/>
        <family val="2"/>
      </rPr>
      <t xml:space="preserve">RNT Tenant Rent                                                                         </t>
    </r>
    <r>
      <rPr>
        <sz val="8"/>
        <rFont val="Arial"/>
        <family val="2"/>
      </rPr>
      <t xml:space="preserve">-1.98     </t>
    </r>
    <r>
      <rPr>
        <sz val="5"/>
        <rFont val="Arial"/>
        <family val="2"/>
      </rPr>
      <t>08/29/14</t>
    </r>
  </si>
  <si>
    <r>
      <rPr>
        <sz val="6"/>
        <rFont val="Arial"/>
        <family val="2"/>
      </rPr>
      <t xml:space="preserve">RNT Tenant Rent                                                                        </t>
    </r>
    <r>
      <rPr>
        <sz val="8"/>
        <rFont val="Arial"/>
        <family val="2"/>
      </rPr>
      <t xml:space="preserve">82.38 </t>
    </r>
    <r>
      <rPr>
        <sz val="5"/>
        <rFont val="Arial"/>
        <family val="2"/>
      </rPr>
      <t>C</t>
    </r>
  </si>
  <si>
    <r>
      <rPr>
        <sz val="8"/>
        <rFont val="Arial"/>
        <family val="2"/>
      </rPr>
      <t>100.00</t>
    </r>
    <r>
      <rPr>
        <sz val="5"/>
        <rFont val="Arial"/>
        <family val="2"/>
      </rPr>
      <t>CR  08/28/14</t>
    </r>
  </si>
  <si>
    <r>
      <rPr>
        <sz val="6"/>
        <rFont val="Arial"/>
        <family val="2"/>
      </rPr>
      <t xml:space="preserve">PPR Prepaid Rent                                                                                                             </t>
    </r>
    <r>
      <rPr>
        <sz val="8"/>
        <rFont val="Arial"/>
        <family val="2"/>
      </rPr>
      <t>402.00</t>
    </r>
    <r>
      <rPr>
        <sz val="5"/>
        <rFont val="Arial"/>
        <family val="2"/>
      </rPr>
      <t>CR   09/02/14</t>
    </r>
  </si>
  <si>
    <r>
      <rPr>
        <sz val="6"/>
        <rFont val="Arial"/>
        <family val="2"/>
      </rPr>
      <t xml:space="preserve">PPR Prepaid Rent                                       </t>
    </r>
    <r>
      <rPr>
        <sz val="8"/>
        <rFont val="Arial"/>
        <family val="2"/>
      </rPr>
      <t>-100.00                                       -100.00</t>
    </r>
    <r>
      <rPr>
        <sz val="5"/>
        <rFont val="Arial"/>
        <family val="2"/>
      </rPr>
      <t>PR   08/28/14</t>
    </r>
  </si>
  <si>
    <r>
      <rPr>
        <sz val="6"/>
        <rFont val="Arial"/>
        <family val="2"/>
      </rPr>
      <t xml:space="preserve">CO1 Concession-1 mo                                                              </t>
    </r>
    <r>
      <rPr>
        <sz val="8"/>
        <rFont val="Arial"/>
        <family val="2"/>
      </rPr>
      <t xml:space="preserve">-20.00     </t>
    </r>
    <r>
      <rPr>
        <sz val="5"/>
        <rFont val="Arial"/>
        <family val="2"/>
      </rPr>
      <t>09/01/14</t>
    </r>
  </si>
  <si>
    <r>
      <rPr>
        <sz val="6"/>
        <rFont val="Arial"/>
        <family val="2"/>
      </rPr>
      <t xml:space="preserve">CO1 Concession-1 mo                                                                  </t>
    </r>
    <r>
      <rPr>
        <sz val="8"/>
        <rFont val="Arial"/>
        <family val="2"/>
      </rPr>
      <t xml:space="preserve">1.98     </t>
    </r>
    <r>
      <rPr>
        <sz val="5"/>
        <rFont val="Arial"/>
        <family val="2"/>
      </rPr>
      <t>08/29/14</t>
    </r>
  </si>
  <si>
    <r>
      <rPr>
        <sz val="6"/>
        <rFont val="Arial"/>
        <family val="2"/>
      </rPr>
      <t xml:space="preserve">CO1 Concession-1 mo                                                                </t>
    </r>
    <r>
      <rPr>
        <sz val="8"/>
        <rFont val="Arial"/>
        <family val="2"/>
      </rPr>
      <t xml:space="preserve">-1.98     </t>
    </r>
    <r>
      <rPr>
        <sz val="5"/>
        <rFont val="Arial"/>
        <family val="2"/>
      </rPr>
      <t>08/29/14</t>
    </r>
  </si>
  <si>
    <r>
      <rPr>
        <sz val="8"/>
        <rFont val="Arial"/>
        <family val="2"/>
      </rPr>
      <t>8/29/2014 Term:     12</t>
    </r>
  </si>
  <si>
    <r>
      <rPr>
        <sz val="8"/>
        <rFont val="Arial"/>
        <family val="2"/>
      </rPr>
      <t xml:space="preserve">20.00     </t>
    </r>
    <r>
      <rPr>
        <sz val="5"/>
        <rFont val="Arial"/>
        <family val="2"/>
      </rPr>
      <t>08/28/14</t>
    </r>
  </si>
  <si>
    <r>
      <rPr>
        <b/>
        <sz val="8"/>
        <rFont val="Arial"/>
        <family val="2"/>
      </rPr>
      <t xml:space="preserve">0202    16 Kimble, Becky                            </t>
    </r>
    <r>
      <rPr>
        <sz val="8"/>
        <rFont val="Arial"/>
        <family val="2"/>
      </rPr>
      <t>Cur</t>
    </r>
  </si>
  <si>
    <r>
      <rPr>
        <b/>
        <sz val="8"/>
        <rFont val="Arial"/>
        <family val="2"/>
      </rPr>
      <t xml:space="preserve">Resident Totals               </t>
    </r>
    <r>
      <rPr>
        <sz val="8"/>
        <rFont val="Arial"/>
        <family val="2"/>
      </rPr>
      <t>377.00                                     754.00           -60.00       789.39                       729.39                  0.00</t>
    </r>
  </si>
  <si>
    <r>
      <rPr>
        <sz val="6"/>
        <rFont val="Arial"/>
        <family val="2"/>
      </rPr>
      <t xml:space="preserve">RNT Tenant Rent                                                                         </t>
    </r>
    <r>
      <rPr>
        <sz val="8"/>
        <rFont val="Arial"/>
        <family val="2"/>
      </rPr>
      <t xml:space="preserve">-1.50     </t>
    </r>
    <r>
      <rPr>
        <sz val="5"/>
        <rFont val="Arial"/>
        <family val="2"/>
      </rPr>
      <t>08/29/14</t>
    </r>
  </si>
  <si>
    <r>
      <rPr>
        <sz val="6"/>
        <rFont val="Arial"/>
        <family val="2"/>
      </rPr>
      <t xml:space="preserve">RNT Tenant Rent                                                                                                              </t>
    </r>
    <r>
      <rPr>
        <sz val="8"/>
        <rFont val="Arial"/>
        <family val="2"/>
      </rPr>
      <t>654.00</t>
    </r>
    <r>
      <rPr>
        <sz val="5"/>
        <rFont val="Arial"/>
        <family val="2"/>
      </rPr>
      <t>CR   08/29/14</t>
    </r>
  </si>
  <si>
    <r>
      <rPr>
        <sz val="6"/>
        <rFont val="Arial"/>
        <family val="2"/>
      </rPr>
      <t xml:space="preserve">RNT Tenant Rent                                                                                                                 </t>
    </r>
    <r>
      <rPr>
        <sz val="8"/>
        <rFont val="Arial"/>
        <family val="2"/>
      </rPr>
      <t>75.39</t>
    </r>
    <r>
      <rPr>
        <sz val="5"/>
        <rFont val="Arial"/>
        <family val="2"/>
      </rPr>
      <t>CR   08/29/14</t>
    </r>
  </si>
  <si>
    <r>
      <rPr>
        <sz val="6"/>
        <rFont val="Arial"/>
        <family val="2"/>
      </rPr>
      <t xml:space="preserve">RNT Tenant Rent                                                                        </t>
    </r>
    <r>
      <rPr>
        <sz val="8"/>
        <rFont val="Arial"/>
        <family val="2"/>
      </rPr>
      <t xml:space="preserve">76.89 </t>
    </r>
    <r>
      <rPr>
        <sz val="5"/>
        <rFont val="Arial"/>
        <family val="2"/>
      </rPr>
      <t>C</t>
    </r>
  </si>
  <si>
    <r>
      <rPr>
        <sz val="6"/>
        <rFont val="Arial"/>
        <family val="2"/>
      </rPr>
      <t xml:space="preserve">CO1 Concession-1 mo                                                                  </t>
    </r>
    <r>
      <rPr>
        <sz val="8"/>
        <rFont val="Arial"/>
        <family val="2"/>
      </rPr>
      <t xml:space="preserve">1.50     </t>
    </r>
    <r>
      <rPr>
        <sz val="5"/>
        <rFont val="Arial"/>
        <family val="2"/>
      </rPr>
      <t>08/29/14</t>
    </r>
  </si>
  <si>
    <r>
      <rPr>
        <sz val="6"/>
        <rFont val="Arial"/>
        <family val="2"/>
      </rPr>
      <t xml:space="preserve">CO1 Concession-1 mo                                                                </t>
    </r>
    <r>
      <rPr>
        <sz val="8"/>
        <rFont val="Arial"/>
        <family val="2"/>
      </rPr>
      <t xml:space="preserve">-1.50     </t>
    </r>
    <r>
      <rPr>
        <sz val="5"/>
        <rFont val="Arial"/>
        <family val="2"/>
      </rPr>
      <t>08/29/14</t>
    </r>
  </si>
  <si>
    <r>
      <rPr>
        <sz val="6"/>
        <rFont val="Arial"/>
        <family val="2"/>
      </rPr>
      <t xml:space="preserve">APP Application Fee                                                                 </t>
    </r>
    <r>
      <rPr>
        <sz val="8"/>
        <rFont val="Arial"/>
        <family val="2"/>
      </rPr>
      <t xml:space="preserve">-40.00     </t>
    </r>
    <r>
      <rPr>
        <sz val="5"/>
        <rFont val="Arial"/>
        <family val="2"/>
      </rPr>
      <t>08/29/14</t>
    </r>
  </si>
  <si>
    <r>
      <rPr>
        <sz val="6"/>
        <rFont val="Arial"/>
        <family val="2"/>
      </rPr>
      <t xml:space="preserve">APP Application Fee                                                                   </t>
    </r>
    <r>
      <rPr>
        <sz val="8"/>
        <rFont val="Arial"/>
        <family val="2"/>
      </rPr>
      <t xml:space="preserve">40.00     </t>
    </r>
    <r>
      <rPr>
        <sz val="5"/>
        <rFont val="Arial"/>
        <family val="2"/>
      </rPr>
      <t>08/29/14</t>
    </r>
  </si>
  <si>
    <r>
      <rPr>
        <b/>
        <sz val="8"/>
        <rFont val="Arial"/>
        <family val="2"/>
      </rPr>
      <t xml:space="preserve">Dean, Courtney                          </t>
    </r>
    <r>
      <rPr>
        <sz val="8"/>
        <rFont val="Arial"/>
        <family val="2"/>
      </rPr>
      <t>Co</t>
    </r>
  </si>
  <si>
    <r>
      <rPr>
        <b/>
        <sz val="8"/>
        <rFont val="Arial"/>
        <family val="2"/>
      </rPr>
      <t xml:space="preserve">0201      8  Ott, Chad          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 xml:space="preserve">377.00   </t>
    </r>
    <r>
      <rPr>
        <sz val="6"/>
        <rFont val="Arial"/>
        <family val="2"/>
      </rPr>
      <t xml:space="preserve">APP Application Fee                                        </t>
    </r>
    <r>
      <rPr>
        <sz val="8"/>
        <rFont val="Arial"/>
        <family val="2"/>
      </rPr>
      <t xml:space="preserve">40.00          -40.00     </t>
    </r>
    <r>
      <rPr>
        <sz val="5"/>
        <rFont val="Arial"/>
        <family val="2"/>
      </rPr>
      <t>08/29/14</t>
    </r>
  </si>
  <si>
    <r>
      <rPr>
        <sz val="8"/>
        <rFont val="Arial"/>
        <family val="2"/>
      </rPr>
      <t xml:space="preserve">Database:     DINWIDDIE                                                                        RM Rent Roll                                                                                   Page:                  43
</t>
    </r>
    <r>
      <rPr>
        <sz val="8"/>
        <rFont val="Arial"/>
        <family val="2"/>
      </rPr>
      <t xml:space="preserve">Property:       224                                                                            Dinwiddie Enterprises Inc                                                                        Date:         9/9/2014 The Bradford                                                                                  Time:       11:55 AM
</t>
    </r>
    <r>
      <rPr>
        <sz val="8"/>
        <rFont val="Arial"/>
        <family val="2"/>
      </rPr>
      <t xml:space="preserve">Report Period:     09/14
</t>
    </r>
    <r>
      <rPr>
        <sz val="8"/>
        <rFont val="Arial"/>
        <family val="2"/>
      </rPr>
      <t>Unit   Lease                                                                  Security                                     Recurring  Beginning         Charges                 Payments           Ending Id           Id       Name                                  Status        Balance       Charge Code               Rents     Balance     Amount Date          Amount Date        Balance</t>
    </r>
  </si>
  <si>
    <r>
      <rPr>
        <b/>
        <sz val="8"/>
        <rFont val="Arial"/>
        <family val="2"/>
      </rPr>
      <t xml:space="preserve">Resident Totals               </t>
    </r>
    <r>
      <rPr>
        <sz val="8"/>
        <rFont val="Arial"/>
        <family val="2"/>
      </rPr>
      <t>322.00                                     694.00              0.00       694.00                       694.00                  0.00</t>
    </r>
  </si>
  <si>
    <r>
      <rPr>
        <sz val="8"/>
        <rFont val="Arial"/>
        <family val="2"/>
      </rPr>
      <t>11/24/2007 Term:     12</t>
    </r>
  </si>
  <si>
    <r>
      <rPr>
        <sz val="8"/>
        <rFont val="Arial"/>
        <family val="2"/>
      </rPr>
      <t>694.00</t>
    </r>
    <r>
      <rPr>
        <sz val="5"/>
        <rFont val="Arial"/>
        <family val="2"/>
      </rPr>
      <t>CR  09/02/14</t>
    </r>
  </si>
  <si>
    <r>
      <rPr>
        <b/>
        <sz val="8"/>
        <rFont val="Arial"/>
        <family val="2"/>
      </rPr>
      <t xml:space="preserve">0104      6 Robinson, Anna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>SEC</t>
    </r>
  </si>
  <si>
    <r>
      <rPr>
        <b/>
        <sz val="8"/>
        <rFont val="Arial"/>
        <family val="2"/>
      </rPr>
      <t xml:space="preserve">Resident Totals                                                                                                                                          </t>
    </r>
    <r>
      <rPr>
        <sz val="8"/>
        <rFont val="Arial"/>
        <family val="2"/>
      </rPr>
      <t>659.00                  0.00</t>
    </r>
  </si>
  <si>
    <r>
      <rPr>
        <sz val="6"/>
        <rFont val="Arial"/>
        <family val="2"/>
      </rPr>
      <t xml:space="preserve">RNT Tenant Rent                                                                     </t>
    </r>
    <r>
      <rPr>
        <sz val="8"/>
        <rFont val="Arial"/>
        <family val="2"/>
      </rPr>
      <t xml:space="preserve">694.00     </t>
    </r>
    <r>
      <rPr>
        <sz val="5"/>
        <rFont val="Arial"/>
        <family val="2"/>
      </rPr>
      <t>09/01/14</t>
    </r>
  </si>
  <si>
    <r>
      <rPr>
        <sz val="8"/>
        <rFont val="Arial"/>
        <family val="2"/>
      </rPr>
      <t>659.00</t>
    </r>
    <r>
      <rPr>
        <sz val="5"/>
        <rFont val="Arial"/>
        <family val="2"/>
      </rPr>
      <t>CR  09/06/14</t>
    </r>
  </si>
  <si>
    <r>
      <rPr>
        <sz val="8"/>
        <rFont val="Arial"/>
        <family val="2"/>
      </rPr>
      <t>3/14/2014 Term:     12</t>
    </r>
  </si>
  <si>
    <r>
      <rPr>
        <b/>
        <sz val="8"/>
        <rFont val="Arial"/>
        <family val="2"/>
      </rPr>
      <t xml:space="preserve">Gillespie, Walter                        </t>
    </r>
    <r>
      <rPr>
        <sz val="8"/>
        <rFont val="Arial"/>
        <family val="2"/>
      </rPr>
      <t>Co</t>
    </r>
  </si>
  <si>
    <r>
      <rPr>
        <b/>
        <sz val="8"/>
        <rFont val="Arial"/>
        <family val="2"/>
      </rPr>
      <t xml:space="preserve">0103    10 Rhodes, Ladonna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329.50</t>
    </r>
  </si>
  <si>
    <r>
      <rPr>
        <b/>
        <sz val="8"/>
        <rFont val="Arial"/>
        <family val="2"/>
      </rPr>
      <t xml:space="preserve">Resident Totals               </t>
    </r>
    <r>
      <rPr>
        <sz val="8"/>
        <rFont val="Arial"/>
        <family val="2"/>
      </rPr>
      <t>349.50                                     804.00            17.90       822.10                       460.00              380.00</t>
    </r>
  </si>
  <si>
    <r>
      <rPr>
        <sz val="6"/>
        <rFont val="Arial"/>
        <family val="2"/>
      </rPr>
      <t xml:space="preserve">RNT Tenant Rent                                                                                                              </t>
    </r>
    <r>
      <rPr>
        <sz val="8"/>
        <rFont val="Arial"/>
        <family val="2"/>
      </rPr>
      <t>442.10</t>
    </r>
    <r>
      <rPr>
        <sz val="5"/>
        <rFont val="Arial"/>
        <family val="2"/>
      </rPr>
      <t>CR   09/05/14</t>
    </r>
  </si>
  <si>
    <r>
      <rPr>
        <sz val="8"/>
        <rFont val="Arial"/>
        <family val="2"/>
      </rPr>
      <t>Expires:                 6/5/2015</t>
    </r>
  </si>
  <si>
    <r>
      <rPr>
        <sz val="8"/>
        <rFont val="Arial"/>
        <family val="2"/>
      </rPr>
      <t>17.90</t>
    </r>
    <r>
      <rPr>
        <sz val="5"/>
        <rFont val="Arial"/>
        <family val="2"/>
      </rPr>
      <t>CR  09/05/14</t>
    </r>
  </si>
  <si>
    <r>
      <rPr>
        <sz val="8"/>
        <rFont val="Arial"/>
        <family val="2"/>
      </rPr>
      <t>17.90         804.00</t>
    </r>
  </si>
  <si>
    <r>
      <rPr>
        <sz val="8"/>
        <rFont val="Arial"/>
        <family val="2"/>
      </rPr>
      <t>6/6/2014 Term:     12</t>
    </r>
  </si>
  <si>
    <r>
      <rPr>
        <b/>
        <sz val="8"/>
        <rFont val="Arial"/>
        <family val="2"/>
      </rPr>
      <t xml:space="preserve">0102    13  Bartolon, Josue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 xml:space="preserve">349.50   </t>
    </r>
    <r>
      <rPr>
        <sz val="6"/>
        <rFont val="Arial"/>
        <family val="2"/>
      </rPr>
      <t xml:space="preserve">LTF  Late Fee                                                                             </t>
    </r>
    <r>
      <rPr>
        <sz val="8"/>
        <rFont val="Arial"/>
        <family val="2"/>
      </rPr>
      <t>18.10</t>
    </r>
  </si>
  <si>
    <r>
      <rPr>
        <b/>
        <sz val="8"/>
        <rFont val="Arial"/>
        <family val="2"/>
      </rPr>
      <t xml:space="preserve">Resident Totals                   </t>
    </r>
    <r>
      <rPr>
        <sz val="8"/>
        <rFont val="Arial"/>
        <family val="2"/>
      </rPr>
      <t>0.00                                     799.85              0.00         25.00                       125.00             -100.00</t>
    </r>
  </si>
  <si>
    <r>
      <rPr>
        <sz val="8"/>
        <rFont val="Arial"/>
        <family val="2"/>
      </rPr>
      <t>Expires:               3/24/2015</t>
    </r>
  </si>
  <si>
    <r>
      <rPr>
        <sz val="6"/>
        <rFont val="Arial"/>
        <family val="2"/>
      </rPr>
      <t xml:space="preserve">PPR Prepaid Rent                                                                                                             </t>
    </r>
    <r>
      <rPr>
        <sz val="8"/>
        <rFont val="Arial"/>
        <family val="2"/>
      </rPr>
      <t>100.00</t>
    </r>
    <r>
      <rPr>
        <sz val="5"/>
        <rFont val="Arial"/>
        <family val="2"/>
      </rPr>
      <t>CR   09/04/14</t>
    </r>
  </si>
  <si>
    <r>
      <rPr>
        <sz val="8"/>
        <rFont val="Arial"/>
        <family val="2"/>
      </rPr>
      <t>9/26/2014 Term:     6</t>
    </r>
  </si>
  <si>
    <r>
      <rPr>
        <b/>
        <sz val="8"/>
        <rFont val="Arial"/>
        <family val="2"/>
      </rPr>
      <t xml:space="preserve">0101    21 Katta, Vanishrava                      </t>
    </r>
    <r>
      <rPr>
        <sz val="8"/>
        <rFont val="Arial"/>
        <family val="2"/>
      </rPr>
      <t xml:space="preserve">New                               </t>
    </r>
    <r>
      <rPr>
        <sz val="6"/>
        <rFont val="Arial"/>
        <family val="2"/>
      </rPr>
      <t xml:space="preserve">APP Application Fee                                                                   </t>
    </r>
    <r>
      <rPr>
        <sz val="8"/>
        <rFont val="Arial"/>
        <family val="2"/>
      </rPr>
      <t>25.00</t>
    </r>
  </si>
  <si>
    <r>
      <rPr>
        <sz val="8"/>
        <rFont val="Arial"/>
        <family val="2"/>
      </rPr>
      <t>364.50                                     729.00</t>
    </r>
  </si>
  <si>
    <r>
      <rPr>
        <sz val="6"/>
        <rFont val="Arial"/>
        <family val="2"/>
      </rPr>
      <t xml:space="preserve">RNT Tenant Rent                                                                      </t>
    </r>
    <r>
      <rPr>
        <sz val="8"/>
        <rFont val="Arial"/>
        <family val="2"/>
      </rPr>
      <t xml:space="preserve">-25.30 </t>
    </r>
    <r>
      <rPr>
        <sz val="5"/>
        <rFont val="Arial"/>
        <family val="2"/>
      </rPr>
      <t>C</t>
    </r>
  </si>
  <si>
    <r>
      <rPr>
        <sz val="8"/>
        <rFont val="Arial"/>
        <family val="2"/>
      </rPr>
      <t>8/29/2014 Why:   SK</t>
    </r>
  </si>
  <si>
    <r>
      <rPr>
        <sz val="6"/>
        <rFont val="Arial"/>
        <family val="2"/>
      </rPr>
      <t xml:space="preserve">RNT Tenant Rent                                                                   </t>
    </r>
    <r>
      <rPr>
        <sz val="8"/>
        <rFont val="Arial"/>
        <family val="2"/>
      </rPr>
      <t xml:space="preserve">-759.00 </t>
    </r>
    <r>
      <rPr>
        <sz val="5"/>
        <rFont val="Arial"/>
        <family val="2"/>
      </rPr>
      <t>V</t>
    </r>
  </si>
  <si>
    <r>
      <rPr>
        <sz val="8"/>
        <rFont val="Arial"/>
        <family val="2"/>
      </rPr>
      <t>Notice:                 8/29/2014</t>
    </r>
  </si>
  <si>
    <r>
      <rPr>
        <sz val="8"/>
        <rFont val="Arial"/>
        <family val="2"/>
      </rPr>
      <t xml:space="preserve">62.11          -30.00     </t>
    </r>
    <r>
      <rPr>
        <sz val="5"/>
        <rFont val="Arial"/>
        <family val="2"/>
      </rPr>
      <t>08/28/14</t>
    </r>
  </si>
  <si>
    <r>
      <rPr>
        <sz val="6"/>
        <rFont val="Arial"/>
        <family val="2"/>
      </rPr>
      <t xml:space="preserve">CON Rent Concession                                                                </t>
    </r>
    <r>
      <rPr>
        <sz val="8"/>
        <rFont val="Arial"/>
        <family val="2"/>
      </rPr>
      <t>29.00</t>
    </r>
  </si>
  <si>
    <r>
      <rPr>
        <sz val="8"/>
        <rFont val="Arial"/>
        <family val="2"/>
      </rPr>
      <t>10/18/2013 Term:     12</t>
    </r>
  </si>
  <si>
    <r>
      <rPr>
        <sz val="6"/>
        <rFont val="Arial"/>
        <family val="2"/>
      </rPr>
      <t xml:space="preserve">CON Rent Concession                                                              </t>
    </r>
    <r>
      <rPr>
        <sz val="8"/>
        <rFont val="Arial"/>
        <family val="2"/>
      </rPr>
      <t xml:space="preserve">-30.00     </t>
    </r>
    <r>
      <rPr>
        <sz val="5"/>
        <rFont val="Arial"/>
        <family val="2"/>
      </rPr>
      <t>09/01/14</t>
    </r>
  </si>
  <si>
    <r>
      <rPr>
        <b/>
        <sz val="8"/>
        <rFont val="Arial"/>
        <family val="2"/>
      </rPr>
      <t xml:space="preserve">Long, Richard                            </t>
    </r>
    <r>
      <rPr>
        <sz val="8"/>
        <rFont val="Arial"/>
        <family val="2"/>
      </rPr>
      <t>Co</t>
    </r>
  </si>
  <si>
    <r>
      <rPr>
        <sz val="8"/>
        <rFont val="Arial"/>
        <family val="2"/>
      </rPr>
      <t xml:space="preserve">30.00     </t>
    </r>
    <r>
      <rPr>
        <sz val="5"/>
        <rFont val="Arial"/>
        <family val="2"/>
      </rPr>
      <t>08/28/14</t>
    </r>
  </si>
  <si>
    <r>
      <rPr>
        <b/>
        <sz val="8"/>
        <rFont val="Arial"/>
        <family val="2"/>
      </rPr>
      <t xml:space="preserve">0101    20  Allen, Ardella                             </t>
    </r>
    <r>
      <rPr>
        <sz val="8"/>
        <rFont val="Arial"/>
        <family val="2"/>
      </rPr>
      <t xml:space="preserve">Old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364.50</t>
    </r>
  </si>
  <si>
    <r>
      <rPr>
        <sz val="8"/>
        <rFont val="Arial"/>
        <family val="2"/>
      </rPr>
      <t>329.50                                     659.00</t>
    </r>
  </si>
  <si>
    <r>
      <rPr>
        <sz val="8"/>
        <rFont val="Arial"/>
        <family val="2"/>
      </rPr>
      <t>659.00</t>
    </r>
    <r>
      <rPr>
        <sz val="5"/>
        <rFont val="Arial"/>
        <family val="2"/>
      </rPr>
      <t>CR  08/29/14</t>
    </r>
  </si>
  <si>
    <r>
      <rPr>
        <b/>
        <sz val="8"/>
        <rFont val="Arial"/>
        <family val="2"/>
      </rPr>
      <t xml:space="preserve">00A3     9  Silvestri, Jennifer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329.50</t>
    </r>
  </si>
  <si>
    <r>
      <rPr>
        <b/>
        <sz val="8"/>
        <rFont val="Arial"/>
        <family val="2"/>
      </rPr>
      <t xml:space="preserve">Resident Totals                   </t>
    </r>
    <r>
      <rPr>
        <sz val="8"/>
        <rFont val="Arial"/>
        <family val="2"/>
      </rPr>
      <t>0.00                                     729.00       1,631.83       805.45                           0.00           2,437.28</t>
    </r>
  </si>
  <si>
    <r>
      <rPr>
        <sz val="6"/>
        <rFont val="Arial"/>
        <family val="2"/>
      </rPr>
      <t xml:space="preserve">RNT Tenant Rent                                                                     </t>
    </r>
    <r>
      <rPr>
        <sz val="8"/>
        <rFont val="Arial"/>
        <family val="2"/>
      </rPr>
      <t>759.00</t>
    </r>
  </si>
  <si>
    <r>
      <rPr>
        <sz val="8"/>
        <rFont val="Arial"/>
        <family val="2"/>
      </rPr>
      <t xml:space="preserve">1,474.93          -30.00     </t>
    </r>
    <r>
      <rPr>
        <sz val="5"/>
        <rFont val="Arial"/>
        <family val="2"/>
      </rPr>
      <t>08/28/14</t>
    </r>
  </si>
  <si>
    <r>
      <rPr>
        <sz val="6"/>
        <rFont val="Arial"/>
        <family val="2"/>
      </rPr>
      <t xml:space="preserve">LTF  Late Fee                                                  </t>
    </r>
    <r>
      <rPr>
        <sz val="8"/>
        <rFont val="Arial"/>
        <family val="2"/>
      </rPr>
      <t>72.90           36.45</t>
    </r>
  </si>
  <si>
    <r>
      <rPr>
        <sz val="8"/>
        <rFont val="Arial"/>
        <family val="2"/>
      </rPr>
      <t>Last Pymt:           6/11/2014</t>
    </r>
  </si>
  <si>
    <r>
      <rPr>
        <sz val="6"/>
        <rFont val="Arial"/>
        <family val="2"/>
      </rPr>
      <t xml:space="preserve">CRT Court Fees                                               </t>
    </r>
    <r>
      <rPr>
        <sz val="8"/>
        <rFont val="Arial"/>
        <family val="2"/>
      </rPr>
      <t>84.00           40.00</t>
    </r>
  </si>
  <si>
    <r>
      <rPr>
        <sz val="8"/>
        <rFont val="Arial"/>
        <family val="2"/>
      </rPr>
      <t>11/27/2013 Term:     12</t>
    </r>
  </si>
  <si>
    <r>
      <rPr>
        <sz val="6"/>
        <rFont val="Arial"/>
        <family val="2"/>
      </rPr>
      <t xml:space="preserve">CO1 Concession-1 mo                                                              </t>
    </r>
    <r>
      <rPr>
        <sz val="8"/>
        <rFont val="Arial"/>
        <family val="2"/>
      </rPr>
      <t xml:space="preserve">-30.00     </t>
    </r>
    <r>
      <rPr>
        <sz val="5"/>
        <rFont val="Arial"/>
        <family val="2"/>
      </rPr>
      <t>09/01/14</t>
    </r>
  </si>
  <si>
    <r>
      <rPr>
        <b/>
        <sz val="8"/>
        <rFont val="Arial"/>
        <family val="2"/>
      </rPr>
      <t xml:space="preserve">Jimenez Reyes, Gerardo          </t>
    </r>
    <r>
      <rPr>
        <sz val="8"/>
        <rFont val="Arial"/>
        <family val="2"/>
      </rPr>
      <t>Co</t>
    </r>
  </si>
  <si>
    <r>
      <rPr>
        <b/>
        <sz val="8"/>
        <rFont val="Arial"/>
        <family val="2"/>
      </rPr>
      <t xml:space="preserve">00A2   14  Jimenez Reyes, Jose                </t>
    </r>
    <r>
      <rPr>
        <sz val="8"/>
        <rFont val="Arial"/>
        <family val="2"/>
      </rPr>
      <t>Cur</t>
    </r>
  </si>
  <si>
    <r>
      <rPr>
        <sz val="8"/>
        <rFont val="Arial"/>
        <family val="2"/>
      </rPr>
      <t>377.00                                     779.00</t>
    </r>
  </si>
  <si>
    <r>
      <rPr>
        <sz val="6"/>
        <rFont val="Arial"/>
        <family val="2"/>
      </rPr>
      <t xml:space="preserve">UCG Utility-Gas                                              </t>
    </r>
    <r>
      <rPr>
        <sz val="8"/>
        <rFont val="Arial"/>
        <family val="2"/>
      </rPr>
      <t>-13.00                                                                      -13.00</t>
    </r>
  </si>
  <si>
    <r>
      <rPr>
        <sz val="8"/>
        <rFont val="Arial"/>
        <family val="2"/>
      </rPr>
      <t>Expires:             10/28/2014</t>
    </r>
  </si>
  <si>
    <r>
      <rPr>
        <sz val="8"/>
        <rFont val="Arial"/>
        <family val="2"/>
      </rPr>
      <t>741.00</t>
    </r>
    <r>
      <rPr>
        <sz val="5"/>
        <rFont val="Arial"/>
        <family val="2"/>
      </rPr>
      <t>CR  09/02/14</t>
    </r>
  </si>
  <si>
    <r>
      <rPr>
        <sz val="6"/>
        <rFont val="Arial"/>
        <family val="2"/>
      </rPr>
      <t xml:space="preserve">CO1 Concession-1 mo                                                                </t>
    </r>
    <r>
      <rPr>
        <sz val="8"/>
        <rFont val="Arial"/>
        <family val="2"/>
      </rPr>
      <t xml:space="preserve">-5.00     </t>
    </r>
    <r>
      <rPr>
        <sz val="5"/>
        <rFont val="Arial"/>
        <family val="2"/>
      </rPr>
      <t>09/01/14</t>
    </r>
  </si>
  <si>
    <r>
      <rPr>
        <sz val="8"/>
        <rFont val="Arial"/>
        <family val="2"/>
      </rPr>
      <t>5/2/2014 Term:     6</t>
    </r>
  </si>
  <si>
    <r>
      <rPr>
        <sz val="8"/>
        <rFont val="Arial"/>
        <family val="2"/>
      </rPr>
      <t xml:space="preserve">5.00     </t>
    </r>
    <r>
      <rPr>
        <sz val="5"/>
        <rFont val="Arial"/>
        <family val="2"/>
      </rPr>
      <t>08/28/14</t>
    </r>
  </si>
  <si>
    <r>
      <rPr>
        <b/>
        <sz val="8"/>
        <rFont val="Arial"/>
        <family val="2"/>
      </rPr>
      <t xml:space="preserve">00A1   24  Proctor-Diggs, Mina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377.00</t>
    </r>
  </si>
  <si>
    <r>
      <rPr>
        <sz val="8"/>
        <rFont val="Arial"/>
        <family val="2"/>
      </rPr>
      <t xml:space="preserve">Database:     DINWIDDIE                                                                        RM Rent Roll                                                                                   Page:                  42
</t>
    </r>
    <r>
      <rPr>
        <sz val="8"/>
        <rFont val="Arial"/>
        <family val="2"/>
      </rPr>
      <t xml:space="preserve">Property:       224                                                                            Dinwiddie Enterprises Inc                                                                        Date:         9/9/2014 The Bradford                                                                                  Time:       11:55 AM
</t>
    </r>
    <r>
      <rPr>
        <sz val="8"/>
        <rFont val="Arial"/>
        <family val="2"/>
      </rPr>
      <t xml:space="preserve">Report Period:     09/14
</t>
    </r>
    <r>
      <rPr>
        <sz val="8"/>
        <rFont val="Arial"/>
        <family val="2"/>
      </rPr>
      <t>Unit   Lease                                                                  Security                                     Recurring  Beginning         Charges                 Payments           Ending Id           Id       Name                                  Status        Balance       Charge Code               Rents     Balance     Amount Date          Amount Date        Balance</t>
    </r>
  </si>
  <si>
    <r>
      <rPr>
        <sz val="8"/>
        <rFont val="Arial"/>
        <family val="2"/>
      </rPr>
      <t>11 100.00% Future Move Outs</t>
    </r>
  </si>
  <si>
    <r>
      <rPr>
        <sz val="8"/>
        <rFont val="Arial"/>
        <family val="2"/>
      </rPr>
      <t>90.91%</t>
    </r>
  </si>
  <si>
    <r>
      <rPr>
        <sz val="8"/>
        <rFont val="Arial"/>
        <family val="2"/>
      </rPr>
      <t>90.91% Leases Pending</t>
    </r>
  </si>
  <si>
    <r>
      <rPr>
        <sz val="8"/>
        <rFont val="Arial"/>
        <family val="2"/>
      </rPr>
      <t>Percent  Description</t>
    </r>
  </si>
  <si>
    <r>
      <rPr>
        <sz val="8"/>
        <rFont val="Arial"/>
        <family val="2"/>
      </rPr>
      <t>Units/Max.L</t>
    </r>
  </si>
  <si>
    <r>
      <rPr>
        <sz val="8"/>
        <rFont val="Arial"/>
        <family val="2"/>
      </rPr>
      <t>S/T UNF-6 mo or less</t>
    </r>
  </si>
  <si>
    <r>
      <rPr>
        <sz val="8"/>
        <rFont val="Arial"/>
        <family val="2"/>
      </rPr>
      <t>6MU</t>
    </r>
  </si>
  <si>
    <r>
      <rPr>
        <sz val="8"/>
        <rFont val="Arial"/>
        <family val="2"/>
      </rPr>
      <t>Utility-Electric</t>
    </r>
  </si>
  <si>
    <r>
      <rPr>
        <sz val="8"/>
        <rFont val="Arial"/>
        <family val="2"/>
      </rPr>
      <t>UCE</t>
    </r>
  </si>
  <si>
    <r>
      <rPr>
        <sz val="8"/>
        <rFont val="Arial"/>
        <family val="2"/>
      </rPr>
      <t>Short Term-Furnished</t>
    </r>
  </si>
  <si>
    <r>
      <rPr>
        <sz val="8"/>
        <rFont val="Arial"/>
        <family val="2"/>
      </rPr>
      <t>STF</t>
    </r>
  </si>
  <si>
    <r>
      <rPr>
        <i/>
        <sz val="7"/>
        <rFont val="Arial"/>
        <family val="2"/>
      </rPr>
      <t>9.89%</t>
    </r>
  </si>
  <si>
    <r>
      <rPr>
        <i/>
        <sz val="7"/>
        <rFont val="Arial"/>
        <family val="2"/>
      </rPr>
      <t>90.11%</t>
    </r>
  </si>
  <si>
    <r>
      <rPr>
        <sz val="8"/>
        <rFont val="Arial"/>
        <family val="2"/>
      </rPr>
      <t xml:space="preserve">Last Pymt:           8/28/2014
</t>
    </r>
    <r>
      <rPr>
        <sz val="8"/>
        <rFont val="Arial"/>
        <family val="2"/>
      </rPr>
      <t>Expires:               3/31/2015</t>
    </r>
  </si>
  <si>
    <r>
      <rPr>
        <sz val="8"/>
        <rFont val="Arial"/>
        <family val="2"/>
      </rPr>
      <t>-704.00</t>
    </r>
    <r>
      <rPr>
        <sz val="5"/>
        <rFont val="Arial"/>
        <family val="2"/>
      </rPr>
      <t xml:space="preserve">PR   08/28/14
</t>
    </r>
    <r>
      <rPr>
        <sz val="8"/>
        <rFont val="Arial"/>
        <family val="2"/>
      </rPr>
      <t>704.00</t>
    </r>
    <r>
      <rPr>
        <sz val="5"/>
        <rFont val="Arial"/>
        <family val="2"/>
      </rPr>
      <t>CR  08/28/14</t>
    </r>
  </si>
  <si>
    <r>
      <rPr>
        <sz val="6"/>
        <rFont val="Arial"/>
        <family val="2"/>
      </rPr>
      <t xml:space="preserve">PPR Prepaid Rent
</t>
    </r>
    <r>
      <rPr>
        <sz val="6"/>
        <rFont val="Arial"/>
        <family val="2"/>
      </rPr>
      <t>RNT Tenant Rent</t>
    </r>
  </si>
  <si>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
</t>
    </r>
    <r>
      <rPr>
        <sz val="8"/>
        <rFont val="Arial"/>
        <family val="2"/>
      </rPr>
      <t>Co</t>
    </r>
  </si>
  <si>
    <r>
      <rPr>
        <sz val="8"/>
        <rFont val="Arial"/>
        <family val="2"/>
      </rPr>
      <t>777.00</t>
    </r>
    <r>
      <rPr>
        <sz val="5"/>
        <rFont val="Arial"/>
        <family val="2"/>
      </rPr>
      <t>CR  09/09/14</t>
    </r>
  </si>
  <si>
    <r>
      <rPr>
        <sz val="8"/>
        <rFont val="Arial"/>
        <family val="2"/>
      </rPr>
      <t>20.00</t>
    </r>
    <r>
      <rPr>
        <sz val="5"/>
        <rFont val="Arial"/>
        <family val="2"/>
      </rPr>
      <t>CR  09/09/14</t>
    </r>
  </si>
  <si>
    <r>
      <rPr>
        <sz val="8"/>
        <rFont val="Arial"/>
        <family val="2"/>
      </rPr>
      <t>39.85</t>
    </r>
    <r>
      <rPr>
        <sz val="5"/>
        <rFont val="Arial"/>
        <family val="2"/>
      </rPr>
      <t>CR  09/09/14</t>
    </r>
  </si>
  <si>
    <r>
      <rPr>
        <b/>
        <sz val="8"/>
        <rFont val="Arial"/>
        <family val="2"/>
      </rPr>
      <t xml:space="preserve">Resident T
</t>
    </r>
    <r>
      <rPr>
        <b/>
        <sz val="8"/>
        <rFont val="Arial"/>
        <family val="2"/>
      </rPr>
      <t xml:space="preserve">0203      8 Hodge, Porsha
</t>
    </r>
    <r>
      <rPr>
        <sz val="8"/>
        <rFont val="Arial"/>
        <family val="2"/>
      </rPr>
      <t xml:space="preserve">Occupy:             10/11/2013 Term:     12
</t>
    </r>
    <r>
      <rPr>
        <sz val="8"/>
        <rFont val="Arial"/>
        <family val="2"/>
      </rPr>
      <t xml:space="preserve">Last Pymt:             9/9/2014
</t>
    </r>
    <r>
      <rPr>
        <sz val="8"/>
        <rFont val="Arial"/>
        <family val="2"/>
      </rPr>
      <t xml:space="preserve">Expires:             10/31/2014
</t>
    </r>
    <r>
      <rPr>
        <b/>
        <sz val="8"/>
        <rFont val="Arial"/>
        <family val="2"/>
      </rPr>
      <t xml:space="preserve">Resident T
</t>
    </r>
    <r>
      <rPr>
        <b/>
        <sz val="8"/>
        <rFont val="Arial"/>
        <family val="2"/>
      </rPr>
      <t xml:space="preserve">0204    11 Yoo, Jamie
</t>
    </r>
    <r>
      <rPr>
        <b/>
        <sz val="8"/>
        <rFont val="Arial"/>
        <family val="2"/>
      </rPr>
      <t xml:space="preserve">Peak, Seungchun
</t>
    </r>
    <r>
      <rPr>
        <sz val="8"/>
        <rFont val="Arial"/>
        <family val="2"/>
      </rPr>
      <t>Occupy:               6/23/2008 Term:     12</t>
    </r>
  </si>
  <si>
    <r>
      <rPr>
        <sz val="8"/>
        <rFont val="Arial"/>
        <family val="2"/>
      </rPr>
      <t>734.00</t>
    </r>
    <r>
      <rPr>
        <sz val="5"/>
        <rFont val="Arial"/>
        <family val="2"/>
      </rPr>
      <t>CR  09/04/14</t>
    </r>
  </si>
  <si>
    <r>
      <rPr>
        <b/>
        <sz val="8"/>
        <rFont val="Arial"/>
        <family val="2"/>
      </rPr>
      <t xml:space="preserve">0202      9 Bal, Subhankar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359.50</t>
    </r>
  </si>
  <si>
    <r>
      <rPr>
        <b/>
        <sz val="8"/>
        <rFont val="Arial"/>
        <family val="2"/>
      </rPr>
      <t xml:space="preserve">Resident Totals                   </t>
    </r>
    <r>
      <rPr>
        <sz val="8"/>
        <rFont val="Arial"/>
        <family val="2"/>
      </rPr>
      <t>0.00                                     734.00              0.00       734.00                       734.00                  0.00</t>
    </r>
  </si>
  <si>
    <r>
      <rPr>
        <sz val="8"/>
        <rFont val="Arial"/>
        <family val="2"/>
      </rPr>
      <t>734.00</t>
    </r>
    <r>
      <rPr>
        <sz val="5"/>
        <rFont val="Arial"/>
        <family val="2"/>
      </rPr>
      <t>CR  09/02/14</t>
    </r>
  </si>
  <si>
    <r>
      <rPr>
        <b/>
        <sz val="8"/>
        <rFont val="Arial"/>
        <family val="2"/>
      </rPr>
      <t xml:space="preserve">0201    24  Claiborne, Donna                      </t>
    </r>
    <r>
      <rPr>
        <sz val="8"/>
        <rFont val="Arial"/>
        <family val="2"/>
      </rPr>
      <t>Cur</t>
    </r>
  </si>
  <si>
    <r>
      <rPr>
        <b/>
        <sz val="8"/>
        <rFont val="Arial"/>
        <family val="2"/>
      </rPr>
      <t>Building:  070 - 70 MANOR DRIVE</t>
    </r>
  </si>
  <si>
    <r>
      <rPr>
        <sz val="8"/>
        <rFont val="Arial"/>
        <family val="2"/>
      </rPr>
      <t>Name</t>
    </r>
  </si>
  <si>
    <r>
      <rPr>
        <sz val="8"/>
        <rFont val="Arial"/>
        <family val="2"/>
      </rPr>
      <t>Id</t>
    </r>
  </si>
  <si>
    <r>
      <rPr>
        <sz val="8"/>
        <rFont val="Arial"/>
        <family val="2"/>
      </rPr>
      <t>Lease</t>
    </r>
  </si>
  <si>
    <r>
      <rPr>
        <sz val="8"/>
        <rFont val="Arial"/>
        <family val="2"/>
      </rPr>
      <t>Unit</t>
    </r>
  </si>
  <si>
    <r>
      <rPr>
        <sz val="8"/>
        <rFont val="Arial"/>
        <family val="2"/>
      </rPr>
      <t xml:space="preserve">Database:     DINWIDDIE                                                                        RM Rent Roll                                                                                   Page:                  41
</t>
    </r>
    <r>
      <rPr>
        <sz val="8"/>
        <rFont val="Arial"/>
        <family val="2"/>
      </rPr>
      <t xml:space="preserve">Property:       224                                                                            Dinwiddie Enterprises Inc                                                                        Date:         9/9/2014 The Bradford                                                                                  Time:       11:55 AM
</t>
    </r>
    <r>
      <rPr>
        <sz val="8"/>
        <rFont val="Arial"/>
        <family val="2"/>
      </rPr>
      <t>Report Period:     09/14</t>
    </r>
  </si>
  <si>
    <r>
      <rPr>
        <b/>
        <sz val="8"/>
        <rFont val="Arial"/>
        <family val="2"/>
      </rPr>
      <t xml:space="preserve">Resident Totals               </t>
    </r>
    <r>
      <rPr>
        <sz val="8"/>
        <rFont val="Arial"/>
        <family val="2"/>
      </rPr>
      <t>238.00                                     759.00          811.44       836.95                           0.00           1,648.39</t>
    </r>
  </si>
  <si>
    <r>
      <rPr>
        <sz val="8"/>
        <rFont val="Arial"/>
        <family val="2"/>
      </rPr>
      <t>Last Pymt:           8/16/2014</t>
    </r>
  </si>
  <si>
    <r>
      <rPr>
        <sz val="8"/>
        <rFont val="Arial"/>
        <family val="2"/>
      </rPr>
      <t>759.00         759.00</t>
    </r>
  </si>
  <si>
    <r>
      <rPr>
        <sz val="8"/>
        <rFont val="Arial"/>
        <family val="2"/>
      </rPr>
      <t>7/1/1999 Term:     12</t>
    </r>
  </si>
  <si>
    <r>
      <rPr>
        <sz val="6"/>
        <rFont val="Arial"/>
        <family val="2"/>
      </rPr>
      <t xml:space="preserve">LTF  Late Fee                                                  </t>
    </r>
    <r>
      <rPr>
        <sz val="8"/>
        <rFont val="Arial"/>
        <family val="2"/>
      </rPr>
      <t>30.44           37.95</t>
    </r>
  </si>
  <si>
    <r>
      <rPr>
        <b/>
        <sz val="8"/>
        <rFont val="Arial"/>
        <family val="2"/>
      </rPr>
      <t xml:space="preserve">Michael, Cynthia                        </t>
    </r>
    <r>
      <rPr>
        <sz val="8"/>
        <rFont val="Arial"/>
        <family val="2"/>
      </rPr>
      <t>Co</t>
    </r>
  </si>
  <si>
    <r>
      <rPr>
        <b/>
        <sz val="8"/>
        <rFont val="Arial"/>
        <family val="2"/>
      </rPr>
      <t xml:space="preserve">0104      5  Michael, Sr., Nelson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 xml:space="preserve">238.00   </t>
    </r>
    <r>
      <rPr>
        <sz val="6"/>
        <rFont val="Arial"/>
        <family val="2"/>
      </rPr>
      <t xml:space="preserve">CRT Court Fees                                               </t>
    </r>
    <r>
      <rPr>
        <sz val="8"/>
        <rFont val="Arial"/>
        <family val="2"/>
      </rPr>
      <t>22.00           40.00</t>
    </r>
  </si>
  <si>
    <r>
      <rPr>
        <b/>
        <sz val="8"/>
        <rFont val="Arial"/>
        <family val="2"/>
      </rPr>
      <t xml:space="preserve">Resident Totals               </t>
    </r>
    <r>
      <rPr>
        <sz val="8"/>
        <rFont val="Arial"/>
        <family val="2"/>
      </rPr>
      <t>649.00                                     829.00          879.71           0.00                           0.00              879.71</t>
    </r>
  </si>
  <si>
    <r>
      <rPr>
        <sz val="8"/>
        <rFont val="Arial"/>
        <family val="2"/>
      </rPr>
      <t>7/28/2014 Why:   SK</t>
    </r>
  </si>
  <si>
    <r>
      <rPr>
        <sz val="6"/>
        <rFont val="Arial"/>
        <family val="2"/>
      </rPr>
      <t xml:space="preserve">UCG Utility-Gas                                                </t>
    </r>
    <r>
      <rPr>
        <sz val="8"/>
        <rFont val="Arial"/>
        <family val="2"/>
      </rPr>
      <t>13.00                                                                       13.00</t>
    </r>
  </si>
  <si>
    <r>
      <rPr>
        <sz val="6"/>
        <rFont val="Arial"/>
        <family val="2"/>
      </rPr>
      <t xml:space="preserve">UCE Utility-Electric                                           </t>
    </r>
    <r>
      <rPr>
        <sz val="8"/>
        <rFont val="Arial"/>
        <family val="2"/>
      </rPr>
      <t>54.28                                                                       54.28</t>
    </r>
  </si>
  <si>
    <r>
      <rPr>
        <sz val="8"/>
        <rFont val="Arial"/>
        <family val="2"/>
      </rPr>
      <t>Notice:                 6/29/2014</t>
    </r>
  </si>
  <si>
    <r>
      <rPr>
        <sz val="8"/>
        <rFont val="Arial"/>
        <family val="2"/>
      </rPr>
      <t>Expires:               6/30/2014</t>
    </r>
  </si>
  <si>
    <r>
      <rPr>
        <sz val="8"/>
        <rFont val="Arial"/>
        <family val="2"/>
      </rPr>
      <t>23.33                                                                       23.33</t>
    </r>
  </si>
  <si>
    <r>
      <rPr>
        <sz val="8"/>
        <rFont val="Arial"/>
        <family val="2"/>
      </rPr>
      <t>Last Pymt:           5/29/2014</t>
    </r>
  </si>
  <si>
    <r>
      <rPr>
        <sz val="8"/>
        <rFont val="Arial"/>
        <family val="2"/>
      </rPr>
      <t>750.40                                                                     750.40</t>
    </r>
  </si>
  <si>
    <r>
      <rPr>
        <sz val="8"/>
        <rFont val="Arial"/>
        <family val="2"/>
      </rPr>
      <t>7/1/2003 Term:</t>
    </r>
  </si>
  <si>
    <r>
      <rPr>
        <b/>
        <sz val="8"/>
        <rFont val="Arial"/>
        <family val="2"/>
      </rPr>
      <t xml:space="preserve">0103      4 Hautz, Joseph                            </t>
    </r>
    <r>
      <rPr>
        <sz val="8"/>
        <rFont val="Arial"/>
        <family val="2"/>
      </rPr>
      <t xml:space="preserve">Old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 xml:space="preserve">649.00   </t>
    </r>
    <r>
      <rPr>
        <sz val="6"/>
        <rFont val="Arial"/>
        <family val="2"/>
      </rPr>
      <t xml:space="preserve">LTF  Late Fee                                                  </t>
    </r>
    <r>
      <rPr>
        <sz val="8"/>
        <rFont val="Arial"/>
        <family val="2"/>
      </rPr>
      <t>38.70                                                                       38.70</t>
    </r>
  </si>
  <si>
    <r>
      <rPr>
        <b/>
        <sz val="8"/>
        <rFont val="Arial"/>
        <family val="2"/>
      </rPr>
      <t xml:space="preserve">Resident Totals               </t>
    </r>
    <r>
      <rPr>
        <sz val="8"/>
        <rFont val="Arial"/>
        <family val="2"/>
      </rPr>
      <t>359.50                                     789.00              0.00       789.00                       789.00                  0.00</t>
    </r>
  </si>
  <si>
    <r>
      <rPr>
        <sz val="8"/>
        <rFont val="Arial"/>
        <family val="2"/>
      </rPr>
      <t>4/11/2008 Term:     12</t>
    </r>
  </si>
  <si>
    <r>
      <rPr>
        <b/>
        <sz val="8"/>
        <rFont val="Arial"/>
        <family val="2"/>
      </rPr>
      <t xml:space="preserve">Vorhauer, Maralyn                     </t>
    </r>
    <r>
      <rPr>
        <sz val="8"/>
        <rFont val="Arial"/>
        <family val="2"/>
      </rPr>
      <t>Co</t>
    </r>
  </si>
  <si>
    <r>
      <rPr>
        <b/>
        <sz val="8"/>
        <rFont val="Arial"/>
        <family val="2"/>
      </rPr>
      <t xml:space="preserve">0102      9 Lowe, Regina                             </t>
    </r>
    <r>
      <rPr>
        <sz val="8"/>
        <rFont val="Arial"/>
        <family val="2"/>
      </rPr>
      <t>Cur</t>
    </r>
  </si>
  <si>
    <r>
      <rPr>
        <sz val="5"/>
        <rFont val="Arial"/>
        <family val="2"/>
      </rPr>
      <t xml:space="preserve">09/01/14         </t>
    </r>
    <r>
      <rPr>
        <sz val="8"/>
        <rFont val="Arial"/>
        <family val="2"/>
      </rPr>
      <t>769.00</t>
    </r>
    <r>
      <rPr>
        <sz val="5"/>
        <rFont val="Arial"/>
        <family val="2"/>
      </rPr>
      <t>CR  09/06/14</t>
    </r>
  </si>
  <si>
    <r>
      <rPr>
        <sz val="8"/>
        <rFont val="Arial"/>
        <family val="2"/>
      </rPr>
      <t>11/1/2012 Term:     12</t>
    </r>
  </si>
  <si>
    <r>
      <rPr>
        <b/>
        <sz val="8"/>
        <rFont val="Arial"/>
        <family val="2"/>
      </rPr>
      <t xml:space="preserve">0101    15 Talukder, Pushpendu                </t>
    </r>
    <r>
      <rPr>
        <sz val="8"/>
        <rFont val="Arial"/>
        <family val="2"/>
      </rPr>
      <t>Cur</t>
    </r>
  </si>
  <si>
    <r>
      <rPr>
        <b/>
        <sz val="8"/>
        <rFont val="Arial"/>
        <family val="2"/>
      </rPr>
      <t xml:space="preserve">Resident Totals               </t>
    </r>
    <r>
      <rPr>
        <sz val="8"/>
        <rFont val="Arial"/>
        <family val="2"/>
      </rPr>
      <t>377.00                                     754.00              0.00       754.00                       754.00                  0.00</t>
    </r>
  </si>
  <si>
    <r>
      <rPr>
        <sz val="8"/>
        <rFont val="Arial"/>
        <family val="2"/>
      </rPr>
      <t>6/27/2014 Term:     12</t>
    </r>
  </si>
  <si>
    <r>
      <rPr>
        <b/>
        <sz val="8"/>
        <rFont val="Arial"/>
        <family val="2"/>
      </rPr>
      <t xml:space="preserve">00A4   14  Patterson, Guy 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377.00</t>
    </r>
  </si>
  <si>
    <r>
      <rPr>
        <b/>
        <sz val="8"/>
        <rFont val="Arial"/>
        <family val="2"/>
      </rPr>
      <t xml:space="preserve">Resident Totals                   </t>
    </r>
    <r>
      <rPr>
        <sz val="8"/>
        <rFont val="Arial"/>
        <family val="2"/>
      </rPr>
      <t>0.00                                     764.00           -20.98           0.00                           0.00               -20.98</t>
    </r>
  </si>
  <si>
    <r>
      <rPr>
        <sz val="8"/>
        <rFont val="Arial"/>
        <family val="2"/>
      </rPr>
      <t>6/5/2014 Why:   TR</t>
    </r>
  </si>
  <si>
    <r>
      <rPr>
        <sz val="8"/>
        <rFont val="Arial"/>
        <family val="2"/>
      </rPr>
      <t>Notice:                 4/21/2014</t>
    </r>
  </si>
  <si>
    <r>
      <rPr>
        <sz val="8"/>
        <rFont val="Arial"/>
        <family val="2"/>
      </rPr>
      <t>Expires:               4/30/2014</t>
    </r>
  </si>
  <si>
    <r>
      <rPr>
        <sz val="8"/>
        <rFont val="Arial"/>
        <family val="2"/>
      </rPr>
      <t>Last Pymt:           6/10/2014</t>
    </r>
  </si>
  <si>
    <r>
      <rPr>
        <sz val="8"/>
        <rFont val="Arial"/>
        <family val="2"/>
      </rPr>
      <t>-29.17                                                                      -29.17</t>
    </r>
  </si>
  <si>
    <r>
      <rPr>
        <sz val="6"/>
        <rFont val="Arial"/>
        <family val="2"/>
      </rPr>
      <t>STF Short Term-Furni</t>
    </r>
  </si>
  <si>
    <r>
      <rPr>
        <sz val="8"/>
        <rFont val="Arial"/>
        <family val="2"/>
      </rPr>
      <t>4/27/2012 Term:</t>
    </r>
  </si>
  <si>
    <r>
      <rPr>
        <sz val="6"/>
        <rFont val="Arial"/>
        <family val="2"/>
      </rPr>
      <t xml:space="preserve">SEC Security                                                  </t>
    </r>
    <r>
      <rPr>
        <sz val="8"/>
        <rFont val="Arial"/>
        <family val="2"/>
      </rPr>
      <t>-20.98                                                                      -20.98</t>
    </r>
  </si>
  <si>
    <r>
      <rPr>
        <b/>
        <sz val="8"/>
        <rFont val="Arial"/>
        <family val="2"/>
      </rPr>
      <t xml:space="preserve">Ramos, Maria                             </t>
    </r>
    <r>
      <rPr>
        <sz val="8"/>
        <rFont val="Arial"/>
        <family val="2"/>
      </rPr>
      <t>Co</t>
    </r>
  </si>
  <si>
    <r>
      <rPr>
        <sz val="8"/>
        <rFont val="Arial"/>
        <family val="2"/>
      </rPr>
      <t>29.17                                                                       29.17</t>
    </r>
  </si>
  <si>
    <r>
      <rPr>
        <b/>
        <sz val="8"/>
        <rFont val="Arial"/>
        <family val="2"/>
      </rPr>
      <t xml:space="preserve">00A4   13  Bartolon, Josue                         </t>
    </r>
    <r>
      <rPr>
        <sz val="8"/>
        <rFont val="Arial"/>
        <family val="2"/>
      </rPr>
      <t>Old</t>
    </r>
  </si>
  <si>
    <r>
      <rPr>
        <b/>
        <sz val="8"/>
        <rFont val="Arial"/>
        <family val="2"/>
      </rPr>
      <t xml:space="preserve">Resident Totals               </t>
    </r>
    <r>
      <rPr>
        <sz val="8"/>
        <rFont val="Arial"/>
        <family val="2"/>
      </rPr>
      <t>389.50                                     779.00              0.00       779.00                       779.00                  0.00</t>
    </r>
  </si>
  <si>
    <r>
      <rPr>
        <sz val="6"/>
        <rFont val="Arial"/>
        <family val="2"/>
      </rPr>
      <t>6MU S/T UNF-6 mo or</t>
    </r>
  </si>
  <si>
    <r>
      <rPr>
        <b/>
        <sz val="8"/>
        <rFont val="Arial"/>
        <family val="2"/>
      </rPr>
      <t xml:space="preserve">00A3     8  kumar-Dey, Raj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389.50</t>
    </r>
  </si>
  <si>
    <r>
      <rPr>
        <b/>
        <sz val="8"/>
        <rFont val="Arial"/>
        <family val="2"/>
      </rPr>
      <t xml:space="preserve">Resident Totals               </t>
    </r>
    <r>
      <rPr>
        <sz val="8"/>
        <rFont val="Arial"/>
        <family val="2"/>
      </rPr>
      <t>100.00                                     744.00              0.00       744.00                       744.00                  0.00</t>
    </r>
  </si>
  <si>
    <r>
      <rPr>
        <sz val="8"/>
        <rFont val="Arial"/>
        <family val="2"/>
      </rPr>
      <t>744.00</t>
    </r>
    <r>
      <rPr>
        <sz val="5"/>
        <rFont val="Arial"/>
        <family val="2"/>
      </rPr>
      <t>CR  08/29/14</t>
    </r>
  </si>
  <si>
    <r>
      <rPr>
        <b/>
        <sz val="8"/>
        <rFont val="Arial"/>
        <family val="2"/>
      </rPr>
      <t xml:space="preserve">00A2     1  Reisler, Anna   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100.00</t>
    </r>
  </si>
  <si>
    <r>
      <rPr>
        <sz val="8"/>
        <rFont val="Arial"/>
        <family val="2"/>
      </rPr>
      <t xml:space="preserve">Database:     DINWIDDIE                                                                        RM Rent Roll                                                                                   Page:                  40
</t>
    </r>
    <r>
      <rPr>
        <sz val="8"/>
        <rFont val="Arial"/>
        <family val="2"/>
      </rPr>
      <t xml:space="preserve">Property:       224                                                                            Dinwiddie Enterprises Inc                                                                        Date:         9/9/2014 The Bradford                                                                                  Time:       11:55 AM
</t>
    </r>
    <r>
      <rPr>
        <sz val="8"/>
        <rFont val="Arial"/>
        <family val="2"/>
      </rPr>
      <t>Report Period:     09/14</t>
    </r>
  </si>
  <si>
    <r>
      <rPr>
        <sz val="8"/>
        <rFont val="Arial"/>
        <family val="2"/>
      </rPr>
      <t>45.45%</t>
    </r>
  </si>
  <si>
    <r>
      <rPr>
        <sz val="8"/>
        <rFont val="Arial"/>
        <family val="2"/>
      </rPr>
      <t>6   54.55%</t>
    </r>
  </si>
  <si>
    <r>
      <rPr>
        <sz val="8"/>
        <rFont val="Arial"/>
        <family val="2"/>
      </rPr>
      <t>0.00      -419.50             0.00</t>
    </r>
  </si>
  <si>
    <r>
      <rPr>
        <sz val="8"/>
        <rFont val="Arial"/>
        <family val="2"/>
      </rPr>
      <t>Concession Reversal</t>
    </r>
  </si>
  <si>
    <r>
      <rPr>
        <sz val="8"/>
        <rFont val="Arial"/>
        <family val="2"/>
      </rPr>
      <t>CNR</t>
    </r>
  </si>
  <si>
    <r>
      <rPr>
        <sz val="8"/>
        <rFont val="Arial"/>
        <family val="2"/>
      </rPr>
      <t>Pretermination Fee</t>
    </r>
  </si>
  <si>
    <r>
      <rPr>
        <sz val="8"/>
        <rFont val="Arial"/>
        <family val="2"/>
      </rPr>
      <t>PTF</t>
    </r>
  </si>
  <si>
    <r>
      <rPr>
        <sz val="8"/>
        <rFont val="Arial"/>
        <family val="2"/>
      </rPr>
      <t>Return Check Fees</t>
    </r>
  </si>
  <si>
    <r>
      <rPr>
        <sz val="8"/>
        <rFont val="Arial"/>
        <family val="2"/>
      </rPr>
      <t>NSF</t>
    </r>
  </si>
  <si>
    <r>
      <rPr>
        <i/>
        <sz val="7"/>
        <rFont val="Arial"/>
        <family val="2"/>
      </rPr>
      <t>9.37%</t>
    </r>
  </si>
  <si>
    <r>
      <rPr>
        <i/>
        <sz val="7"/>
        <rFont val="Arial"/>
        <family val="2"/>
      </rPr>
      <t>90.63%</t>
    </r>
  </si>
  <si>
    <r>
      <rPr>
        <sz val="8"/>
        <rFont val="Arial"/>
        <family val="2"/>
      </rPr>
      <t>6/1/2007 Term:     12</t>
    </r>
  </si>
  <si>
    <r>
      <rPr>
        <b/>
        <sz val="8"/>
        <rFont val="Arial"/>
        <family val="2"/>
      </rPr>
      <t xml:space="preserve">0204    12  Flores, Nancy  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>SEC</t>
    </r>
  </si>
  <si>
    <r>
      <rPr>
        <b/>
        <sz val="8"/>
        <rFont val="Arial"/>
        <family val="2"/>
      </rPr>
      <t xml:space="preserve">Resident Totals                                                                                                                                          </t>
    </r>
    <r>
      <rPr>
        <sz val="8"/>
        <rFont val="Arial"/>
        <family val="2"/>
      </rPr>
      <t>829.00                  0.00</t>
    </r>
  </si>
  <si>
    <r>
      <rPr>
        <sz val="8"/>
        <rFont val="Arial"/>
        <family val="2"/>
      </rPr>
      <t>Expires:               3/15/2015</t>
    </r>
  </si>
  <si>
    <r>
      <rPr>
        <sz val="8"/>
        <rFont val="Arial"/>
        <family val="2"/>
      </rPr>
      <t>7/20/2012 Term:     12</t>
    </r>
  </si>
  <si>
    <r>
      <rPr>
        <sz val="8"/>
        <rFont val="Arial"/>
        <family val="2"/>
      </rPr>
      <t>829.00</t>
    </r>
    <r>
      <rPr>
        <sz val="5"/>
        <rFont val="Arial"/>
        <family val="2"/>
      </rPr>
      <t>CR  09/02/14</t>
    </r>
  </si>
  <si>
    <r>
      <rPr>
        <b/>
        <sz val="8"/>
        <rFont val="Arial"/>
        <family val="2"/>
      </rPr>
      <t xml:space="preserve">0203      7 Peterson, Anthony                    </t>
    </r>
    <r>
      <rPr>
        <sz val="8"/>
        <rFont val="Arial"/>
        <family val="2"/>
      </rPr>
      <t>Cur</t>
    </r>
  </si>
  <si>
    <r>
      <rPr>
        <b/>
        <sz val="8"/>
        <rFont val="Arial"/>
        <family val="2"/>
      </rPr>
      <t xml:space="preserve">Resident Totals                 </t>
    </r>
    <r>
      <rPr>
        <sz val="8"/>
        <rFont val="Arial"/>
        <family val="2"/>
      </rPr>
      <t>99.00                                     969.00              0.00       969.00                       969.00                  0.00</t>
    </r>
  </si>
  <si>
    <r>
      <rPr>
        <sz val="6"/>
        <rFont val="Arial"/>
        <family val="2"/>
      </rPr>
      <t xml:space="preserve">RNT Tenant Rent                                                                                                              </t>
    </r>
    <r>
      <rPr>
        <sz val="8"/>
        <rFont val="Arial"/>
        <family val="2"/>
      </rPr>
      <t>469.00</t>
    </r>
    <r>
      <rPr>
        <sz val="5"/>
        <rFont val="Arial"/>
        <family val="2"/>
      </rPr>
      <t>CR   09/04/14</t>
    </r>
  </si>
  <si>
    <r>
      <rPr>
        <sz val="8"/>
        <rFont val="Arial"/>
        <family val="2"/>
      </rPr>
      <t>4/25/2011 Term:</t>
    </r>
  </si>
  <si>
    <r>
      <rPr>
        <sz val="8"/>
        <rFont val="Arial"/>
        <family val="2"/>
      </rPr>
      <t>475.00</t>
    </r>
    <r>
      <rPr>
        <sz val="5"/>
        <rFont val="Arial"/>
        <family val="2"/>
      </rPr>
      <t>CR  09/04/14</t>
    </r>
  </si>
  <si>
    <r>
      <rPr>
        <b/>
        <sz val="8"/>
        <rFont val="Arial"/>
        <family val="2"/>
      </rPr>
      <t xml:space="preserve">0202    12 Rodriguez, Hiram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  </t>
    </r>
    <r>
      <rPr>
        <sz val="8"/>
        <rFont val="Arial"/>
        <family val="2"/>
      </rPr>
      <t>99.00</t>
    </r>
  </si>
  <si>
    <r>
      <rPr>
        <sz val="8"/>
        <rFont val="Arial"/>
        <family val="2"/>
      </rPr>
      <t>394.50                                     854.00</t>
    </r>
  </si>
  <si>
    <r>
      <rPr>
        <sz val="8"/>
        <rFont val="Arial"/>
        <family val="2"/>
      </rPr>
      <t>Last Pymt:           8/26/2014</t>
    </r>
  </si>
  <si>
    <r>
      <rPr>
        <sz val="8"/>
        <rFont val="Arial"/>
        <family val="2"/>
      </rPr>
      <t>16.95         819.00</t>
    </r>
  </si>
  <si>
    <r>
      <rPr>
        <sz val="8"/>
        <rFont val="Arial"/>
        <family val="2"/>
      </rPr>
      <t>3/30/2012 Term:</t>
    </r>
  </si>
  <si>
    <r>
      <rPr>
        <b/>
        <sz val="8"/>
        <rFont val="Arial"/>
        <family val="2"/>
      </rPr>
      <t xml:space="preserve">0201    16  Chase, Victoria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 xml:space="preserve">394.50   </t>
    </r>
    <r>
      <rPr>
        <sz val="6"/>
        <rFont val="Arial"/>
        <family val="2"/>
      </rPr>
      <t xml:space="preserve">LTF  Late Fee                                                                             </t>
    </r>
    <r>
      <rPr>
        <sz val="8"/>
        <rFont val="Arial"/>
        <family val="2"/>
      </rPr>
      <t>43.55</t>
    </r>
  </si>
  <si>
    <r>
      <rPr>
        <b/>
        <sz val="8"/>
        <rFont val="Arial"/>
        <family val="2"/>
      </rPr>
      <t xml:space="preserve">Resident Totals                   </t>
    </r>
    <r>
      <rPr>
        <sz val="8"/>
        <rFont val="Arial"/>
        <family val="2"/>
      </rPr>
      <t>0.00                                     885.08            40.00           0.00                           0.00                40.00</t>
    </r>
  </si>
  <si>
    <r>
      <rPr>
        <b/>
        <sz val="8"/>
        <rFont val="Arial"/>
        <family val="2"/>
      </rPr>
      <t xml:space="preserve">Williams, Terris                          </t>
    </r>
    <r>
      <rPr>
        <sz val="8"/>
        <rFont val="Arial"/>
        <family val="2"/>
      </rPr>
      <t>Co</t>
    </r>
  </si>
  <si>
    <r>
      <rPr>
        <b/>
        <sz val="8"/>
        <rFont val="Arial"/>
        <family val="2"/>
      </rPr>
      <t xml:space="preserve">0104    17 Gibson, Diamond                      </t>
    </r>
    <r>
      <rPr>
        <sz val="8"/>
        <rFont val="Arial"/>
        <family val="2"/>
      </rPr>
      <t xml:space="preserve">New                               </t>
    </r>
    <r>
      <rPr>
        <sz val="6"/>
        <rFont val="Arial"/>
        <family val="2"/>
      </rPr>
      <t xml:space="preserve">APP Application Fee                                        </t>
    </r>
    <r>
      <rPr>
        <sz val="8"/>
        <rFont val="Arial"/>
        <family val="2"/>
      </rPr>
      <t>40.00                                                                       40.00</t>
    </r>
  </si>
  <si>
    <r>
      <rPr>
        <b/>
        <sz val="8"/>
        <rFont val="Arial"/>
        <family val="2"/>
      </rPr>
      <t>Building:  067 - 67 MANOR DRIVE</t>
    </r>
  </si>
  <si>
    <r>
      <rPr>
        <sz val="8"/>
        <rFont val="Arial"/>
        <family val="2"/>
      </rPr>
      <t xml:space="preserve">Database:     DINWIDDIE                                                                        RM Rent Roll                                                                                   Page:                  39
</t>
    </r>
    <r>
      <rPr>
        <sz val="8"/>
        <rFont val="Arial"/>
        <family val="2"/>
      </rPr>
      <t xml:space="preserve">Property:       224                                                                            Dinwiddie Enterprises Inc                                                                        Date:         9/9/2014 The Bradford                                                                                  Time:       11:55 AM
</t>
    </r>
    <r>
      <rPr>
        <sz val="8"/>
        <rFont val="Arial"/>
        <family val="2"/>
      </rPr>
      <t>Report Period:     09/14</t>
    </r>
  </si>
  <si>
    <r>
      <rPr>
        <b/>
        <sz val="8"/>
        <rFont val="Arial"/>
        <family val="2"/>
      </rPr>
      <t xml:space="preserve">Resident Totals                   </t>
    </r>
    <r>
      <rPr>
        <sz val="8"/>
        <rFont val="Arial"/>
        <family val="2"/>
      </rPr>
      <t>0.00                                     839.00              0.00       791.50                       791.50                  0.00</t>
    </r>
  </si>
  <si>
    <r>
      <rPr>
        <sz val="8"/>
        <rFont val="Arial"/>
        <family val="2"/>
      </rPr>
      <t>8/31/2014 Why:   BL</t>
    </r>
  </si>
  <si>
    <r>
      <rPr>
        <sz val="8"/>
        <rFont val="Arial"/>
        <family val="2"/>
      </rPr>
      <t>500.00</t>
    </r>
    <r>
      <rPr>
        <sz val="5"/>
        <rFont val="Arial"/>
        <family val="2"/>
      </rPr>
      <t>CR  02/27/14</t>
    </r>
  </si>
  <si>
    <r>
      <rPr>
        <sz val="6"/>
        <rFont val="Arial"/>
        <family val="2"/>
      </rPr>
      <t xml:space="preserve">PTF Pretermination F                                                              </t>
    </r>
    <r>
      <rPr>
        <sz val="8"/>
        <rFont val="Arial"/>
        <family val="2"/>
      </rPr>
      <t>500.00</t>
    </r>
  </si>
  <si>
    <r>
      <rPr>
        <sz val="8"/>
        <rFont val="Arial"/>
        <family val="2"/>
      </rPr>
      <t>Notice:                   8/1/2014</t>
    </r>
  </si>
  <si>
    <r>
      <rPr>
        <sz val="6"/>
        <rFont val="Arial"/>
        <family val="2"/>
      </rPr>
      <t xml:space="preserve">PPR Prepaid Rent                                                                                                            </t>
    </r>
    <r>
      <rPr>
        <sz val="8"/>
        <rFont val="Arial"/>
        <family val="2"/>
      </rPr>
      <t>-291.50</t>
    </r>
    <r>
      <rPr>
        <sz val="5"/>
        <rFont val="Arial"/>
        <family val="2"/>
      </rPr>
      <t>PR   09/04/14</t>
    </r>
  </si>
  <si>
    <r>
      <rPr>
        <sz val="6"/>
        <rFont val="Arial"/>
        <family val="2"/>
      </rPr>
      <t xml:space="preserve">PPR Prepaid Rent                                                                                                             </t>
    </r>
    <r>
      <rPr>
        <sz val="8"/>
        <rFont val="Arial"/>
        <family val="2"/>
      </rPr>
      <t>791.50</t>
    </r>
    <r>
      <rPr>
        <sz val="5"/>
        <rFont val="Arial"/>
        <family val="2"/>
      </rPr>
      <t>CR   09/02/14</t>
    </r>
  </si>
  <si>
    <r>
      <rPr>
        <sz val="8"/>
        <rFont val="Arial"/>
        <family val="2"/>
      </rPr>
      <t>Last Pymt:           2/27/2014</t>
    </r>
  </si>
  <si>
    <r>
      <rPr>
        <sz val="6"/>
        <rFont val="Arial"/>
        <family val="2"/>
      </rPr>
      <t xml:space="preserve">PPR Prepaid Rent                                                                                                            </t>
    </r>
    <r>
      <rPr>
        <sz val="8"/>
        <rFont val="Arial"/>
        <family val="2"/>
      </rPr>
      <t>-500.00</t>
    </r>
    <r>
      <rPr>
        <sz val="5"/>
        <rFont val="Arial"/>
        <family val="2"/>
      </rPr>
      <t>PR   02/27/14</t>
    </r>
  </si>
  <si>
    <r>
      <rPr>
        <sz val="8"/>
        <rFont val="Arial"/>
        <family val="2"/>
      </rPr>
      <t>3/7/2014 Term:     12</t>
    </r>
  </si>
  <si>
    <r>
      <rPr>
        <b/>
        <sz val="8"/>
        <rFont val="Arial"/>
        <family val="2"/>
      </rPr>
      <t xml:space="preserve">Howard, Tracy                           </t>
    </r>
    <r>
      <rPr>
        <sz val="8"/>
        <rFont val="Arial"/>
        <family val="2"/>
      </rPr>
      <t>Co</t>
    </r>
  </si>
  <si>
    <r>
      <rPr>
        <sz val="8"/>
        <rFont val="Arial"/>
        <family val="2"/>
      </rPr>
      <t>291.50</t>
    </r>
    <r>
      <rPr>
        <sz val="5"/>
        <rFont val="Arial"/>
        <family val="2"/>
      </rPr>
      <t>CR  09/04/14</t>
    </r>
  </si>
  <si>
    <r>
      <rPr>
        <b/>
        <sz val="8"/>
        <rFont val="Arial"/>
        <family val="2"/>
      </rPr>
      <t xml:space="preserve">0104    16  Howard, Leslie                           </t>
    </r>
    <r>
      <rPr>
        <sz val="8"/>
        <rFont val="Arial"/>
        <family val="2"/>
      </rPr>
      <t xml:space="preserve">Old   </t>
    </r>
    <r>
      <rPr>
        <sz val="6"/>
        <rFont val="Arial"/>
        <family val="2"/>
      </rPr>
      <t xml:space="preserve">SEC                               CNR Concession Reve                                                             </t>
    </r>
    <r>
      <rPr>
        <sz val="8"/>
        <rFont val="Arial"/>
        <family val="2"/>
      </rPr>
      <t>291.50</t>
    </r>
  </si>
  <si>
    <r>
      <rPr>
        <sz val="8"/>
        <rFont val="Arial"/>
        <family val="2"/>
      </rPr>
      <t>0.00                                     914.00</t>
    </r>
  </si>
  <si>
    <r>
      <rPr>
        <sz val="8"/>
        <rFont val="Arial"/>
        <family val="2"/>
      </rPr>
      <t>5.00</t>
    </r>
    <r>
      <rPr>
        <sz val="5"/>
        <rFont val="Arial"/>
        <family val="2"/>
      </rPr>
      <t>CR   09/02/14</t>
    </r>
  </si>
  <si>
    <r>
      <rPr>
        <sz val="8"/>
        <rFont val="Arial"/>
        <family val="2"/>
      </rPr>
      <t>Expires:               1/31/2012</t>
    </r>
  </si>
  <si>
    <r>
      <rPr>
        <sz val="6"/>
        <rFont val="Arial"/>
        <family val="2"/>
      </rPr>
      <t xml:space="preserve">RNT Tenant Rent                                                                                                              </t>
    </r>
    <r>
      <rPr>
        <sz val="8"/>
        <rFont val="Arial"/>
        <family val="2"/>
      </rPr>
      <t>457.00</t>
    </r>
    <r>
      <rPr>
        <sz val="5"/>
        <rFont val="Arial"/>
        <family val="2"/>
      </rPr>
      <t>CR   09/04/14</t>
    </r>
  </si>
  <si>
    <r>
      <rPr>
        <sz val="8"/>
        <rFont val="Arial"/>
        <family val="2"/>
      </rPr>
      <t>1/14/2011 Term:</t>
    </r>
  </si>
  <si>
    <r>
      <rPr>
        <sz val="8"/>
        <rFont val="Arial"/>
        <family val="2"/>
      </rPr>
      <t>452.00</t>
    </r>
    <r>
      <rPr>
        <sz val="5"/>
        <rFont val="Arial"/>
        <family val="2"/>
      </rPr>
      <t>CR  09/02/14</t>
    </r>
  </si>
  <si>
    <r>
      <rPr>
        <b/>
        <sz val="8"/>
        <rFont val="Arial"/>
        <family val="2"/>
      </rPr>
      <t xml:space="preserve">0103    14 Shok, Holly                                 </t>
    </r>
    <r>
      <rPr>
        <sz val="8"/>
        <rFont val="Arial"/>
        <family val="2"/>
      </rPr>
      <t>Cur</t>
    </r>
  </si>
  <si>
    <r>
      <rPr>
        <b/>
        <sz val="8"/>
        <rFont val="Arial"/>
        <family val="2"/>
      </rPr>
      <t xml:space="preserve">Resident Totals                 </t>
    </r>
    <r>
      <rPr>
        <sz val="8"/>
        <rFont val="Arial"/>
        <family val="2"/>
      </rPr>
      <t>99.00                                     989.00              0.00       989.00                       989.00                  0.00</t>
    </r>
  </si>
  <si>
    <r>
      <rPr>
        <sz val="8"/>
        <rFont val="Arial"/>
        <family val="2"/>
      </rPr>
      <t>Expires:             11/30/2013</t>
    </r>
  </si>
  <si>
    <r>
      <rPr>
        <sz val="8"/>
        <rFont val="Arial"/>
        <family val="2"/>
      </rPr>
      <t>969.00</t>
    </r>
    <r>
      <rPr>
        <sz val="5"/>
        <rFont val="Arial"/>
        <family val="2"/>
      </rPr>
      <t>CR  09/04/14</t>
    </r>
  </si>
  <si>
    <r>
      <rPr>
        <sz val="8"/>
        <rFont val="Arial"/>
        <family val="2"/>
      </rPr>
      <t>11/4/2011 Term:</t>
    </r>
  </si>
  <si>
    <r>
      <rPr>
        <b/>
        <sz val="8"/>
        <rFont val="Arial"/>
        <family val="2"/>
      </rPr>
      <t xml:space="preserve">0102    15 Lee, John         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  </t>
    </r>
    <r>
      <rPr>
        <sz val="8"/>
        <rFont val="Arial"/>
        <family val="2"/>
      </rPr>
      <t>99.00</t>
    </r>
  </si>
  <si>
    <r>
      <rPr>
        <sz val="8"/>
        <rFont val="Arial"/>
        <family val="2"/>
      </rPr>
      <t>0.00                                     849.00</t>
    </r>
  </si>
  <si>
    <r>
      <rPr>
        <sz val="6"/>
        <rFont val="Arial"/>
        <family val="2"/>
      </rPr>
      <t xml:space="preserve">RNT Tenant Rent                                                                     </t>
    </r>
    <r>
      <rPr>
        <sz val="8"/>
        <rFont val="Arial"/>
        <family val="2"/>
      </rPr>
      <t xml:space="preserve">879.00     </t>
    </r>
    <r>
      <rPr>
        <sz val="5"/>
        <rFont val="Arial"/>
        <family val="2"/>
      </rPr>
      <t>09/01/14</t>
    </r>
  </si>
  <si>
    <r>
      <rPr>
        <sz val="8"/>
        <rFont val="Arial"/>
        <family val="2"/>
      </rPr>
      <t>829.00</t>
    </r>
    <r>
      <rPr>
        <sz val="5"/>
        <rFont val="Arial"/>
        <family val="2"/>
      </rPr>
      <t>CR  09/06/14</t>
    </r>
  </si>
  <si>
    <r>
      <rPr>
        <sz val="6"/>
        <rFont val="Arial"/>
        <family val="2"/>
      </rPr>
      <t xml:space="preserve">CO1 Concession-1 mo                                                              </t>
    </r>
    <r>
      <rPr>
        <sz val="8"/>
        <rFont val="Arial"/>
        <family val="2"/>
      </rPr>
      <t xml:space="preserve">-50.00     </t>
    </r>
    <r>
      <rPr>
        <sz val="5"/>
        <rFont val="Arial"/>
        <family val="2"/>
      </rPr>
      <t>09/01/14</t>
    </r>
  </si>
  <si>
    <r>
      <rPr>
        <b/>
        <sz val="8"/>
        <rFont val="Arial"/>
        <family val="2"/>
      </rPr>
      <t xml:space="preserve">Francoeur, Alan                         </t>
    </r>
    <r>
      <rPr>
        <sz val="8"/>
        <rFont val="Arial"/>
        <family val="2"/>
      </rPr>
      <t>Co</t>
    </r>
  </si>
  <si>
    <r>
      <rPr>
        <sz val="8"/>
        <rFont val="Arial"/>
        <family val="2"/>
      </rPr>
      <t xml:space="preserve">50.00     </t>
    </r>
    <r>
      <rPr>
        <sz val="5"/>
        <rFont val="Arial"/>
        <family val="2"/>
      </rPr>
      <t>08/28/14</t>
    </r>
  </si>
  <si>
    <r>
      <rPr>
        <b/>
        <sz val="8"/>
        <rFont val="Arial"/>
        <family val="2"/>
      </rPr>
      <t xml:space="preserve">0101    16 Francoeur, Irene                        </t>
    </r>
    <r>
      <rPr>
        <sz val="8"/>
        <rFont val="Arial"/>
        <family val="2"/>
      </rPr>
      <t>Cur</t>
    </r>
  </si>
  <si>
    <r>
      <rPr>
        <b/>
        <sz val="8"/>
        <rFont val="Arial"/>
        <family val="2"/>
      </rPr>
      <t xml:space="preserve">Resident Totals                   </t>
    </r>
    <r>
      <rPr>
        <sz val="8"/>
        <rFont val="Arial"/>
        <family val="2"/>
      </rPr>
      <t>0.00                                     874.00              0.00       874.00                       874.00                  0.00</t>
    </r>
  </si>
  <si>
    <r>
      <rPr>
        <sz val="8"/>
        <rFont val="Arial"/>
        <family val="2"/>
      </rPr>
      <t>854.00</t>
    </r>
    <r>
      <rPr>
        <sz val="5"/>
        <rFont val="Arial"/>
        <family val="2"/>
      </rPr>
      <t>CR  09/02/14</t>
    </r>
  </si>
  <si>
    <r>
      <rPr>
        <sz val="8"/>
        <rFont val="Arial"/>
        <family val="2"/>
      </rPr>
      <t>6/21/2013 Term:     12</t>
    </r>
  </si>
  <si>
    <r>
      <rPr>
        <b/>
        <sz val="8"/>
        <rFont val="Arial"/>
        <family val="2"/>
      </rPr>
      <t xml:space="preserve">00A3     6  Hagan, Janet                              </t>
    </r>
    <r>
      <rPr>
        <sz val="8"/>
        <rFont val="Arial"/>
        <family val="2"/>
      </rPr>
      <t>Cur</t>
    </r>
  </si>
  <si>
    <r>
      <rPr>
        <b/>
        <sz val="8"/>
        <rFont val="Arial"/>
        <family val="2"/>
      </rPr>
      <t xml:space="preserve">Resident Totals                   </t>
    </r>
    <r>
      <rPr>
        <sz val="8"/>
        <rFont val="Arial"/>
        <family val="2"/>
      </rPr>
      <t>0.00                                     849.00          906.90       931.45                           0.00           1,838.35</t>
    </r>
  </si>
  <si>
    <r>
      <rPr>
        <sz val="6"/>
        <rFont val="Arial"/>
        <family val="2"/>
      </rPr>
      <t xml:space="preserve">RNT Tenant Rent                                                                     </t>
    </r>
    <r>
      <rPr>
        <sz val="8"/>
        <rFont val="Arial"/>
        <family val="2"/>
      </rPr>
      <t>879.00</t>
    </r>
  </si>
  <si>
    <r>
      <rPr>
        <sz val="8"/>
        <rFont val="Arial"/>
        <family val="2"/>
      </rPr>
      <t xml:space="preserve">879.00          -50.00     </t>
    </r>
    <r>
      <rPr>
        <sz val="5"/>
        <rFont val="Arial"/>
        <family val="2"/>
      </rPr>
      <t>08/28/14</t>
    </r>
  </si>
  <si>
    <r>
      <rPr>
        <sz val="6"/>
        <rFont val="Arial"/>
        <family val="2"/>
      </rPr>
      <t xml:space="preserve">LTF  Late Fee                                                  </t>
    </r>
    <r>
      <rPr>
        <sz val="8"/>
        <rFont val="Arial"/>
        <family val="2"/>
      </rPr>
      <t>10.90           42.45</t>
    </r>
  </si>
  <si>
    <r>
      <rPr>
        <sz val="6"/>
        <rFont val="Arial"/>
        <family val="2"/>
      </rPr>
      <t xml:space="preserve">CRT Court Fees                                               </t>
    </r>
    <r>
      <rPr>
        <sz val="8"/>
        <rFont val="Arial"/>
        <family val="2"/>
      </rPr>
      <t>17.00           40.00</t>
    </r>
  </si>
  <si>
    <r>
      <rPr>
        <sz val="8"/>
        <rFont val="Arial"/>
        <family val="2"/>
      </rPr>
      <t>3/21/2014 Term:     12</t>
    </r>
  </si>
  <si>
    <r>
      <rPr>
        <b/>
        <sz val="8"/>
        <rFont val="Arial"/>
        <family val="2"/>
      </rPr>
      <t xml:space="preserve">00A2   14  Wilson, Dana                              </t>
    </r>
    <r>
      <rPr>
        <sz val="8"/>
        <rFont val="Arial"/>
        <family val="2"/>
      </rPr>
      <t>Cur</t>
    </r>
  </si>
  <si>
    <r>
      <rPr>
        <sz val="8"/>
        <rFont val="Arial"/>
        <family val="2"/>
      </rPr>
      <t>0.00                                     819.00</t>
    </r>
  </si>
  <si>
    <r>
      <rPr>
        <sz val="6"/>
        <rFont val="Arial"/>
        <family val="2"/>
      </rPr>
      <t xml:space="preserve">RNT Tenant Rent                                                                                                              </t>
    </r>
    <r>
      <rPr>
        <sz val="8"/>
        <rFont val="Arial"/>
        <family val="2"/>
      </rPr>
      <t>400.00</t>
    </r>
    <r>
      <rPr>
        <sz val="5"/>
        <rFont val="Arial"/>
        <family val="2"/>
      </rPr>
      <t>CR   09/02/14</t>
    </r>
  </si>
  <si>
    <r>
      <rPr>
        <sz val="8"/>
        <rFont val="Arial"/>
        <family val="2"/>
      </rPr>
      <t>384.00</t>
    </r>
    <r>
      <rPr>
        <sz val="5"/>
        <rFont val="Arial"/>
        <family val="2"/>
      </rPr>
      <t>CR  09/02/14</t>
    </r>
  </si>
  <si>
    <r>
      <rPr>
        <sz val="6"/>
        <rFont val="Arial"/>
        <family val="2"/>
      </rPr>
      <t xml:space="preserve">NSF Return Check Fe                                    </t>
    </r>
    <r>
      <rPr>
        <sz val="8"/>
        <rFont val="Arial"/>
        <family val="2"/>
      </rPr>
      <t>-20.00                                                                      -20.00</t>
    </r>
  </si>
  <si>
    <r>
      <rPr>
        <sz val="8"/>
        <rFont val="Arial"/>
        <family val="2"/>
      </rPr>
      <t>4/20/2010 Term:     12</t>
    </r>
  </si>
  <si>
    <r>
      <rPr>
        <b/>
        <sz val="8"/>
        <rFont val="Arial"/>
        <family val="2"/>
      </rPr>
      <t xml:space="preserve">00A1   17  Mutua, Michael                          </t>
    </r>
    <r>
      <rPr>
        <sz val="8"/>
        <rFont val="Arial"/>
        <family val="2"/>
      </rPr>
      <t xml:space="preserve">Cur                                </t>
    </r>
    <r>
      <rPr>
        <sz val="6"/>
        <rFont val="Arial"/>
        <family val="2"/>
      </rPr>
      <t xml:space="preserve">MSC Miscellaneous                                          </t>
    </r>
    <r>
      <rPr>
        <sz val="8"/>
        <rFont val="Arial"/>
        <family val="2"/>
      </rPr>
      <t>35.00                                          35.00</t>
    </r>
    <r>
      <rPr>
        <sz val="5"/>
        <rFont val="Arial"/>
        <family val="2"/>
      </rPr>
      <t>CR   09/02/14</t>
    </r>
  </si>
  <si>
    <r>
      <rPr>
        <sz val="8"/>
        <rFont val="Arial"/>
        <family val="2"/>
      </rPr>
      <t>0.00% C/M Move Outs</t>
    </r>
  </si>
  <si>
    <r>
      <rPr>
        <sz val="8"/>
        <rFont val="Arial"/>
        <family val="2"/>
      </rPr>
      <t>Vacant                             0</t>
    </r>
  </si>
  <si>
    <r>
      <rPr>
        <sz val="8"/>
        <rFont val="Arial"/>
        <family val="2"/>
      </rPr>
      <t>9   81.82%</t>
    </r>
  </si>
  <si>
    <r>
      <rPr>
        <sz val="8"/>
        <rFont val="Arial"/>
        <family val="2"/>
      </rPr>
      <t>11          100.00% Leases Pending</t>
    </r>
  </si>
  <si>
    <r>
      <rPr>
        <b/>
        <sz val="8"/>
        <rFont val="Arial"/>
        <family val="2"/>
      </rPr>
      <t>Building:  065 - 65 MANOR DRIVE</t>
    </r>
  </si>
  <si>
    <r>
      <rPr>
        <sz val="8"/>
        <rFont val="Arial"/>
        <family val="2"/>
      </rPr>
      <t xml:space="preserve">Database:     DINWIDDIE                                                                        RM Rent Roll                                                                                   Page:                  38
</t>
    </r>
    <r>
      <rPr>
        <sz val="8"/>
        <rFont val="Arial"/>
        <family val="2"/>
      </rPr>
      <t xml:space="preserve">Property:       224                                                                            Dinwiddie Enterprises Inc                                                                        Date:         9/9/2014 The Bradford                                                                                  Time:       11:55 AM
</t>
    </r>
    <r>
      <rPr>
        <sz val="8"/>
        <rFont val="Arial"/>
        <family val="2"/>
      </rPr>
      <t>Report Period:     09/14</t>
    </r>
  </si>
  <si>
    <r>
      <rPr>
        <b/>
        <sz val="8"/>
        <rFont val="Arial"/>
        <family val="2"/>
      </rPr>
      <t xml:space="preserve">Resident Totals               </t>
    </r>
    <r>
      <rPr>
        <sz val="8"/>
        <rFont val="Arial"/>
        <family val="2"/>
      </rPr>
      <t>379.50                                     759.00              0.00       759.00                       759.00                  0.00</t>
    </r>
  </si>
  <si>
    <r>
      <rPr>
        <sz val="8"/>
        <rFont val="Arial"/>
        <family val="2"/>
      </rPr>
      <t>759.00</t>
    </r>
    <r>
      <rPr>
        <sz val="5"/>
        <rFont val="Arial"/>
        <family val="2"/>
      </rPr>
      <t>CR  09/02/14</t>
    </r>
  </si>
  <si>
    <r>
      <rPr>
        <sz val="8"/>
        <rFont val="Arial"/>
        <family val="2"/>
      </rPr>
      <t>4/18/2014 Term:     12</t>
    </r>
  </si>
  <si>
    <r>
      <rPr>
        <sz val="6"/>
        <rFont val="Arial"/>
        <family val="2"/>
      </rPr>
      <t xml:space="preserve">CO1 Concession-1 mo                                                              </t>
    </r>
    <r>
      <rPr>
        <sz val="8"/>
        <rFont val="Arial"/>
        <family val="2"/>
      </rPr>
      <t xml:space="preserve">-55.00     </t>
    </r>
    <r>
      <rPr>
        <sz val="5"/>
        <rFont val="Arial"/>
        <family val="2"/>
      </rPr>
      <t>09/01/14</t>
    </r>
  </si>
  <si>
    <r>
      <rPr>
        <b/>
        <sz val="8"/>
        <rFont val="Arial"/>
        <family val="2"/>
      </rPr>
      <t xml:space="preserve">Blinishta, Valbona                     </t>
    </r>
    <r>
      <rPr>
        <sz val="8"/>
        <rFont val="Arial"/>
        <family val="2"/>
      </rPr>
      <t>Co</t>
    </r>
  </si>
  <si>
    <r>
      <rPr>
        <sz val="8"/>
        <rFont val="Arial"/>
        <family val="2"/>
      </rPr>
      <t xml:space="preserve">55.00     </t>
    </r>
    <r>
      <rPr>
        <sz val="5"/>
        <rFont val="Arial"/>
        <family val="2"/>
      </rPr>
      <t>08/28/14</t>
    </r>
  </si>
  <si>
    <r>
      <rPr>
        <b/>
        <sz val="8"/>
        <rFont val="Arial"/>
        <family val="2"/>
      </rPr>
      <t xml:space="preserve">0204    14 Davenjay, James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379.50</t>
    </r>
  </si>
  <si>
    <r>
      <rPr>
        <sz val="8"/>
        <rFont val="Arial"/>
        <family val="2"/>
      </rPr>
      <t>369.50                                     789.00</t>
    </r>
  </si>
  <si>
    <r>
      <rPr>
        <sz val="8"/>
        <rFont val="Arial"/>
        <family val="2"/>
      </rPr>
      <t>754.00</t>
    </r>
    <r>
      <rPr>
        <sz val="5"/>
        <rFont val="Arial"/>
        <family val="2"/>
      </rPr>
      <t>CR  09/04/14</t>
    </r>
  </si>
  <si>
    <r>
      <rPr>
        <b/>
        <sz val="8"/>
        <rFont val="Arial"/>
        <family val="2"/>
      </rPr>
      <t xml:space="preserve">0203    18 Gardner, Timothy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369.50</t>
    </r>
  </si>
  <si>
    <r>
      <rPr>
        <sz val="8"/>
        <rFont val="Arial"/>
        <family val="2"/>
      </rPr>
      <t>0.00                                     915.00</t>
    </r>
  </si>
  <si>
    <r>
      <rPr>
        <sz val="8"/>
        <rFont val="Arial"/>
        <family val="2"/>
      </rPr>
      <t>6/29/2012 Term:     12</t>
    </r>
  </si>
  <si>
    <r>
      <rPr>
        <sz val="8"/>
        <rFont val="Arial"/>
        <family val="2"/>
      </rPr>
      <t>915.00</t>
    </r>
    <r>
      <rPr>
        <sz val="5"/>
        <rFont val="Arial"/>
        <family val="2"/>
      </rPr>
      <t>CR  09/06/14</t>
    </r>
  </si>
  <si>
    <r>
      <rPr>
        <b/>
        <sz val="8"/>
        <rFont val="Arial"/>
        <family val="2"/>
      </rPr>
      <t xml:space="preserve">0202    12 Haynes, Aaron                           </t>
    </r>
    <r>
      <rPr>
        <sz val="8"/>
        <rFont val="Arial"/>
        <family val="2"/>
      </rPr>
      <t>Cur</t>
    </r>
  </si>
  <si>
    <r>
      <rPr>
        <sz val="8"/>
        <rFont val="Arial"/>
        <family val="2"/>
      </rPr>
      <t>9/14/2012 Term:     12</t>
    </r>
  </si>
  <si>
    <r>
      <rPr>
        <sz val="8"/>
        <rFont val="Arial"/>
        <family val="2"/>
      </rPr>
      <t>879.00</t>
    </r>
    <r>
      <rPr>
        <sz val="5"/>
        <rFont val="Arial"/>
        <family val="2"/>
      </rPr>
      <t>CR  09/06/14</t>
    </r>
  </si>
  <si>
    <r>
      <rPr>
        <b/>
        <sz val="8"/>
        <rFont val="Arial"/>
        <family val="2"/>
      </rPr>
      <t xml:space="preserve">0201    17 Massey, Ken                              </t>
    </r>
    <r>
      <rPr>
        <sz val="8"/>
        <rFont val="Arial"/>
        <family val="2"/>
      </rPr>
      <t>Cur</t>
    </r>
  </si>
  <si>
    <r>
      <rPr>
        <sz val="8"/>
        <rFont val="Arial"/>
        <family val="2"/>
      </rPr>
      <t>0.00                                     764.00</t>
    </r>
  </si>
  <si>
    <r>
      <rPr>
        <sz val="8"/>
        <rFont val="Arial"/>
        <family val="2"/>
      </rPr>
      <t>764.00</t>
    </r>
    <r>
      <rPr>
        <sz val="5"/>
        <rFont val="Arial"/>
        <family val="2"/>
      </rPr>
      <t>CR  08/28/14</t>
    </r>
  </si>
  <si>
    <r>
      <rPr>
        <sz val="6"/>
        <rFont val="Arial"/>
        <family val="2"/>
      </rPr>
      <t xml:space="preserve">PPR Prepaid Rent                                       </t>
    </r>
    <r>
      <rPr>
        <sz val="8"/>
        <rFont val="Arial"/>
        <family val="2"/>
      </rPr>
      <t>-764.00                                       -764.00</t>
    </r>
    <r>
      <rPr>
        <sz val="5"/>
        <rFont val="Arial"/>
        <family val="2"/>
      </rPr>
      <t>PR   08/28/14</t>
    </r>
  </si>
  <si>
    <r>
      <rPr>
        <sz val="8"/>
        <rFont val="Arial"/>
        <family val="2"/>
      </rPr>
      <t>Last Pymt:           8/28/2014</t>
    </r>
  </si>
  <si>
    <r>
      <rPr>
        <sz val="6"/>
        <rFont val="Arial"/>
        <family val="2"/>
      </rPr>
      <t xml:space="preserve">CO1 Concession-1 mo                                                              </t>
    </r>
    <r>
      <rPr>
        <sz val="8"/>
        <rFont val="Arial"/>
        <family val="2"/>
      </rPr>
      <t xml:space="preserve">-60.00     </t>
    </r>
    <r>
      <rPr>
        <sz val="5"/>
        <rFont val="Arial"/>
        <family val="2"/>
      </rPr>
      <t>09/01/14</t>
    </r>
  </si>
  <si>
    <r>
      <rPr>
        <sz val="8"/>
        <rFont val="Arial"/>
        <family val="2"/>
      </rPr>
      <t>8/15/2014 Term:     12</t>
    </r>
  </si>
  <si>
    <r>
      <rPr>
        <sz val="8"/>
        <rFont val="Arial"/>
        <family val="2"/>
      </rPr>
      <t xml:space="preserve">60.00     </t>
    </r>
    <r>
      <rPr>
        <sz val="5"/>
        <rFont val="Arial"/>
        <family val="2"/>
      </rPr>
      <t>08/28/14</t>
    </r>
  </si>
  <si>
    <r>
      <rPr>
        <b/>
        <sz val="8"/>
        <rFont val="Arial"/>
        <family val="2"/>
      </rPr>
      <t xml:space="preserve">0104    22 Fischer, Paige                            </t>
    </r>
    <r>
      <rPr>
        <sz val="8"/>
        <rFont val="Arial"/>
        <family val="2"/>
      </rPr>
      <t>Cur</t>
    </r>
  </si>
  <si>
    <r>
      <rPr>
        <sz val="8"/>
        <rFont val="Arial"/>
        <family val="2"/>
      </rPr>
      <t>4/27/2013 Term:     12</t>
    </r>
  </si>
  <si>
    <r>
      <rPr>
        <b/>
        <sz val="8"/>
        <rFont val="Arial"/>
        <family val="2"/>
      </rPr>
      <t xml:space="preserve">0103    14 Ironside, Ed                                </t>
    </r>
    <r>
      <rPr>
        <sz val="8"/>
        <rFont val="Arial"/>
        <family val="2"/>
      </rPr>
      <t>Cur</t>
    </r>
  </si>
  <si>
    <r>
      <rPr>
        <sz val="8"/>
        <rFont val="Arial"/>
        <family val="2"/>
      </rPr>
      <t>99.00                                     954.00</t>
    </r>
  </si>
  <si>
    <r>
      <rPr>
        <sz val="8"/>
        <rFont val="Arial"/>
        <family val="2"/>
      </rPr>
      <t>994.00         954.00</t>
    </r>
  </si>
  <si>
    <r>
      <rPr>
        <sz val="6"/>
        <rFont val="Arial"/>
        <family val="2"/>
      </rPr>
      <t xml:space="preserve">MSC Miscellaneous                                                                     </t>
    </r>
    <r>
      <rPr>
        <sz val="8"/>
        <rFont val="Arial"/>
        <family val="2"/>
      </rPr>
      <t>50.00</t>
    </r>
  </si>
  <si>
    <r>
      <rPr>
        <sz val="8"/>
        <rFont val="Arial"/>
        <family val="2"/>
      </rPr>
      <t>7/26/2008 Term:     12</t>
    </r>
  </si>
  <si>
    <r>
      <rPr>
        <sz val="6"/>
        <rFont val="Arial"/>
        <family val="2"/>
      </rPr>
      <t xml:space="preserve">LTF  Late Fee                                                  </t>
    </r>
    <r>
      <rPr>
        <sz val="8"/>
        <rFont val="Arial"/>
        <family val="2"/>
      </rPr>
      <t>49.70           47.70</t>
    </r>
  </si>
  <si>
    <r>
      <rPr>
        <b/>
        <sz val="8"/>
        <rFont val="Arial"/>
        <family val="2"/>
      </rPr>
      <t xml:space="preserve">Knapp, Angela                           </t>
    </r>
    <r>
      <rPr>
        <sz val="8"/>
        <rFont val="Arial"/>
        <family val="2"/>
      </rPr>
      <t>Co</t>
    </r>
  </si>
  <si>
    <r>
      <rPr>
        <b/>
        <sz val="8"/>
        <rFont val="Arial"/>
        <family val="2"/>
      </rPr>
      <t xml:space="preserve">0102      5  Knapp, George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  </t>
    </r>
    <r>
      <rPr>
        <sz val="8"/>
        <rFont val="Arial"/>
        <family val="2"/>
      </rPr>
      <t xml:space="preserve">99.00   </t>
    </r>
    <r>
      <rPr>
        <sz val="6"/>
        <rFont val="Arial"/>
        <family val="2"/>
      </rPr>
      <t xml:space="preserve">CRT Court Fees                                               </t>
    </r>
    <r>
      <rPr>
        <sz val="8"/>
        <rFont val="Arial"/>
        <family val="2"/>
      </rPr>
      <t>22.00           40.00</t>
    </r>
  </si>
  <si>
    <r>
      <rPr>
        <b/>
        <sz val="8"/>
        <rFont val="Arial"/>
        <family val="2"/>
      </rPr>
      <t xml:space="preserve">Resident Totals                   </t>
    </r>
    <r>
      <rPr>
        <sz val="8"/>
        <rFont val="Arial"/>
        <family val="2"/>
      </rPr>
      <t>0.00                                         0.00              0.00         40.00                       140.00             -100.00</t>
    </r>
  </si>
  <si>
    <r>
      <rPr>
        <sz val="8"/>
        <rFont val="Arial"/>
        <family val="2"/>
      </rPr>
      <t>Expires:             10/31/2015</t>
    </r>
  </si>
  <si>
    <r>
      <rPr>
        <sz val="6"/>
        <rFont val="Arial"/>
        <family val="2"/>
      </rPr>
      <t xml:space="preserve">PPR Prepaid Rent                                                                                                             </t>
    </r>
    <r>
      <rPr>
        <sz val="8"/>
        <rFont val="Arial"/>
        <family val="2"/>
      </rPr>
      <t>100.00</t>
    </r>
    <r>
      <rPr>
        <sz val="5"/>
        <rFont val="Arial"/>
        <family val="2"/>
      </rPr>
      <t>CR   09/02/14</t>
    </r>
  </si>
  <si>
    <r>
      <rPr>
        <sz val="8"/>
        <rFont val="Arial"/>
        <family val="2"/>
      </rPr>
      <t>10/3/2014 Term:     12</t>
    </r>
  </si>
  <si>
    <r>
      <rPr>
        <sz val="8"/>
        <rFont val="Arial"/>
        <family val="2"/>
      </rPr>
      <t>40.00</t>
    </r>
    <r>
      <rPr>
        <sz val="5"/>
        <rFont val="Arial"/>
        <family val="2"/>
      </rPr>
      <t>CR  09/02/14</t>
    </r>
  </si>
  <si>
    <r>
      <rPr>
        <b/>
        <sz val="8"/>
        <rFont val="Arial"/>
        <family val="2"/>
      </rPr>
      <t xml:space="preserve">0101    14  Schilling, Branden                     </t>
    </r>
    <r>
      <rPr>
        <sz val="8"/>
        <rFont val="Arial"/>
        <family val="2"/>
      </rPr>
      <t xml:space="preserve">New                               </t>
    </r>
    <r>
      <rPr>
        <sz val="6"/>
        <rFont val="Arial"/>
        <family val="2"/>
      </rPr>
      <t xml:space="preserve">APP Application Fee                                                                   </t>
    </r>
    <r>
      <rPr>
        <sz val="8"/>
        <rFont val="Arial"/>
        <family val="2"/>
      </rPr>
      <t>40.00</t>
    </r>
  </si>
  <si>
    <r>
      <rPr>
        <sz val="8"/>
        <rFont val="Arial"/>
        <family val="2"/>
      </rPr>
      <t xml:space="preserve">Database:     DINWIDDIE                                                                        RM Rent Roll                                                                                   Page:                  37
</t>
    </r>
    <r>
      <rPr>
        <sz val="8"/>
        <rFont val="Arial"/>
        <family val="2"/>
      </rPr>
      <t xml:space="preserve">Property:       224                                                                            Dinwiddie Enterprises Inc                                                                        Date:         9/9/2014 The Bradford                                                                                  Time:       11:55 AM
</t>
    </r>
    <r>
      <rPr>
        <sz val="8"/>
        <rFont val="Arial"/>
        <family val="2"/>
      </rPr>
      <t xml:space="preserve">Report Period:     09/14
</t>
    </r>
    <r>
      <rPr>
        <sz val="8"/>
        <rFont val="Arial"/>
        <family val="2"/>
      </rPr>
      <t>Unit   Lease                                                                  Security                                     Recurring  Beginning         Charges                 Payments           Ending Id           Id       Name                                  Status        Balance       Charge Code               Rents     Balance     Amount Date          Amount Date        Balance</t>
    </r>
  </si>
  <si>
    <r>
      <rPr>
        <b/>
        <sz val="8"/>
        <rFont val="Arial"/>
        <family val="2"/>
      </rPr>
      <t xml:space="preserve">Resident Totals                   </t>
    </r>
    <r>
      <rPr>
        <sz val="8"/>
        <rFont val="Arial"/>
        <family val="2"/>
      </rPr>
      <t>0.00                                     814.00              0.00       814.00                       814.00                  0.00</t>
    </r>
  </si>
  <si>
    <r>
      <rPr>
        <sz val="8"/>
        <rFont val="Arial"/>
        <family val="2"/>
      </rPr>
      <t>9/20/2014 Why:   BL</t>
    </r>
  </si>
  <si>
    <r>
      <rPr>
        <sz val="8"/>
        <rFont val="Arial"/>
        <family val="2"/>
      </rPr>
      <t>Notice:                 8/22/2014</t>
    </r>
  </si>
  <si>
    <r>
      <rPr>
        <sz val="8"/>
        <rFont val="Arial"/>
        <family val="2"/>
      </rPr>
      <t>1/13/2012 Term:     12</t>
    </r>
  </si>
  <si>
    <r>
      <rPr>
        <sz val="8"/>
        <rFont val="Arial"/>
        <family val="2"/>
      </rPr>
      <t>814.00</t>
    </r>
    <r>
      <rPr>
        <sz val="5"/>
        <rFont val="Arial"/>
        <family val="2"/>
      </rPr>
      <t>CR  09/05/14</t>
    </r>
  </si>
  <si>
    <r>
      <rPr>
        <b/>
        <sz val="8"/>
        <rFont val="Arial"/>
        <family val="2"/>
      </rPr>
      <t xml:space="preserve">0101    13 Sabit, Mashuri                            </t>
    </r>
    <r>
      <rPr>
        <sz val="8"/>
        <rFont val="Arial"/>
        <family val="2"/>
      </rPr>
      <t>Cur</t>
    </r>
  </si>
  <si>
    <r>
      <rPr>
        <b/>
        <sz val="8"/>
        <rFont val="Arial"/>
        <family val="2"/>
      </rPr>
      <t xml:space="preserve">Resident Totals               </t>
    </r>
    <r>
      <rPr>
        <sz val="8"/>
        <rFont val="Arial"/>
        <family val="2"/>
      </rPr>
      <t>699.00                                     814.00              0.00       814.00                       814.00                  0.00</t>
    </r>
  </si>
  <si>
    <r>
      <rPr>
        <sz val="8"/>
        <rFont val="Arial"/>
        <family val="2"/>
      </rPr>
      <t>8/19/2005 Term:     12</t>
    </r>
  </si>
  <si>
    <r>
      <rPr>
        <sz val="8"/>
        <rFont val="Arial"/>
        <family val="2"/>
      </rPr>
      <t>814.00</t>
    </r>
    <r>
      <rPr>
        <sz val="5"/>
        <rFont val="Arial"/>
        <family val="2"/>
      </rPr>
      <t>CR  09/04/14</t>
    </r>
  </si>
  <si>
    <r>
      <rPr>
        <b/>
        <sz val="8"/>
        <rFont val="Arial"/>
        <family val="2"/>
      </rPr>
      <t xml:space="preserve">00A3     8  Bryson, Boyd   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699.00</t>
    </r>
  </si>
  <si>
    <r>
      <rPr>
        <b/>
        <sz val="8"/>
        <rFont val="Arial"/>
        <family val="2"/>
      </rPr>
      <t xml:space="preserve">Resident Totals               </t>
    </r>
    <r>
      <rPr>
        <sz val="8"/>
        <rFont val="Arial"/>
        <family val="2"/>
      </rPr>
      <t>400.00                                     829.00              0.00       870.45                           0.00              870.45</t>
    </r>
  </si>
  <si>
    <r>
      <rPr>
        <sz val="8"/>
        <rFont val="Arial"/>
        <family val="2"/>
      </rPr>
      <t>Last Pymt:           8/18/2014</t>
    </r>
  </si>
  <si>
    <r>
      <rPr>
        <sz val="8"/>
        <rFont val="Arial"/>
        <family val="2"/>
      </rPr>
      <t>6/15/2012 Term:     12</t>
    </r>
  </si>
  <si>
    <r>
      <rPr>
        <b/>
        <sz val="8"/>
        <rFont val="Arial"/>
        <family val="2"/>
      </rPr>
      <t xml:space="preserve">00A2   15  Bangali, Maria  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 xml:space="preserve">400.00   </t>
    </r>
    <r>
      <rPr>
        <sz val="6"/>
        <rFont val="Arial"/>
        <family val="2"/>
      </rPr>
      <t xml:space="preserve">LTF  Late Fee                                                                             </t>
    </r>
    <r>
      <rPr>
        <sz val="8"/>
        <rFont val="Arial"/>
        <family val="2"/>
      </rPr>
      <t>41.45</t>
    </r>
  </si>
  <si>
    <r>
      <rPr>
        <b/>
        <sz val="8"/>
        <rFont val="Arial"/>
        <family val="2"/>
      </rPr>
      <t xml:space="preserve">Resident Totals               </t>
    </r>
    <r>
      <rPr>
        <sz val="8"/>
        <rFont val="Arial"/>
        <family val="2"/>
      </rPr>
      <t>424.50                                     849.00              0.00       849.00                       849.00                  0.00</t>
    </r>
  </si>
  <si>
    <r>
      <rPr>
        <sz val="8"/>
        <rFont val="Arial"/>
        <family val="2"/>
      </rPr>
      <t>849.00</t>
    </r>
    <r>
      <rPr>
        <sz val="5"/>
        <rFont val="Arial"/>
        <family val="2"/>
      </rPr>
      <t>CR  09/04/14</t>
    </r>
  </si>
  <si>
    <r>
      <rPr>
        <b/>
        <sz val="8"/>
        <rFont val="Arial"/>
        <family val="2"/>
      </rPr>
      <t xml:space="preserve">Reidenbach, Ann                       </t>
    </r>
    <r>
      <rPr>
        <sz val="8"/>
        <rFont val="Arial"/>
        <family val="2"/>
      </rPr>
      <t>Co</t>
    </r>
  </si>
  <si>
    <r>
      <rPr>
        <b/>
        <sz val="8"/>
        <rFont val="Arial"/>
        <family val="2"/>
      </rPr>
      <t xml:space="preserve">00A1   19  Reidenbach, James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424.50</t>
    </r>
  </si>
  <si>
    <r>
      <rPr>
        <sz val="8"/>
        <rFont val="Arial"/>
        <family val="2"/>
      </rPr>
      <t>4   36.36%</t>
    </r>
  </si>
  <si>
    <r>
      <rPr>
        <sz val="8"/>
        <rFont val="Arial"/>
        <family val="2"/>
      </rPr>
      <t>7   63.64%</t>
    </r>
  </si>
  <si>
    <r>
      <rPr>
        <i/>
        <sz val="7"/>
        <rFont val="Arial"/>
        <family val="2"/>
      </rPr>
      <t>9.70%</t>
    </r>
  </si>
  <si>
    <r>
      <rPr>
        <i/>
        <sz val="7"/>
        <rFont val="Arial"/>
        <family val="2"/>
      </rPr>
      <t>90.30%</t>
    </r>
  </si>
  <si>
    <r>
      <rPr>
        <b/>
        <sz val="8"/>
        <rFont val="Arial"/>
        <family val="2"/>
      </rPr>
      <t>Building:  062 - 62 MANOR DRIVE</t>
    </r>
  </si>
  <si>
    <r>
      <rPr>
        <sz val="8"/>
        <rFont val="Arial"/>
        <family val="2"/>
      </rPr>
      <t>Charge Code               Rents</t>
    </r>
  </si>
  <si>
    <r>
      <rPr>
        <sz val="8"/>
        <rFont val="Arial"/>
        <family val="2"/>
      </rPr>
      <t>Id           Id       Name</t>
    </r>
  </si>
  <si>
    <r>
      <rPr>
        <sz val="8"/>
        <rFont val="Arial"/>
        <family val="2"/>
      </rPr>
      <t>Unit   Lease</t>
    </r>
  </si>
  <si>
    <r>
      <rPr>
        <sz val="8"/>
        <rFont val="Arial"/>
        <family val="2"/>
      </rPr>
      <t xml:space="preserve">9/9/2014
</t>
    </r>
    <r>
      <rPr>
        <sz val="8"/>
        <rFont val="Arial"/>
        <family val="2"/>
      </rPr>
      <t>11:55 AM</t>
    </r>
  </si>
  <si>
    <r>
      <rPr>
        <sz val="8"/>
        <rFont val="Arial"/>
        <family val="2"/>
      </rPr>
      <t>Date: Time:</t>
    </r>
  </si>
  <si>
    <r>
      <rPr>
        <sz val="8"/>
        <rFont val="Arial"/>
        <family val="2"/>
      </rPr>
      <t>Dinwiddie Enterprises Inc The Bradford</t>
    </r>
  </si>
  <si>
    <r>
      <rPr>
        <sz val="8"/>
        <rFont val="Arial"/>
        <family val="2"/>
      </rPr>
      <t xml:space="preserve">Property:       224
</t>
    </r>
    <r>
      <rPr>
        <sz val="8"/>
        <rFont val="Arial"/>
        <family val="2"/>
      </rPr>
      <t>Report Period:     09/14</t>
    </r>
  </si>
  <si>
    <r>
      <rPr>
        <sz val="8"/>
        <rFont val="Arial"/>
        <family val="2"/>
      </rPr>
      <t>Page:</t>
    </r>
  </si>
  <si>
    <r>
      <rPr>
        <sz val="8"/>
        <rFont val="Arial"/>
        <family val="2"/>
      </rPr>
      <t>RM Rent Roll</t>
    </r>
  </si>
  <si>
    <r>
      <rPr>
        <sz val="8"/>
        <rFont val="Arial"/>
        <family val="2"/>
      </rPr>
      <t>Database:     DINWIDDIE</t>
    </r>
  </si>
  <si>
    <r>
      <rPr>
        <sz val="8"/>
        <rFont val="Arial"/>
        <family val="2"/>
      </rPr>
      <t>8/8/2008 Term:     12</t>
    </r>
  </si>
  <si>
    <r>
      <rPr>
        <b/>
        <sz val="8"/>
        <rFont val="Arial"/>
        <family val="2"/>
      </rPr>
      <t xml:space="preserve">0204    14 Boyd, Kenneth 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>SEC</t>
    </r>
  </si>
  <si>
    <r>
      <rPr>
        <sz val="8"/>
        <rFont val="Arial"/>
        <family val="2"/>
      </rPr>
      <t>694.00</t>
    </r>
    <r>
      <rPr>
        <sz val="5"/>
        <rFont val="Arial"/>
        <family val="2"/>
      </rPr>
      <t>CR</t>
    </r>
  </si>
  <si>
    <r>
      <rPr>
        <sz val="8"/>
        <rFont val="Arial"/>
        <family val="2"/>
      </rPr>
      <t>5/17/2013 Term:     12</t>
    </r>
  </si>
  <si>
    <r>
      <rPr>
        <sz val="8"/>
        <rFont val="Arial"/>
        <family val="2"/>
      </rPr>
      <t>654.00</t>
    </r>
    <r>
      <rPr>
        <sz val="5"/>
        <rFont val="Arial"/>
        <family val="2"/>
      </rPr>
      <t>CR  09/02/14</t>
    </r>
  </si>
  <si>
    <r>
      <rPr>
        <b/>
        <sz val="8"/>
        <rFont val="Arial"/>
        <family val="2"/>
      </rPr>
      <t xml:space="preserve">0203    12 Parrott, Christie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319.50</t>
    </r>
  </si>
  <si>
    <r>
      <rPr>
        <sz val="8"/>
        <rFont val="Arial"/>
        <family val="2"/>
      </rPr>
      <t>400.00                                     829.00</t>
    </r>
  </si>
  <si>
    <r>
      <rPr>
        <sz val="8"/>
        <rFont val="Arial"/>
        <family val="2"/>
      </rPr>
      <t>Expires:               3/26/2014</t>
    </r>
  </si>
  <si>
    <r>
      <rPr>
        <sz val="6"/>
        <rFont val="Arial"/>
        <family val="2"/>
      </rPr>
      <t xml:space="preserve">RNT Tenant Rent                                                                                                              </t>
    </r>
    <r>
      <rPr>
        <sz val="8"/>
        <rFont val="Arial"/>
        <family val="2"/>
      </rPr>
      <t>276.33</t>
    </r>
    <r>
      <rPr>
        <sz val="5"/>
        <rFont val="Arial"/>
        <family val="2"/>
      </rPr>
      <t>CR   09/06/14</t>
    </r>
  </si>
  <si>
    <r>
      <rPr>
        <sz val="8"/>
        <rFont val="Arial"/>
        <family val="2"/>
      </rPr>
      <t>251.33</t>
    </r>
    <r>
      <rPr>
        <sz val="5"/>
        <rFont val="Arial"/>
        <family val="2"/>
      </rPr>
      <t>CR  09/04/14</t>
    </r>
  </si>
  <si>
    <r>
      <rPr>
        <sz val="8"/>
        <rFont val="Arial"/>
        <family val="2"/>
      </rPr>
      <t>9/27/2013 Term:     6</t>
    </r>
  </si>
  <si>
    <r>
      <rPr>
        <b/>
        <sz val="8"/>
        <rFont val="Arial"/>
        <family val="2"/>
      </rPr>
      <t xml:space="preserve">0202    21 Blakey, Victor  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 xml:space="preserve">400.00   </t>
    </r>
    <r>
      <rPr>
        <sz val="6"/>
        <rFont val="Arial"/>
        <family val="2"/>
      </rPr>
      <t xml:space="preserve">LTF  Late Fee                                                                             </t>
    </r>
    <r>
      <rPr>
        <sz val="8"/>
        <rFont val="Arial"/>
        <family val="2"/>
      </rPr>
      <t>13.82</t>
    </r>
  </si>
  <si>
    <r>
      <rPr>
        <b/>
        <sz val="8"/>
        <rFont val="Arial"/>
        <family val="2"/>
      </rPr>
      <t xml:space="preserve">Resident Totals               </t>
    </r>
    <r>
      <rPr>
        <sz val="8"/>
        <rFont val="Arial"/>
        <family val="2"/>
      </rPr>
      <t>354.00                                     774.00              0.00       774.00                       774.00                  0.00</t>
    </r>
  </si>
  <si>
    <r>
      <rPr>
        <sz val="8"/>
        <rFont val="Arial"/>
        <family val="2"/>
      </rPr>
      <t>8/3/2012 Term:</t>
    </r>
  </si>
  <si>
    <r>
      <rPr>
        <b/>
        <sz val="8"/>
        <rFont val="Arial"/>
        <family val="2"/>
      </rPr>
      <t xml:space="preserve">0201    12 Fletcher, Henry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354.00</t>
    </r>
  </si>
  <si>
    <r>
      <rPr>
        <sz val="8"/>
        <rFont val="Arial"/>
        <family val="2"/>
      </rPr>
      <t>0.00                                     679.00</t>
    </r>
  </si>
  <si>
    <r>
      <rPr>
        <sz val="6"/>
        <rFont val="Arial"/>
        <family val="2"/>
      </rPr>
      <t xml:space="preserve">UCG Utility-Gas                                                 </t>
    </r>
    <r>
      <rPr>
        <sz val="8"/>
        <rFont val="Arial"/>
        <family val="2"/>
      </rPr>
      <t>-2.98                                                                        -2.98</t>
    </r>
  </si>
  <si>
    <r>
      <rPr>
        <sz val="6"/>
        <rFont val="Arial"/>
        <family val="2"/>
      </rPr>
      <t xml:space="preserve">RNT Tenant Rent                                                                     </t>
    </r>
    <r>
      <rPr>
        <sz val="8"/>
        <rFont val="Arial"/>
        <family val="2"/>
      </rPr>
      <t>694.00</t>
    </r>
  </si>
  <si>
    <r>
      <rPr>
        <sz val="6"/>
        <rFont val="Arial"/>
        <family val="2"/>
      </rPr>
      <t xml:space="preserve">RNT Tenant Rent                                                                      </t>
    </r>
    <r>
      <rPr>
        <sz val="8"/>
        <rFont val="Arial"/>
        <family val="2"/>
      </rPr>
      <t xml:space="preserve">-32.02     </t>
    </r>
    <r>
      <rPr>
        <sz val="5"/>
        <rFont val="Arial"/>
        <family val="2"/>
      </rPr>
      <t>08/28/14</t>
    </r>
  </si>
  <si>
    <r>
      <rPr>
        <sz val="8"/>
        <rFont val="Arial"/>
        <family val="2"/>
      </rPr>
      <t>20.00</t>
    </r>
    <r>
      <rPr>
        <sz val="5"/>
        <rFont val="Arial"/>
        <family val="2"/>
      </rPr>
      <t>CR  08/29/14</t>
    </r>
  </si>
  <si>
    <r>
      <rPr>
        <sz val="8"/>
        <rFont val="Arial"/>
        <family val="2"/>
      </rPr>
      <t>2.98            -2.98</t>
    </r>
  </si>
  <si>
    <r>
      <rPr>
        <b/>
        <sz val="8"/>
        <rFont val="Arial"/>
        <family val="2"/>
      </rPr>
      <t xml:space="preserve">0104      7 St. Clair, Amanda                      </t>
    </r>
    <r>
      <rPr>
        <sz val="8"/>
        <rFont val="Arial"/>
        <family val="2"/>
      </rPr>
      <t>Cur</t>
    </r>
  </si>
  <si>
    <r>
      <rPr>
        <sz val="8"/>
        <rFont val="Arial"/>
        <family val="2"/>
      </rPr>
      <t>659.00</t>
    </r>
    <r>
      <rPr>
        <sz val="5"/>
        <rFont val="Arial"/>
        <family val="2"/>
      </rPr>
      <t>CR  09/08/14</t>
    </r>
  </si>
  <si>
    <r>
      <rPr>
        <sz val="8"/>
        <rFont val="Arial"/>
        <family val="2"/>
      </rPr>
      <t>11/29/2013 Term:     12</t>
    </r>
  </si>
  <si>
    <r>
      <rPr>
        <b/>
        <sz val="8"/>
        <rFont val="Arial"/>
        <family val="2"/>
      </rPr>
      <t xml:space="preserve">Dottn, Stephen                           </t>
    </r>
    <r>
      <rPr>
        <sz val="8"/>
        <rFont val="Arial"/>
        <family val="2"/>
      </rPr>
      <t>Co</t>
    </r>
  </si>
  <si>
    <r>
      <rPr>
        <b/>
        <sz val="8"/>
        <rFont val="Arial"/>
        <family val="2"/>
      </rPr>
      <t xml:space="preserve">0103      6  Sias, Alica        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329.50</t>
    </r>
  </si>
  <si>
    <r>
      <rPr>
        <sz val="8"/>
        <rFont val="Arial"/>
        <family val="2"/>
      </rPr>
      <t>0.00                                     772.00</t>
    </r>
  </si>
  <si>
    <r>
      <rPr>
        <sz val="8"/>
        <rFont val="Arial"/>
        <family val="2"/>
      </rPr>
      <t>52.40</t>
    </r>
    <r>
      <rPr>
        <sz val="5"/>
        <rFont val="Arial"/>
        <family val="2"/>
      </rPr>
      <t>CR  08/28/14</t>
    </r>
  </si>
  <si>
    <r>
      <rPr>
        <sz val="8"/>
        <rFont val="Arial"/>
        <family val="2"/>
      </rPr>
      <t>3/6/2013 Term:     12</t>
    </r>
  </si>
  <si>
    <r>
      <rPr>
        <sz val="6"/>
        <rFont val="Arial"/>
        <family val="2"/>
      </rPr>
      <t xml:space="preserve">PPR Prepaid Rent                                          </t>
    </r>
    <r>
      <rPr>
        <sz val="8"/>
        <rFont val="Arial"/>
        <family val="2"/>
      </rPr>
      <t>-52.40                                         -52.40</t>
    </r>
    <r>
      <rPr>
        <sz val="5"/>
        <rFont val="Arial"/>
        <family val="2"/>
      </rPr>
      <t>PR   08/28/14</t>
    </r>
  </si>
  <si>
    <r>
      <rPr>
        <b/>
        <sz val="8"/>
        <rFont val="Arial"/>
        <family val="2"/>
      </rPr>
      <t xml:space="preserve">Senghore, Sukai                        </t>
    </r>
    <r>
      <rPr>
        <sz val="8"/>
        <rFont val="Arial"/>
        <family val="2"/>
      </rPr>
      <t>Co</t>
    </r>
  </si>
  <si>
    <r>
      <rPr>
        <b/>
        <sz val="8"/>
        <rFont val="Arial"/>
        <family val="2"/>
      </rPr>
      <t xml:space="preserve">0102    13 Senghore, Amie                         </t>
    </r>
    <r>
      <rPr>
        <sz val="8"/>
        <rFont val="Arial"/>
        <family val="2"/>
      </rPr>
      <t xml:space="preserve">Cur                                </t>
    </r>
    <r>
      <rPr>
        <sz val="6"/>
        <rFont val="Arial"/>
        <family val="2"/>
      </rPr>
      <t xml:space="preserve">LTF  Late Fee                                                                             </t>
    </r>
    <r>
      <rPr>
        <sz val="8"/>
        <rFont val="Arial"/>
        <family val="2"/>
      </rPr>
      <t>35.98</t>
    </r>
  </si>
  <si>
    <r>
      <rPr>
        <sz val="8"/>
        <rFont val="Arial"/>
        <family val="2"/>
      </rPr>
      <t>329.00</t>
    </r>
    <r>
      <rPr>
        <sz val="5"/>
        <rFont val="Arial"/>
        <family val="2"/>
      </rPr>
      <t>CR  09/02/14</t>
    </r>
  </si>
  <si>
    <r>
      <rPr>
        <sz val="8"/>
        <rFont val="Arial"/>
        <family val="2"/>
      </rPr>
      <t>11/22/2013 Term:     12</t>
    </r>
  </si>
  <si>
    <r>
      <rPr>
        <b/>
        <sz val="8"/>
        <rFont val="Arial"/>
        <family val="2"/>
      </rPr>
      <t xml:space="preserve">Veliz Martinez, Hamilton           </t>
    </r>
    <r>
      <rPr>
        <sz val="8"/>
        <rFont val="Arial"/>
        <family val="2"/>
      </rPr>
      <t>Co</t>
    </r>
  </si>
  <si>
    <r>
      <rPr>
        <b/>
        <sz val="8"/>
        <rFont val="Arial"/>
        <family val="2"/>
      </rPr>
      <t xml:space="preserve">0101    10 Navarro Rivera, Jose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364.50</t>
    </r>
  </si>
  <si>
    <r>
      <rPr>
        <sz val="8"/>
        <rFont val="Arial"/>
        <family val="2"/>
      </rPr>
      <t>0.00                                     684.00</t>
    </r>
  </si>
  <si>
    <r>
      <rPr>
        <sz val="6"/>
        <rFont val="Arial"/>
        <family val="2"/>
      </rPr>
      <t xml:space="preserve">RNT Tenant Rent                                                                                                              </t>
    </r>
    <r>
      <rPr>
        <sz val="8"/>
        <rFont val="Arial"/>
        <family val="2"/>
      </rPr>
      <t>678.00</t>
    </r>
    <r>
      <rPr>
        <sz val="5"/>
        <rFont val="Arial"/>
        <family val="2"/>
      </rPr>
      <t>CR   09/02/14</t>
    </r>
  </si>
  <si>
    <r>
      <rPr>
        <sz val="8"/>
        <rFont val="Arial"/>
        <family val="2"/>
      </rPr>
      <t>6.00</t>
    </r>
    <r>
      <rPr>
        <sz val="5"/>
        <rFont val="Arial"/>
        <family val="2"/>
      </rPr>
      <t>CR   08/28/14</t>
    </r>
  </si>
  <si>
    <r>
      <rPr>
        <sz val="8"/>
        <rFont val="Arial"/>
        <family val="2"/>
      </rPr>
      <t>12/2/2011 Term:     12</t>
    </r>
  </si>
  <si>
    <r>
      <rPr>
        <sz val="6"/>
        <rFont val="Arial"/>
        <family val="2"/>
      </rPr>
      <t xml:space="preserve">PPR Prepaid Rent                                                                                                                  </t>
    </r>
    <r>
      <rPr>
        <sz val="8"/>
        <rFont val="Arial"/>
        <family val="2"/>
      </rPr>
      <t>6.00</t>
    </r>
    <r>
      <rPr>
        <sz val="5"/>
        <rFont val="Arial"/>
        <family val="2"/>
      </rPr>
      <t>CR   09/02/14</t>
    </r>
  </si>
  <si>
    <r>
      <rPr>
        <b/>
        <sz val="8"/>
        <rFont val="Arial"/>
        <family val="2"/>
      </rPr>
      <t xml:space="preserve">Dieste, Mark                               </t>
    </r>
    <r>
      <rPr>
        <sz val="8"/>
        <rFont val="Arial"/>
        <family val="2"/>
      </rPr>
      <t>Co</t>
    </r>
  </si>
  <si>
    <r>
      <rPr>
        <b/>
        <sz val="8"/>
        <rFont val="Arial"/>
        <family val="2"/>
      </rPr>
      <t xml:space="preserve">00A3     5  Dieste, Gregory                         </t>
    </r>
    <r>
      <rPr>
        <sz val="8"/>
        <rFont val="Arial"/>
        <family val="2"/>
      </rPr>
      <t xml:space="preserve">Cur                                </t>
    </r>
    <r>
      <rPr>
        <sz val="6"/>
        <rFont val="Arial"/>
        <family val="2"/>
      </rPr>
      <t xml:space="preserve">PPR Prepaid Rent                                            </t>
    </r>
    <r>
      <rPr>
        <sz val="8"/>
        <rFont val="Arial"/>
        <family val="2"/>
      </rPr>
      <t>-6.00                                           -6.00</t>
    </r>
    <r>
      <rPr>
        <sz val="5"/>
        <rFont val="Arial"/>
        <family val="2"/>
      </rPr>
      <t>PR   08/28/14</t>
    </r>
  </si>
  <si>
    <r>
      <rPr>
        <sz val="8"/>
        <rFont val="Arial"/>
        <family val="2"/>
      </rPr>
      <t xml:space="preserve">Database:     DINWIDDIE                                                                        RM Rent Roll                                                                                   Page:                  35
</t>
    </r>
    <r>
      <rPr>
        <sz val="8"/>
        <rFont val="Arial"/>
        <family val="2"/>
      </rPr>
      <t xml:space="preserve">Property:       224                                                                            Dinwiddie Enterprises Inc                                                                        Date:         9/9/2014 The Bradford                                                                                  Time:       11:55 AM
</t>
    </r>
    <r>
      <rPr>
        <sz val="8"/>
        <rFont val="Arial"/>
        <family val="2"/>
      </rPr>
      <t xml:space="preserve">Report Period:     09/14
</t>
    </r>
    <r>
      <rPr>
        <sz val="8"/>
        <rFont val="Arial"/>
        <family val="2"/>
      </rPr>
      <t>Unit   Lease                                                                  Security                                     Recurring  Beginning         Charges                 Payments           Ending Id           Id       Name                                  Status        Balance       Charge Code               Rents     Balance     Amount Date          Amount Date        Balance</t>
    </r>
  </si>
  <si>
    <r>
      <rPr>
        <b/>
        <sz val="8"/>
        <rFont val="Arial"/>
        <family val="2"/>
      </rPr>
      <t>00A2</t>
    </r>
  </si>
  <si>
    <r>
      <rPr>
        <b/>
        <sz val="8"/>
        <rFont val="Arial"/>
        <family val="2"/>
      </rPr>
      <t xml:space="preserve">Resident Totals                   </t>
    </r>
    <r>
      <rPr>
        <sz val="8"/>
        <rFont val="Arial"/>
        <family val="2"/>
      </rPr>
      <t>0.00                                     763.23         -100.00           0.00                           0.00             -100.00</t>
    </r>
  </si>
  <si>
    <r>
      <rPr>
        <sz val="6"/>
        <rFont val="Arial"/>
        <family val="2"/>
      </rPr>
      <t xml:space="preserve">PPR Prepaid Rent                                       </t>
    </r>
    <r>
      <rPr>
        <sz val="8"/>
        <rFont val="Arial"/>
        <family val="2"/>
      </rPr>
      <t>-100.00                                                                    -100.00</t>
    </r>
  </si>
  <si>
    <r>
      <rPr>
        <b/>
        <sz val="8"/>
        <rFont val="Arial"/>
        <family val="2"/>
      </rPr>
      <t xml:space="preserve">00A2   17  Anna, Mounica                           </t>
    </r>
    <r>
      <rPr>
        <sz val="8"/>
        <rFont val="Arial"/>
        <family val="2"/>
      </rPr>
      <t>New</t>
    </r>
  </si>
  <si>
    <r>
      <rPr>
        <b/>
        <sz val="8"/>
        <rFont val="Arial"/>
        <family val="2"/>
      </rPr>
      <t xml:space="preserve">Resident Totals               </t>
    </r>
    <r>
      <rPr>
        <sz val="8"/>
        <rFont val="Arial"/>
        <family val="2"/>
      </rPr>
      <t>364.50                                     759.00              0.00           0.00                           0.00                  0.00</t>
    </r>
  </si>
  <si>
    <r>
      <rPr>
        <sz val="8"/>
        <rFont val="Arial"/>
        <family val="2"/>
      </rPr>
      <t>Notice:                 7/28/2014</t>
    </r>
  </si>
  <si>
    <r>
      <rPr>
        <sz val="8"/>
        <rFont val="Arial"/>
        <family val="2"/>
      </rPr>
      <t>8/16/2013 Term:     12</t>
    </r>
  </si>
  <si>
    <r>
      <rPr>
        <b/>
        <sz val="8"/>
        <rFont val="Arial"/>
        <family val="2"/>
      </rPr>
      <t xml:space="preserve">Sharma, Sunita                          </t>
    </r>
    <r>
      <rPr>
        <sz val="8"/>
        <rFont val="Arial"/>
        <family val="2"/>
      </rPr>
      <t>Co</t>
    </r>
  </si>
  <si>
    <r>
      <rPr>
        <b/>
        <sz val="8"/>
        <rFont val="Arial"/>
        <family val="2"/>
      </rPr>
      <t xml:space="preserve">00A2   16  Sharma, Parveen                       </t>
    </r>
    <r>
      <rPr>
        <sz val="8"/>
        <rFont val="Arial"/>
        <family val="2"/>
      </rPr>
      <t xml:space="preserve">Old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364.50</t>
    </r>
  </si>
  <si>
    <r>
      <rPr>
        <sz val="8"/>
        <rFont val="Arial"/>
        <family val="2"/>
      </rPr>
      <t>4/25/2014 Term:     12</t>
    </r>
  </si>
  <si>
    <r>
      <rPr>
        <b/>
        <sz val="8"/>
        <rFont val="Arial"/>
        <family val="2"/>
      </rPr>
      <t xml:space="preserve">00A1   17  Tolson, LaTise 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374.50</t>
    </r>
  </si>
  <si>
    <r>
      <rPr>
        <sz val="8"/>
        <rFont val="Arial"/>
        <family val="2"/>
      </rPr>
      <t>Prior Period Adjustments</t>
    </r>
  </si>
  <si>
    <r>
      <rPr>
        <sz val="8"/>
        <rFont val="Arial"/>
        <family val="2"/>
      </rPr>
      <t>PPA</t>
    </r>
  </si>
  <si>
    <r>
      <rPr>
        <sz val="8"/>
        <rFont val="Arial"/>
        <family val="2"/>
      </rPr>
      <t xml:space="preserve">Last Pymt:             9/2/2014
</t>
    </r>
    <r>
      <rPr>
        <sz val="8"/>
        <rFont val="Arial"/>
        <family val="2"/>
      </rPr>
      <t>Expires:                 8/1/2012</t>
    </r>
  </si>
  <si>
    <r>
      <rPr>
        <sz val="8"/>
        <rFont val="Arial"/>
        <family val="2"/>
      </rPr>
      <t>Occupy:                 2/4/2012 Term:     MTM</t>
    </r>
  </si>
  <si>
    <r>
      <rPr>
        <sz val="8"/>
        <rFont val="Arial"/>
        <family val="2"/>
      </rPr>
      <t>679.00</t>
    </r>
    <r>
      <rPr>
        <sz val="5"/>
        <rFont val="Arial"/>
        <family val="2"/>
      </rPr>
      <t>CR  09/02/14</t>
    </r>
  </si>
  <si>
    <r>
      <rPr>
        <b/>
        <sz val="8"/>
        <rFont val="Arial"/>
        <family val="2"/>
      </rPr>
      <t xml:space="preserve">0204      7 Enagandula, Satyanaray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>SEC</t>
    </r>
  </si>
  <si>
    <r>
      <rPr>
        <sz val="8"/>
        <rFont val="Arial"/>
        <family val="2"/>
      </rPr>
      <t>25.00</t>
    </r>
    <r>
      <rPr>
        <sz val="5"/>
        <rFont val="Arial"/>
        <family val="2"/>
      </rPr>
      <t>CR  08/28/14</t>
    </r>
  </si>
  <si>
    <r>
      <rPr>
        <sz val="8"/>
        <rFont val="Arial"/>
        <family val="2"/>
      </rPr>
      <t>3.54</t>
    </r>
    <r>
      <rPr>
        <sz val="5"/>
        <rFont val="Arial"/>
        <family val="2"/>
      </rPr>
      <t>CR   08/28/14</t>
    </r>
  </si>
  <si>
    <r>
      <rPr>
        <sz val="8"/>
        <rFont val="Arial"/>
        <family val="2"/>
      </rPr>
      <t>-28.54</t>
    </r>
    <r>
      <rPr>
        <sz val="5"/>
        <rFont val="Arial"/>
        <family val="2"/>
      </rPr>
      <t>PR   08/28/14</t>
    </r>
  </si>
  <si>
    <r>
      <rPr>
        <sz val="8"/>
        <rFont val="Arial"/>
        <family val="2"/>
      </rPr>
      <t>Occupy:             11/22/2011 Term:     MTM</t>
    </r>
  </si>
  <si>
    <r>
      <rPr>
        <b/>
        <sz val="8"/>
        <rFont val="Arial"/>
        <family val="2"/>
      </rPr>
      <t xml:space="preserve">0203    12 Vaughn, Delilah                         </t>
    </r>
    <r>
      <rPr>
        <sz val="8"/>
        <rFont val="Arial"/>
        <family val="2"/>
      </rPr>
      <t>Cur</t>
    </r>
  </si>
  <si>
    <r>
      <rPr>
        <b/>
        <sz val="8"/>
        <rFont val="Arial"/>
        <family val="2"/>
      </rPr>
      <t>Building:  060 - 60 MANOR DRIVE</t>
    </r>
  </si>
  <si>
    <r>
      <rPr>
        <sz val="8"/>
        <rFont val="Arial"/>
        <family val="2"/>
      </rPr>
      <t>Report Period:     09/14</t>
    </r>
  </si>
  <si>
    <r>
      <rPr>
        <sz val="8"/>
        <rFont val="Arial"/>
        <family val="2"/>
      </rPr>
      <t xml:space="preserve">Database:     DINWIDDIE                                                                        RM Rent Roll                                                                                   Page:                  34
</t>
    </r>
    <r>
      <rPr>
        <sz val="8"/>
        <rFont val="Arial"/>
        <family val="2"/>
      </rPr>
      <t>Property:       224                                                                            Dinwiddie Enterprises Inc                                                                        Date:         9/9/2014 The Bradford                                                                                  Time:       11:55 AM</t>
    </r>
  </si>
  <si>
    <r>
      <rPr>
        <b/>
        <sz val="8"/>
        <rFont val="Arial"/>
        <family val="2"/>
      </rPr>
      <t xml:space="preserve">Resident Totals               </t>
    </r>
    <r>
      <rPr>
        <sz val="8"/>
        <rFont val="Arial"/>
        <family val="2"/>
      </rPr>
      <t>150.00                                     779.00              0.00       779.00                       779.00                  0.00</t>
    </r>
  </si>
  <si>
    <r>
      <rPr>
        <sz val="8"/>
        <rFont val="Arial"/>
        <family val="2"/>
      </rPr>
      <t>8/1/2002 Term:     12</t>
    </r>
  </si>
  <si>
    <r>
      <rPr>
        <b/>
        <sz val="8"/>
        <rFont val="Arial"/>
        <family val="2"/>
      </rPr>
      <t xml:space="preserve">Cupac, Branko                           </t>
    </r>
    <r>
      <rPr>
        <sz val="8"/>
        <rFont val="Arial"/>
        <family val="2"/>
      </rPr>
      <t>Co</t>
    </r>
  </si>
  <si>
    <r>
      <rPr>
        <b/>
        <sz val="8"/>
        <rFont val="Arial"/>
        <family val="2"/>
      </rPr>
      <t xml:space="preserve">0202      8  Jokic, Bosko                              </t>
    </r>
    <r>
      <rPr>
        <sz val="8"/>
        <rFont val="Arial"/>
        <family val="2"/>
      </rPr>
      <t>Cur</t>
    </r>
  </si>
  <si>
    <r>
      <rPr>
        <sz val="8"/>
        <rFont val="Arial"/>
        <family val="2"/>
      </rPr>
      <t>Expires:             11/19/2014</t>
    </r>
  </si>
  <si>
    <r>
      <rPr>
        <sz val="8"/>
        <rFont val="Arial"/>
        <family val="2"/>
      </rPr>
      <t>8/22/2014 Term:     3</t>
    </r>
  </si>
  <si>
    <r>
      <rPr>
        <b/>
        <sz val="8"/>
        <rFont val="Arial"/>
        <family val="2"/>
      </rPr>
      <t xml:space="preserve">Lungu, Doina                             </t>
    </r>
    <r>
      <rPr>
        <sz val="8"/>
        <rFont val="Arial"/>
        <family val="2"/>
      </rPr>
      <t>Co</t>
    </r>
  </si>
  <si>
    <r>
      <rPr>
        <b/>
        <sz val="8"/>
        <rFont val="Arial"/>
        <family val="2"/>
      </rPr>
      <t xml:space="preserve">0201    15 Lungu, Culai                              </t>
    </r>
    <r>
      <rPr>
        <sz val="8"/>
        <rFont val="Arial"/>
        <family val="2"/>
      </rPr>
      <t>Cur</t>
    </r>
  </si>
  <si>
    <r>
      <rPr>
        <sz val="8"/>
        <rFont val="Arial"/>
        <family val="2"/>
      </rPr>
      <t>779.00</t>
    </r>
    <r>
      <rPr>
        <sz val="5"/>
        <rFont val="Arial"/>
        <family val="2"/>
      </rPr>
      <t>CR</t>
    </r>
  </si>
  <si>
    <r>
      <rPr>
        <sz val="8"/>
        <rFont val="Arial"/>
        <family val="2"/>
      </rPr>
      <t>50.00</t>
    </r>
    <r>
      <rPr>
        <sz val="5"/>
        <rFont val="Arial"/>
        <family val="2"/>
      </rPr>
      <t>CR</t>
    </r>
  </si>
  <si>
    <r>
      <rPr>
        <sz val="8"/>
        <rFont val="Arial"/>
        <family val="2"/>
      </rPr>
      <t>764.00</t>
    </r>
    <r>
      <rPr>
        <sz val="5"/>
        <rFont val="Arial"/>
        <family val="2"/>
      </rPr>
      <t>CR</t>
    </r>
  </si>
  <si>
    <r>
      <rPr>
        <sz val="8"/>
        <rFont val="Arial"/>
        <family val="2"/>
      </rPr>
      <t>8/8/2014 Why:   @@</t>
    </r>
  </si>
  <si>
    <r>
      <rPr>
        <sz val="8"/>
        <rFont val="Arial"/>
        <family val="2"/>
      </rPr>
      <t>100.00                                                                     100.00</t>
    </r>
  </si>
  <si>
    <r>
      <rPr>
        <sz val="8"/>
        <rFont val="Arial"/>
        <family val="2"/>
      </rPr>
      <t>Notice:                   8/8/2014</t>
    </r>
  </si>
  <si>
    <r>
      <rPr>
        <sz val="8"/>
        <rFont val="Arial"/>
        <family val="2"/>
      </rPr>
      <t>Last Pymt:           8/13/2014</t>
    </r>
  </si>
  <si>
    <r>
      <rPr>
        <b/>
        <sz val="8"/>
        <rFont val="Arial"/>
        <family val="2"/>
      </rPr>
      <t xml:space="preserve">0201    14 Snyder, Karyn                            </t>
    </r>
    <r>
      <rPr>
        <sz val="8"/>
        <rFont val="Arial"/>
        <family val="2"/>
      </rPr>
      <t xml:space="preserve">Old                                 </t>
    </r>
    <r>
      <rPr>
        <sz val="6"/>
        <rFont val="Arial"/>
        <family val="2"/>
      </rPr>
      <t xml:space="preserve">APP Application Fee                                        </t>
    </r>
    <r>
      <rPr>
        <sz val="8"/>
        <rFont val="Arial"/>
        <family val="2"/>
      </rPr>
      <t>25.00                                                                       25.00</t>
    </r>
  </si>
  <si>
    <r>
      <rPr>
        <sz val="8"/>
        <rFont val="Arial"/>
        <family val="2"/>
      </rPr>
      <t>330.00</t>
    </r>
    <r>
      <rPr>
        <sz val="5"/>
        <rFont val="Arial"/>
        <family val="2"/>
      </rPr>
      <t>CR  09/06/14</t>
    </r>
  </si>
  <si>
    <r>
      <rPr>
        <sz val="6"/>
        <rFont val="Arial"/>
        <family val="2"/>
      </rPr>
      <t xml:space="preserve">LTF  Late Fee                                                                             </t>
    </r>
    <r>
      <rPr>
        <sz val="8"/>
        <rFont val="Arial"/>
        <family val="2"/>
      </rPr>
      <t>19.95</t>
    </r>
  </si>
  <si>
    <r>
      <rPr>
        <sz val="8"/>
        <rFont val="Arial"/>
        <family val="2"/>
      </rPr>
      <t>2/14/2014 Term:     12</t>
    </r>
  </si>
  <si>
    <r>
      <rPr>
        <b/>
        <sz val="8"/>
        <rFont val="Arial"/>
        <family val="2"/>
      </rPr>
      <t xml:space="preserve">0104    14  Gonzalez-Reyez, Olivia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364.50</t>
    </r>
  </si>
  <si>
    <r>
      <rPr>
        <sz val="8"/>
        <rFont val="Arial"/>
        <family val="2"/>
      </rPr>
      <t>388.50                                     777.00</t>
    </r>
  </si>
  <si>
    <r>
      <rPr>
        <sz val="6"/>
        <rFont val="Arial"/>
        <family val="2"/>
      </rPr>
      <t xml:space="preserve">RNT Tenant Rent                                                                     </t>
    </r>
    <r>
      <rPr>
        <sz val="8"/>
        <rFont val="Arial"/>
        <family val="2"/>
      </rPr>
      <t xml:space="preserve">804.00     </t>
    </r>
    <r>
      <rPr>
        <sz val="5"/>
        <rFont val="Arial"/>
        <family val="2"/>
      </rPr>
      <t>09/01/14</t>
    </r>
  </si>
  <si>
    <r>
      <rPr>
        <sz val="8"/>
        <rFont val="Arial"/>
        <family val="2"/>
      </rPr>
      <t>777.00</t>
    </r>
    <r>
      <rPr>
        <sz val="5"/>
        <rFont val="Arial"/>
        <family val="2"/>
      </rPr>
      <t>CR  09/02/14</t>
    </r>
  </si>
  <si>
    <r>
      <rPr>
        <sz val="8"/>
        <rFont val="Arial"/>
        <family val="2"/>
      </rPr>
      <t>11/16/2013 Term:     12</t>
    </r>
  </si>
  <si>
    <r>
      <rPr>
        <b/>
        <sz val="8"/>
        <rFont val="Arial"/>
        <family val="2"/>
      </rPr>
      <t xml:space="preserve">0103      9 Hood, Krista     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388.50</t>
    </r>
  </si>
  <si>
    <r>
      <rPr>
        <sz val="8"/>
        <rFont val="Arial"/>
        <family val="2"/>
      </rPr>
      <t>407.00                                     814.00</t>
    </r>
  </si>
  <si>
    <r>
      <rPr>
        <sz val="8"/>
        <rFont val="Arial"/>
        <family val="2"/>
      </rPr>
      <t>50.00</t>
    </r>
    <r>
      <rPr>
        <sz val="5"/>
        <rFont val="Arial"/>
        <family val="2"/>
      </rPr>
      <t>CR  09/02/14</t>
    </r>
  </si>
  <si>
    <r>
      <rPr>
        <sz val="8"/>
        <rFont val="Arial"/>
        <family val="2"/>
      </rPr>
      <t>Expires:               11/5/2014</t>
    </r>
  </si>
  <si>
    <r>
      <rPr>
        <sz val="6"/>
        <rFont val="Arial"/>
        <family val="2"/>
      </rPr>
      <t xml:space="preserve">RNT Tenant Rent                                                                     </t>
    </r>
    <r>
      <rPr>
        <sz val="8"/>
        <rFont val="Arial"/>
        <family val="2"/>
      </rPr>
      <t xml:space="preserve">789.00     </t>
    </r>
    <r>
      <rPr>
        <sz val="5"/>
        <rFont val="Arial"/>
        <family val="2"/>
      </rPr>
      <t>09/01/14</t>
    </r>
  </si>
  <si>
    <r>
      <rPr>
        <sz val="8"/>
        <rFont val="Arial"/>
        <family val="2"/>
      </rPr>
      <t>764.00</t>
    </r>
    <r>
      <rPr>
        <sz val="5"/>
        <rFont val="Arial"/>
        <family val="2"/>
      </rPr>
      <t>CR  09/02/14</t>
    </r>
  </si>
  <si>
    <r>
      <rPr>
        <sz val="8"/>
        <rFont val="Arial"/>
        <family val="2"/>
      </rPr>
      <t>8/8/2014 Term:     3</t>
    </r>
  </si>
  <si>
    <r>
      <rPr>
        <sz val="6"/>
        <rFont val="Arial"/>
        <family val="2"/>
      </rPr>
      <t xml:space="preserve">CO1 Concession-1 mo                                                              </t>
    </r>
    <r>
      <rPr>
        <sz val="8"/>
        <rFont val="Arial"/>
        <family val="2"/>
      </rPr>
      <t xml:space="preserve">-25.00     </t>
    </r>
    <r>
      <rPr>
        <sz val="5"/>
        <rFont val="Arial"/>
        <family val="2"/>
      </rPr>
      <t>09/01/14</t>
    </r>
  </si>
  <si>
    <r>
      <rPr>
        <b/>
        <sz val="8"/>
        <rFont val="Arial"/>
        <family val="2"/>
      </rPr>
      <t xml:space="preserve">Sokolova, Elena                         </t>
    </r>
    <r>
      <rPr>
        <sz val="8"/>
        <rFont val="Arial"/>
        <family val="2"/>
      </rPr>
      <t>Co</t>
    </r>
  </si>
  <si>
    <r>
      <rPr>
        <sz val="8"/>
        <rFont val="Arial"/>
        <family val="2"/>
      </rPr>
      <t xml:space="preserve">25.00     </t>
    </r>
    <r>
      <rPr>
        <sz val="5"/>
        <rFont val="Arial"/>
        <family val="2"/>
      </rPr>
      <t>08/28/14</t>
    </r>
  </si>
  <si>
    <r>
      <rPr>
        <b/>
        <sz val="8"/>
        <rFont val="Arial"/>
        <family val="2"/>
      </rPr>
      <t xml:space="preserve">0102    16 Suniaikin, Andrei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407.00</t>
    </r>
  </si>
  <si>
    <r>
      <rPr>
        <sz val="8"/>
        <rFont val="Arial"/>
        <family val="2"/>
      </rPr>
      <t>344.00                                     719.00</t>
    </r>
  </si>
  <si>
    <r>
      <rPr>
        <sz val="6"/>
        <rFont val="Arial"/>
        <family val="2"/>
      </rPr>
      <t xml:space="preserve">RNT Tenant Rent                                                                                                              </t>
    </r>
    <r>
      <rPr>
        <sz val="8"/>
        <rFont val="Arial"/>
        <family val="2"/>
      </rPr>
      <t>717.50</t>
    </r>
    <r>
      <rPr>
        <sz val="5"/>
        <rFont val="Arial"/>
        <family val="2"/>
      </rPr>
      <t>CR   09/02/14</t>
    </r>
  </si>
  <si>
    <r>
      <rPr>
        <sz val="8"/>
        <rFont val="Arial"/>
        <family val="2"/>
      </rPr>
      <t>0.43</t>
    </r>
    <r>
      <rPr>
        <sz val="5"/>
        <rFont val="Arial"/>
        <family val="2"/>
      </rPr>
      <t>CR   08/28/14</t>
    </r>
  </si>
  <si>
    <r>
      <rPr>
        <sz val="6"/>
        <rFont val="Arial"/>
        <family val="2"/>
      </rPr>
      <t xml:space="preserve">PPR Prepaid Rent                                            </t>
    </r>
    <r>
      <rPr>
        <sz val="8"/>
        <rFont val="Arial"/>
        <family val="2"/>
      </rPr>
      <t>-0.43                                           -0.43</t>
    </r>
    <r>
      <rPr>
        <sz val="5"/>
        <rFont val="Arial"/>
        <family val="2"/>
      </rPr>
      <t>PR   08/28/14</t>
    </r>
  </si>
  <si>
    <r>
      <rPr>
        <sz val="8"/>
        <rFont val="Arial"/>
        <family val="2"/>
      </rPr>
      <t>2/24/2012 Term:     12</t>
    </r>
  </si>
  <si>
    <r>
      <rPr>
        <b/>
        <sz val="8"/>
        <rFont val="Arial"/>
        <family val="2"/>
      </rPr>
      <t xml:space="preserve">0101    17 Smith, Renee   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 xml:space="preserve">344.00   </t>
    </r>
    <r>
      <rPr>
        <sz val="6"/>
        <rFont val="Arial"/>
        <family val="2"/>
      </rPr>
      <t xml:space="preserve">PPA Prior Period Adju                                      </t>
    </r>
    <r>
      <rPr>
        <sz val="8"/>
        <rFont val="Arial"/>
        <family val="2"/>
      </rPr>
      <t>-1.07                                                                        -1.07</t>
    </r>
  </si>
  <si>
    <r>
      <rPr>
        <sz val="8"/>
        <rFont val="Arial"/>
        <family val="2"/>
      </rPr>
      <t>345.00                                     754.00</t>
    </r>
  </si>
  <si>
    <r>
      <rPr>
        <sz val="6"/>
        <rFont val="Arial"/>
        <family val="2"/>
      </rPr>
      <t xml:space="preserve">RNT Tenant Rent                                                                                                              </t>
    </r>
    <r>
      <rPr>
        <sz val="8"/>
        <rFont val="Arial"/>
        <family val="2"/>
      </rPr>
      <t>554.00</t>
    </r>
    <r>
      <rPr>
        <sz val="5"/>
        <rFont val="Arial"/>
        <family val="2"/>
      </rPr>
      <t>CR   09/06/14</t>
    </r>
  </si>
  <si>
    <r>
      <rPr>
        <sz val="8"/>
        <rFont val="Arial"/>
        <family val="2"/>
      </rPr>
      <t>200.00</t>
    </r>
    <r>
      <rPr>
        <sz val="5"/>
        <rFont val="Arial"/>
        <family val="2"/>
      </rPr>
      <t>CR  09/06/14</t>
    </r>
  </si>
  <si>
    <r>
      <rPr>
        <sz val="6"/>
        <rFont val="Arial"/>
        <family val="2"/>
      </rPr>
      <t xml:space="preserve">PPR Prepaid Rent                                                                                                             </t>
    </r>
    <r>
      <rPr>
        <sz val="8"/>
        <rFont val="Arial"/>
        <family val="2"/>
      </rPr>
      <t>591.70</t>
    </r>
    <r>
      <rPr>
        <sz val="5"/>
        <rFont val="Arial"/>
        <family val="2"/>
      </rPr>
      <t>CR   09/08/14</t>
    </r>
  </si>
  <si>
    <r>
      <rPr>
        <sz val="8"/>
        <rFont val="Arial"/>
        <family val="2"/>
      </rPr>
      <t>3/10/2012 Term:     12</t>
    </r>
  </si>
  <si>
    <r>
      <rPr>
        <b/>
        <sz val="8"/>
        <rFont val="Arial"/>
        <family val="2"/>
      </rPr>
      <t xml:space="preserve">00A4   13  Simms, Robert 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 xml:space="preserve">345.00   </t>
    </r>
    <r>
      <rPr>
        <sz val="6"/>
        <rFont val="Arial"/>
        <family val="2"/>
      </rPr>
      <t xml:space="preserve">PPR Prepaid Rent                                                                                                                </t>
    </r>
    <r>
      <rPr>
        <sz val="8"/>
        <rFont val="Arial"/>
        <family val="2"/>
      </rPr>
      <t>37.70</t>
    </r>
    <r>
      <rPr>
        <sz val="5"/>
        <rFont val="Arial"/>
        <family val="2"/>
      </rPr>
      <t>CR   09/06/14</t>
    </r>
  </si>
  <si>
    <r>
      <rPr>
        <b/>
        <sz val="8"/>
        <rFont val="Arial"/>
        <family val="2"/>
      </rPr>
      <t xml:space="preserve">Resident Totals               </t>
    </r>
    <r>
      <rPr>
        <sz val="8"/>
        <rFont val="Arial"/>
        <family val="2"/>
      </rPr>
      <t>350.00                                     764.00              0.00       764.00                       764.00                  0.00</t>
    </r>
  </si>
  <si>
    <r>
      <rPr>
        <sz val="8"/>
        <rFont val="Arial"/>
        <family val="2"/>
      </rPr>
      <t>Expires:               5/31/2014</t>
    </r>
  </si>
  <si>
    <r>
      <rPr>
        <sz val="8"/>
        <rFont val="Arial"/>
        <family val="2"/>
      </rPr>
      <t>5/14/2012 Term:</t>
    </r>
  </si>
  <si>
    <r>
      <rPr>
        <sz val="8"/>
        <rFont val="Arial"/>
        <family val="2"/>
      </rPr>
      <t>35.00</t>
    </r>
    <r>
      <rPr>
        <sz val="5"/>
        <rFont val="Arial"/>
        <family val="2"/>
      </rPr>
      <t>CR  09/06/14</t>
    </r>
  </si>
  <si>
    <r>
      <rPr>
        <sz val="8"/>
        <rFont val="Arial"/>
        <family val="2"/>
      </rPr>
      <t>729.00</t>
    </r>
    <r>
      <rPr>
        <sz val="5"/>
        <rFont val="Arial"/>
        <family val="2"/>
      </rPr>
      <t>CR  09/06/14</t>
    </r>
  </si>
  <si>
    <r>
      <rPr>
        <b/>
        <sz val="8"/>
        <rFont val="Arial"/>
        <family val="2"/>
      </rPr>
      <t xml:space="preserve">Barnich, Frederic                       </t>
    </r>
    <r>
      <rPr>
        <sz val="8"/>
        <rFont val="Arial"/>
        <family val="2"/>
      </rPr>
      <t>Co</t>
    </r>
  </si>
  <si>
    <r>
      <rPr>
        <b/>
        <sz val="8"/>
        <rFont val="Arial"/>
        <family val="2"/>
      </rPr>
      <t xml:space="preserve">00A3   13  Summerlin, Kelly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350.00</t>
    </r>
  </si>
  <si>
    <r>
      <rPr>
        <sz val="8"/>
        <rFont val="Arial"/>
        <family val="2"/>
      </rPr>
      <t xml:space="preserve">Database:     DINWIDDIE                                                                        RM Rent Roll                                                                                   Page:                  33
</t>
    </r>
    <r>
      <rPr>
        <sz val="8"/>
        <rFont val="Arial"/>
        <family val="2"/>
      </rPr>
      <t xml:space="preserve">Property:       224                                                                            Dinwiddie Enterprises Inc                                                                        Date:         9/9/2014 The Bradford                                                                                  Time:       11:55 AM
</t>
    </r>
    <r>
      <rPr>
        <sz val="8"/>
        <rFont val="Arial"/>
        <family val="2"/>
      </rPr>
      <t xml:space="preserve">Report Period:     09/14
</t>
    </r>
    <r>
      <rPr>
        <sz val="8"/>
        <rFont val="Arial"/>
        <family val="2"/>
      </rPr>
      <t>Unit   Lease                                                                  Security                                     Recurring  Beginning         Charges                 Payments           Ending Id           Id       Name                                  Status        Balance       Charge Code               Rents     Balance     Amount Date          Amount Date        Balance</t>
    </r>
  </si>
  <si>
    <r>
      <rPr>
        <b/>
        <sz val="8"/>
        <rFont val="Arial"/>
        <family val="2"/>
      </rPr>
      <t xml:space="preserve">Resident Totals               </t>
    </r>
    <r>
      <rPr>
        <sz val="8"/>
        <rFont val="Arial"/>
        <family val="2"/>
      </rPr>
      <t>384.50                                     794.00              0.00       794.00                       794.00                  0.00</t>
    </r>
  </si>
  <si>
    <r>
      <rPr>
        <sz val="8"/>
        <rFont val="Arial"/>
        <family val="2"/>
      </rPr>
      <t>Expires:             12/10/2012</t>
    </r>
  </si>
  <si>
    <r>
      <rPr>
        <sz val="8"/>
        <rFont val="Arial"/>
        <family val="2"/>
      </rPr>
      <t>9/10/2012 Term:</t>
    </r>
  </si>
  <si>
    <r>
      <rPr>
        <sz val="8"/>
        <rFont val="Arial"/>
        <family val="2"/>
      </rPr>
      <t>794.00</t>
    </r>
    <r>
      <rPr>
        <sz val="5"/>
        <rFont val="Arial"/>
        <family val="2"/>
      </rPr>
      <t>CR  09/06/14</t>
    </r>
  </si>
  <si>
    <r>
      <rPr>
        <b/>
        <sz val="8"/>
        <rFont val="Arial"/>
        <family val="2"/>
      </rPr>
      <t xml:space="preserve">00A2   13  Dee, Lawrence 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384.50</t>
    </r>
  </si>
  <si>
    <r>
      <rPr>
        <sz val="8"/>
        <rFont val="Arial"/>
        <family val="2"/>
      </rPr>
      <t>0.00           0.00        -419.50</t>
    </r>
  </si>
  <si>
    <r>
      <rPr>
        <sz val="8"/>
        <rFont val="Arial"/>
        <family val="2"/>
      </rPr>
      <t>Rent Concession-Monthly               -81.00</t>
    </r>
  </si>
  <si>
    <r>
      <rPr>
        <i/>
        <sz val="7"/>
        <rFont val="Arial"/>
        <family val="2"/>
      </rPr>
      <t>9.46%</t>
    </r>
  </si>
  <si>
    <r>
      <rPr>
        <i/>
        <sz val="7"/>
        <rFont val="Arial"/>
        <family val="2"/>
      </rPr>
      <t>90.54%</t>
    </r>
  </si>
  <si>
    <r>
      <rPr>
        <sz val="8"/>
        <rFont val="Arial"/>
        <family val="2"/>
      </rPr>
      <t xml:space="preserve">914.00
</t>
    </r>
    <r>
      <rPr>
        <sz val="8"/>
        <rFont val="Arial"/>
        <family val="2"/>
      </rPr>
      <t>Ending</t>
    </r>
  </si>
  <si>
    <r>
      <rPr>
        <sz val="8"/>
        <rFont val="Arial"/>
        <family val="2"/>
      </rPr>
      <t xml:space="preserve">864.00
</t>
    </r>
    <r>
      <rPr>
        <sz val="8"/>
        <rFont val="Arial"/>
        <family val="2"/>
      </rPr>
      <t>NSF/</t>
    </r>
  </si>
  <si>
    <r>
      <rPr>
        <sz val="8"/>
        <rFont val="Arial"/>
        <family val="2"/>
      </rPr>
      <t xml:space="preserve">50.00
</t>
    </r>
    <r>
      <rPr>
        <sz val="8"/>
        <rFont val="Arial"/>
        <family val="2"/>
      </rPr>
      <t>Cash</t>
    </r>
  </si>
  <si>
    <r>
      <rPr>
        <sz val="8"/>
        <rFont val="Arial"/>
        <family val="2"/>
      </rPr>
      <t xml:space="preserve">864.00
</t>
    </r>
    <r>
      <rPr>
        <sz val="8"/>
        <rFont val="Arial"/>
        <family val="2"/>
      </rPr>
      <t>Adjustments</t>
    </r>
  </si>
  <si>
    <r>
      <rPr>
        <b/>
        <sz val="8"/>
        <rFont val="Arial"/>
        <family val="2"/>
      </rPr>
      <t xml:space="preserve">Resident Totals
</t>
    </r>
    <r>
      <rPr>
        <sz val="8"/>
        <rFont val="Arial"/>
        <family val="2"/>
      </rPr>
      <t>Beginning</t>
    </r>
  </si>
  <si>
    <r>
      <rPr>
        <sz val="8"/>
        <rFont val="Arial"/>
        <family val="2"/>
      </rPr>
      <t>864.00</t>
    </r>
    <r>
      <rPr>
        <sz val="5"/>
        <rFont val="Arial"/>
        <family val="2"/>
      </rPr>
      <t>CR  09/02/14</t>
    </r>
  </si>
  <si>
    <r>
      <rPr>
        <sz val="6"/>
        <rFont val="Arial"/>
        <family val="2"/>
      </rPr>
      <t xml:space="preserve">CO1 Concession-1 mo
</t>
    </r>
    <r>
      <rPr>
        <sz val="6"/>
        <rFont val="Arial"/>
        <family val="2"/>
      </rPr>
      <t>MSC Miscellaneous</t>
    </r>
  </si>
  <si>
    <r>
      <rPr>
        <b/>
        <sz val="8"/>
        <rFont val="Arial"/>
        <family val="2"/>
      </rPr>
      <t xml:space="preserve">Verma, Chandi
</t>
    </r>
    <r>
      <rPr>
        <sz val="8"/>
        <rFont val="Arial"/>
        <family val="2"/>
      </rPr>
      <t>Occupy:               6/20/2014 Term:     12</t>
    </r>
  </si>
  <si>
    <r>
      <rPr>
        <b/>
        <sz val="8"/>
        <rFont val="Arial"/>
        <family val="2"/>
      </rPr>
      <t>0204    15 Verma, Naveen</t>
    </r>
  </si>
  <si>
    <r>
      <rPr>
        <b/>
        <sz val="8"/>
        <rFont val="Arial"/>
        <family val="2"/>
      </rPr>
      <t>Resident T</t>
    </r>
  </si>
  <si>
    <r>
      <rPr>
        <sz val="8"/>
        <rFont val="Arial"/>
        <family val="2"/>
      </rPr>
      <t>29.75</t>
    </r>
    <r>
      <rPr>
        <sz val="5"/>
        <rFont val="Arial"/>
        <family val="2"/>
      </rPr>
      <t>CR  09/05/14</t>
    </r>
  </si>
  <si>
    <r>
      <rPr>
        <sz val="8"/>
        <rFont val="Arial"/>
        <family val="2"/>
      </rPr>
      <t>448.25</t>
    </r>
    <r>
      <rPr>
        <sz val="5"/>
        <rFont val="Arial"/>
        <family val="2"/>
      </rPr>
      <t>CR  09/05/14</t>
    </r>
  </si>
  <si>
    <r>
      <rPr>
        <sz val="8"/>
        <rFont val="Arial"/>
        <family val="2"/>
      </rPr>
      <t>440.75</t>
    </r>
    <r>
      <rPr>
        <sz val="5"/>
        <rFont val="Arial"/>
        <family val="2"/>
      </rPr>
      <t>CR  09/05/14</t>
    </r>
  </si>
  <si>
    <r>
      <rPr>
        <sz val="6"/>
        <rFont val="Arial"/>
        <family val="2"/>
      </rPr>
      <t xml:space="preserve">RNT Tenant Rent
</t>
    </r>
    <r>
      <rPr>
        <sz val="6"/>
        <rFont val="Arial"/>
        <family val="2"/>
      </rPr>
      <t>RNT Tenant Rent</t>
    </r>
  </si>
  <si>
    <r>
      <rPr>
        <sz val="8"/>
        <rFont val="Arial"/>
        <family val="2"/>
      </rPr>
      <t>59.25</t>
    </r>
    <r>
      <rPr>
        <sz val="5"/>
        <rFont val="Arial"/>
        <family val="2"/>
      </rPr>
      <t>CR  09/05/14</t>
    </r>
  </si>
  <si>
    <r>
      <rPr>
        <sz val="8"/>
        <rFont val="Arial"/>
        <family val="2"/>
      </rPr>
      <t>Occupy:               1/31/2014 Term:     12</t>
    </r>
  </si>
  <si>
    <r>
      <rPr>
        <b/>
        <sz val="8"/>
        <rFont val="Arial"/>
        <family val="2"/>
      </rPr>
      <t>0203    15 Hutton, Erika</t>
    </r>
  </si>
  <si>
    <r>
      <rPr>
        <b/>
        <sz val="8"/>
        <rFont val="Arial"/>
        <family val="2"/>
      </rPr>
      <t>Building:  057 - 57 MANOR DRIVE</t>
    </r>
  </si>
  <si>
    <r>
      <rPr>
        <sz val="8"/>
        <rFont val="Arial"/>
        <family val="2"/>
      </rPr>
      <t xml:space="preserve">Database:     DINWIDDIE                                                                        RM Rent Roll                                                                                   Page:                  32
</t>
    </r>
    <r>
      <rPr>
        <sz val="8"/>
        <rFont val="Arial"/>
        <family val="2"/>
      </rPr>
      <t>Property:       224                                                                            Dinwiddie Enterprises Inc                                                                        Date:         9/9/2014 The Bradford                                                                                  Time:       11:55 AM</t>
    </r>
  </si>
  <si>
    <r>
      <rPr>
        <b/>
        <sz val="8"/>
        <rFont val="Arial"/>
        <family val="2"/>
      </rPr>
      <t>nt Totals</t>
    </r>
  </si>
  <si>
    <r>
      <rPr>
        <sz val="8"/>
        <rFont val="Arial"/>
        <family val="2"/>
      </rPr>
      <t xml:space="preserve">5/31/2014
</t>
    </r>
    <r>
      <rPr>
        <b/>
        <sz val="8"/>
        <rFont val="Arial"/>
        <family val="2"/>
      </rPr>
      <t>Reside</t>
    </r>
  </si>
  <si>
    <r>
      <rPr>
        <sz val="8"/>
        <rFont val="Arial"/>
        <family val="2"/>
      </rPr>
      <t>5/17/2013 Term:</t>
    </r>
  </si>
  <si>
    <r>
      <rPr>
        <b/>
        <sz val="8"/>
        <rFont val="Arial"/>
        <family val="2"/>
      </rPr>
      <t xml:space="preserve">202    11  Banks, Shakora                         </t>
    </r>
    <r>
      <rPr>
        <sz val="8"/>
        <rFont val="Arial"/>
        <family val="2"/>
      </rPr>
      <t xml:space="preserve">Cur                                </t>
    </r>
    <r>
      <rPr>
        <sz val="6"/>
        <rFont val="Arial"/>
        <family val="2"/>
      </rPr>
      <t xml:space="preserve">LTF  Late Fee                                                                             </t>
    </r>
    <r>
      <rPr>
        <sz val="8"/>
        <rFont val="Arial"/>
        <family val="2"/>
      </rPr>
      <t xml:space="preserve">46.75     </t>
    </r>
    <r>
      <rPr>
        <sz val="5"/>
        <rFont val="Arial"/>
        <family val="2"/>
      </rPr>
      <t xml:space="preserve">09/08/14                                                           </t>
    </r>
    <r>
      <rPr>
        <sz val="8"/>
        <rFont val="Arial"/>
        <family val="2"/>
      </rPr>
      <t>46.75</t>
    </r>
  </si>
  <si>
    <r>
      <rPr>
        <sz val="8"/>
        <rFont val="Arial"/>
        <family val="2"/>
      </rPr>
      <t>8.21</t>
    </r>
    <r>
      <rPr>
        <sz val="5"/>
        <rFont val="Arial"/>
        <family val="2"/>
      </rPr>
      <t>CR</t>
    </r>
  </si>
  <si>
    <r>
      <rPr>
        <sz val="8"/>
        <rFont val="Arial"/>
        <family val="2"/>
      </rPr>
      <t>491.79</t>
    </r>
    <r>
      <rPr>
        <sz val="5"/>
        <rFont val="Arial"/>
        <family val="2"/>
      </rPr>
      <t>CR</t>
    </r>
  </si>
  <si>
    <r>
      <rPr>
        <sz val="6"/>
        <rFont val="Arial"/>
        <family val="2"/>
      </rPr>
      <t>MSC Miscellaneous</t>
    </r>
  </si>
  <si>
    <r>
      <rPr>
        <sz val="8"/>
        <rFont val="Arial"/>
        <family val="2"/>
      </rPr>
      <t>Occupy:               6/13/2008 Term:     12</t>
    </r>
  </si>
  <si>
    <r>
      <rPr>
        <sz val="6"/>
        <rFont val="Arial"/>
        <family val="2"/>
      </rPr>
      <t>CRT Court Fees</t>
    </r>
  </si>
  <si>
    <r>
      <rPr>
        <b/>
        <sz val="8"/>
        <rFont val="Arial"/>
        <family val="2"/>
      </rPr>
      <t xml:space="preserve">201    12 Nixon, Jessica
</t>
    </r>
    <r>
      <rPr>
        <b/>
        <sz val="8"/>
        <rFont val="Arial"/>
        <family val="2"/>
      </rPr>
      <t>Nixon, Richard</t>
    </r>
  </si>
  <si>
    <r>
      <rPr>
        <b/>
        <sz val="8"/>
        <rFont val="Arial"/>
        <family val="2"/>
      </rPr>
      <t xml:space="preserve">Resident Totals                   </t>
    </r>
    <r>
      <rPr>
        <sz val="8"/>
        <rFont val="Arial"/>
        <family val="2"/>
      </rPr>
      <t>0.00                                     889.00          880.95      -432.09                           0.00              448.86</t>
    </r>
  </si>
  <si>
    <r>
      <rPr>
        <sz val="8"/>
        <rFont val="Arial"/>
        <family val="2"/>
      </rPr>
      <t>8/31/2014 Why:   EX</t>
    </r>
  </si>
  <si>
    <r>
      <rPr>
        <sz val="6"/>
        <rFont val="Arial"/>
        <family val="2"/>
      </rPr>
      <t xml:space="preserve">RNT Tenant Rent                                                                      </t>
    </r>
    <r>
      <rPr>
        <sz val="8"/>
        <rFont val="Arial"/>
        <family val="2"/>
      </rPr>
      <t xml:space="preserve">-12.59 </t>
    </r>
    <r>
      <rPr>
        <sz val="5"/>
        <rFont val="Arial"/>
        <family val="2"/>
      </rPr>
      <t>S</t>
    </r>
  </si>
  <si>
    <r>
      <rPr>
        <sz val="8"/>
        <rFont val="Arial"/>
        <family val="2"/>
      </rPr>
      <t>Last Pymt:           7/22/2014</t>
    </r>
  </si>
  <si>
    <r>
      <rPr>
        <sz val="8"/>
        <rFont val="Arial"/>
        <family val="2"/>
      </rPr>
      <t xml:space="preserve">839.00        -377.55 </t>
    </r>
    <r>
      <rPr>
        <sz val="5"/>
        <rFont val="Arial"/>
        <family val="2"/>
      </rPr>
      <t>S</t>
    </r>
  </si>
  <si>
    <r>
      <rPr>
        <sz val="8"/>
        <rFont val="Arial"/>
        <family val="2"/>
      </rPr>
      <t>8/30/2013 Term:     12</t>
    </r>
  </si>
  <si>
    <r>
      <rPr>
        <b/>
        <sz val="8"/>
        <rFont val="Arial"/>
        <family val="2"/>
      </rPr>
      <t xml:space="preserve">0104    12 Pierce, Becka                             </t>
    </r>
    <r>
      <rPr>
        <sz val="8"/>
        <rFont val="Arial"/>
        <family val="2"/>
      </rPr>
      <t xml:space="preserve">Old   </t>
    </r>
    <r>
      <rPr>
        <sz val="6"/>
        <rFont val="Arial"/>
        <family val="2"/>
      </rPr>
      <t xml:space="preserve">SEC                               LTF  Late Fee                                                  </t>
    </r>
    <r>
      <rPr>
        <sz val="8"/>
        <rFont val="Arial"/>
        <family val="2"/>
      </rPr>
      <t xml:space="preserve">41.95          -41.95 </t>
    </r>
    <r>
      <rPr>
        <sz val="5"/>
        <rFont val="Arial"/>
        <family val="2"/>
      </rPr>
      <t>S</t>
    </r>
  </si>
  <si>
    <r>
      <rPr>
        <b/>
        <sz val="8"/>
        <rFont val="Arial"/>
        <family val="2"/>
      </rPr>
      <t xml:space="preserve">Resident Totals                   </t>
    </r>
    <r>
      <rPr>
        <sz val="8"/>
        <rFont val="Arial"/>
        <family val="2"/>
      </rPr>
      <t>0.00                                     897.00            25.00           0.00                           0.00                25.00</t>
    </r>
  </si>
  <si>
    <r>
      <rPr>
        <sz val="8"/>
        <rFont val="Arial"/>
        <family val="2"/>
      </rPr>
      <t>9/23/2014 Term:     12</t>
    </r>
  </si>
  <si>
    <r>
      <rPr>
        <b/>
        <sz val="8"/>
        <rFont val="Arial"/>
        <family val="2"/>
      </rPr>
      <t xml:space="preserve">0104    13 Coulter, Carolyn                        </t>
    </r>
    <r>
      <rPr>
        <sz val="8"/>
        <rFont val="Arial"/>
        <family val="2"/>
      </rPr>
      <t xml:space="preserve">New                               </t>
    </r>
    <r>
      <rPr>
        <sz val="6"/>
        <rFont val="Arial"/>
        <family val="2"/>
      </rPr>
      <t xml:space="preserve">APP Application Fee                                        </t>
    </r>
    <r>
      <rPr>
        <sz val="8"/>
        <rFont val="Arial"/>
        <family val="2"/>
      </rPr>
      <t>25.00                                                                       25.00</t>
    </r>
  </si>
  <si>
    <r>
      <rPr>
        <sz val="8"/>
        <rFont val="Arial"/>
        <family val="2"/>
      </rPr>
      <t>Expires:             11/30/2011</t>
    </r>
  </si>
  <si>
    <r>
      <rPr>
        <sz val="8"/>
        <rFont val="Arial"/>
        <family val="2"/>
      </rPr>
      <t>m-m</t>
    </r>
  </si>
  <si>
    <r>
      <rPr>
        <sz val="8"/>
        <rFont val="Arial"/>
        <family val="2"/>
      </rPr>
      <t>11/9/2006 Term:</t>
    </r>
  </si>
  <si>
    <r>
      <rPr>
        <b/>
        <sz val="8"/>
        <rFont val="Arial"/>
        <family val="2"/>
      </rPr>
      <t xml:space="preserve">0103      8 Stachoviak, William                   </t>
    </r>
    <r>
      <rPr>
        <sz val="8"/>
        <rFont val="Arial"/>
        <family val="2"/>
      </rPr>
      <t>Cur</t>
    </r>
  </si>
  <si>
    <r>
      <rPr>
        <sz val="8"/>
        <rFont val="Arial"/>
        <family val="2"/>
      </rPr>
      <t>859.00</t>
    </r>
    <r>
      <rPr>
        <sz val="5"/>
        <rFont val="Arial"/>
        <family val="2"/>
      </rPr>
      <t>CR</t>
    </r>
  </si>
  <si>
    <r>
      <rPr>
        <sz val="8"/>
        <rFont val="Arial"/>
        <family val="2"/>
      </rPr>
      <t>Expires:               9/30/2013</t>
    </r>
  </si>
  <si>
    <r>
      <rPr>
        <sz val="8"/>
        <rFont val="Arial"/>
        <family val="2"/>
      </rPr>
      <t>9/26/2012 Term:</t>
    </r>
  </si>
  <si>
    <r>
      <rPr>
        <b/>
        <sz val="8"/>
        <rFont val="Arial"/>
        <family val="2"/>
      </rPr>
      <t>0102    16 Kent, Gary</t>
    </r>
  </si>
  <si>
    <r>
      <rPr>
        <sz val="8"/>
        <rFont val="Arial"/>
        <family val="2"/>
      </rPr>
      <t>5/3/2013 Term:</t>
    </r>
  </si>
  <si>
    <r>
      <rPr>
        <b/>
        <sz val="8"/>
        <rFont val="Arial"/>
        <family val="2"/>
      </rPr>
      <t>0101    10 Weir, Donald</t>
    </r>
  </si>
  <si>
    <r>
      <rPr>
        <sz val="8"/>
        <rFont val="Arial"/>
        <family val="2"/>
      </rPr>
      <t>935.00</t>
    </r>
    <r>
      <rPr>
        <sz val="5"/>
        <rFont val="Arial"/>
        <family val="2"/>
      </rPr>
      <t>CR</t>
    </r>
  </si>
  <si>
    <r>
      <rPr>
        <b/>
        <sz val="8"/>
        <rFont val="Arial"/>
        <family val="2"/>
      </rPr>
      <t xml:space="preserve">nt Totals               </t>
    </r>
    <r>
      <rPr>
        <sz val="8"/>
        <rFont val="Arial"/>
        <family val="2"/>
      </rPr>
      <t>404.50                                     859.00            63.00       863.90                       824.00              102.90</t>
    </r>
  </si>
  <si>
    <r>
      <rPr>
        <sz val="8"/>
        <rFont val="Arial"/>
        <family val="2"/>
      </rPr>
      <t>35.00</t>
    </r>
    <r>
      <rPr>
        <sz val="5"/>
        <rFont val="Arial"/>
        <family val="2"/>
      </rPr>
      <t>CR</t>
    </r>
  </si>
  <si>
    <r>
      <rPr>
        <sz val="8"/>
        <rFont val="Arial"/>
        <family val="2"/>
      </rPr>
      <t>720.00</t>
    </r>
    <r>
      <rPr>
        <sz val="5"/>
        <rFont val="Arial"/>
        <family val="2"/>
      </rPr>
      <t>CR</t>
    </r>
  </si>
  <si>
    <r>
      <rPr>
        <sz val="8"/>
        <rFont val="Arial"/>
        <family val="2"/>
      </rPr>
      <t>69.00</t>
    </r>
    <r>
      <rPr>
        <sz val="5"/>
        <rFont val="Arial"/>
        <family val="2"/>
      </rPr>
      <t>CR</t>
    </r>
  </si>
  <si>
    <r>
      <rPr>
        <b/>
        <sz val="8"/>
        <rFont val="Arial"/>
        <family val="2"/>
      </rPr>
      <t xml:space="preserve">nt Totals                   </t>
    </r>
    <r>
      <rPr>
        <sz val="8"/>
        <rFont val="Arial"/>
        <family val="2"/>
      </rPr>
      <t>0.00                                     834.00              0.00       834.00                       834.00                  0.00</t>
    </r>
  </si>
  <si>
    <r>
      <rPr>
        <sz val="8"/>
        <rFont val="Arial"/>
        <family val="2"/>
      </rPr>
      <t>3/15/2013 Term:     12</t>
    </r>
  </si>
  <si>
    <r>
      <rPr>
        <b/>
        <sz val="8"/>
        <rFont val="Arial"/>
        <family val="2"/>
      </rPr>
      <t xml:space="preserve">Barnes, Mary                              </t>
    </r>
    <r>
      <rPr>
        <sz val="8"/>
        <rFont val="Arial"/>
        <family val="2"/>
      </rPr>
      <t>Co</t>
    </r>
  </si>
  <si>
    <r>
      <rPr>
        <b/>
        <sz val="8"/>
        <rFont val="Arial"/>
        <family val="2"/>
      </rPr>
      <t xml:space="preserve">00A3   19  Seibert, Nicholas                       </t>
    </r>
    <r>
      <rPr>
        <sz val="8"/>
        <rFont val="Arial"/>
        <family val="2"/>
      </rPr>
      <t>Cur</t>
    </r>
  </si>
  <si>
    <r>
      <rPr>
        <sz val="8"/>
        <rFont val="Arial"/>
        <family val="2"/>
      </rPr>
      <t>834.00</t>
    </r>
    <r>
      <rPr>
        <sz val="5"/>
        <rFont val="Arial"/>
        <family val="2"/>
      </rPr>
      <t>CR</t>
    </r>
  </si>
  <si>
    <r>
      <rPr>
        <sz val="8"/>
        <rFont val="Arial"/>
        <family val="2"/>
      </rPr>
      <t>EL</t>
    </r>
  </si>
  <si>
    <r>
      <rPr>
        <sz val="8"/>
        <rFont val="Arial"/>
        <family val="2"/>
      </rPr>
      <t xml:space="preserve">2/6/2013
</t>
    </r>
    <r>
      <rPr>
        <sz val="8"/>
        <rFont val="Arial"/>
        <family val="2"/>
      </rPr>
      <t>3/3/2013 Why:</t>
    </r>
  </si>
  <si>
    <r>
      <rPr>
        <sz val="8"/>
        <rFont val="Arial"/>
        <family val="2"/>
      </rPr>
      <t>3/1/2012 Term:</t>
    </r>
  </si>
  <si>
    <r>
      <rPr>
        <b/>
        <sz val="8"/>
        <rFont val="Arial"/>
        <family val="2"/>
      </rPr>
      <t xml:space="preserve">00A3   18  Kerr, Mike                                   </t>
    </r>
    <r>
      <rPr>
        <sz val="8"/>
        <rFont val="Arial"/>
        <family val="2"/>
      </rPr>
      <t xml:space="preserve">Old                                 </t>
    </r>
    <r>
      <rPr>
        <sz val="6"/>
        <rFont val="Arial"/>
        <family val="2"/>
      </rPr>
      <t xml:space="preserve">CNR Concession Reve                                    </t>
    </r>
    <r>
      <rPr>
        <sz val="8"/>
        <rFont val="Arial"/>
        <family val="2"/>
      </rPr>
      <t>81.00                                                                       81.00</t>
    </r>
  </si>
  <si>
    <r>
      <rPr>
        <sz val="8"/>
        <rFont val="Arial"/>
        <family val="2"/>
      </rPr>
      <t xml:space="preserve">Database:     DINWIDDIE                                                                        RM Rent Roll                                                                                   Page:                  31
</t>
    </r>
    <r>
      <rPr>
        <sz val="8"/>
        <rFont val="Arial"/>
        <family val="2"/>
      </rPr>
      <t xml:space="preserve">Property:       224                                                                            Dinwiddie Enterprises Inc                                                                        Date:         9/9/2014 The Bradford                                                                                  Time:       11:55 AM
</t>
    </r>
    <r>
      <rPr>
        <sz val="8"/>
        <rFont val="Arial"/>
        <family val="2"/>
      </rPr>
      <t>Report Period:     09/14</t>
    </r>
  </si>
  <si>
    <r>
      <rPr>
        <b/>
        <sz val="8"/>
        <rFont val="Arial"/>
        <family val="2"/>
      </rPr>
      <t xml:space="preserve">Resident Totals               </t>
    </r>
    <r>
      <rPr>
        <sz val="8"/>
        <rFont val="Arial"/>
        <family val="2"/>
      </rPr>
      <t>414.50                                     829.00              0.00       829.00                       829.00                  0.00</t>
    </r>
  </si>
  <si>
    <r>
      <rPr>
        <sz val="8"/>
        <rFont val="Arial"/>
        <family val="2"/>
      </rPr>
      <t>829.00</t>
    </r>
    <r>
      <rPr>
        <sz val="5"/>
        <rFont val="Arial"/>
        <family val="2"/>
      </rPr>
      <t>CR  09/04/14</t>
    </r>
  </si>
  <si>
    <r>
      <rPr>
        <b/>
        <sz val="8"/>
        <rFont val="Arial"/>
        <family val="2"/>
      </rPr>
      <t xml:space="preserve">Budge, Diane                             </t>
    </r>
    <r>
      <rPr>
        <sz val="8"/>
        <rFont val="Arial"/>
        <family val="2"/>
      </rPr>
      <t>Co</t>
    </r>
  </si>
  <si>
    <r>
      <rPr>
        <b/>
        <sz val="8"/>
        <rFont val="Arial"/>
        <family val="2"/>
      </rPr>
      <t xml:space="preserve">00A2   13  Jioevi, Nika      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414.50</t>
    </r>
  </si>
  <si>
    <r>
      <rPr>
        <b/>
        <sz val="8"/>
        <rFont val="Arial"/>
        <family val="2"/>
      </rPr>
      <t xml:space="preserve">Resident Totals               </t>
    </r>
    <r>
      <rPr>
        <sz val="8"/>
        <rFont val="Arial"/>
        <family val="2"/>
      </rPr>
      <t>405.00                                     824.00          887.20       905.20                       400.00           1,392.40</t>
    </r>
  </si>
  <si>
    <r>
      <rPr>
        <sz val="8"/>
        <rFont val="Arial"/>
        <family val="2"/>
      </rPr>
      <t>336.80</t>
    </r>
    <r>
      <rPr>
        <sz val="5"/>
        <rFont val="Arial"/>
        <family val="2"/>
      </rPr>
      <t xml:space="preserve">CR  09/02/14   </t>
    </r>
    <r>
      <rPr>
        <sz val="8"/>
        <rFont val="Arial"/>
        <family val="2"/>
      </rPr>
      <t>1,311.20</t>
    </r>
  </si>
  <si>
    <r>
      <rPr>
        <sz val="8"/>
        <rFont val="Arial"/>
        <family val="2"/>
      </rPr>
      <t>824.00         824.00</t>
    </r>
  </si>
  <si>
    <r>
      <rPr>
        <sz val="8"/>
        <rFont val="Arial"/>
        <family val="2"/>
      </rPr>
      <t>5/3/2013 Term:     12</t>
    </r>
  </si>
  <si>
    <r>
      <rPr>
        <sz val="8"/>
        <rFont val="Arial"/>
        <family val="2"/>
      </rPr>
      <t>41.20</t>
    </r>
    <r>
      <rPr>
        <sz val="5"/>
        <rFont val="Arial"/>
        <family val="2"/>
      </rPr>
      <t>CR  09/02/14</t>
    </r>
  </si>
  <si>
    <r>
      <rPr>
        <sz val="6"/>
        <rFont val="Arial"/>
        <family val="2"/>
      </rPr>
      <t xml:space="preserve">LTF  Late Fee                                                  </t>
    </r>
    <r>
      <rPr>
        <sz val="8"/>
        <rFont val="Arial"/>
        <family val="2"/>
      </rPr>
      <t>41.20           41.20</t>
    </r>
  </si>
  <si>
    <r>
      <rPr>
        <b/>
        <sz val="8"/>
        <rFont val="Arial"/>
        <family val="2"/>
      </rPr>
      <t xml:space="preserve">Ramos, Nelson                          </t>
    </r>
    <r>
      <rPr>
        <sz val="8"/>
        <rFont val="Arial"/>
        <family val="2"/>
      </rPr>
      <t>Co</t>
    </r>
  </si>
  <si>
    <r>
      <rPr>
        <sz val="8"/>
        <rFont val="Arial"/>
        <family val="2"/>
      </rPr>
      <t>22.00</t>
    </r>
    <r>
      <rPr>
        <sz val="5"/>
        <rFont val="Arial"/>
        <family val="2"/>
      </rPr>
      <t>CR  09/02/14</t>
    </r>
  </si>
  <si>
    <r>
      <rPr>
        <b/>
        <sz val="8"/>
        <rFont val="Arial"/>
        <family val="2"/>
      </rPr>
      <t xml:space="preserve">00A1   12  Arevalo, Nelly  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 xml:space="preserve">405.00   </t>
    </r>
    <r>
      <rPr>
        <sz val="6"/>
        <rFont val="Arial"/>
        <family val="2"/>
      </rPr>
      <t xml:space="preserve">CRT Court Fees                                               </t>
    </r>
    <r>
      <rPr>
        <sz val="8"/>
        <rFont val="Arial"/>
        <family val="2"/>
      </rPr>
      <t>22.00           40.00</t>
    </r>
  </si>
  <si>
    <r>
      <rPr>
        <sz val="8"/>
        <rFont val="Arial"/>
        <family val="2"/>
      </rPr>
      <t>9.09% Total Occ &amp; Pend</t>
    </r>
  </si>
  <si>
    <r>
      <rPr>
        <sz val="8"/>
        <rFont val="Arial"/>
        <family val="2"/>
      </rPr>
      <t>Special Use                     1</t>
    </r>
  </si>
  <si>
    <r>
      <rPr>
        <sz val="8"/>
        <rFont val="Arial"/>
        <family val="2"/>
      </rPr>
      <t>Damages</t>
    </r>
  </si>
  <si>
    <r>
      <rPr>
        <sz val="8"/>
        <rFont val="Arial"/>
        <family val="2"/>
      </rPr>
      <t>DAM</t>
    </r>
  </si>
  <si>
    <r>
      <rPr>
        <i/>
        <sz val="7"/>
        <rFont val="Arial"/>
        <family val="2"/>
      </rPr>
      <t>9.86%</t>
    </r>
  </si>
  <si>
    <r>
      <rPr>
        <sz val="6"/>
        <rFont val="Arial"/>
        <family val="2"/>
      </rPr>
      <t xml:space="preserve">M  </t>
    </r>
    <r>
      <rPr>
        <sz val="8"/>
        <rFont val="Arial"/>
        <family val="2"/>
      </rPr>
      <t>VOT  Vacancy-Other</t>
    </r>
  </si>
  <si>
    <r>
      <rPr>
        <i/>
        <sz val="7"/>
        <rFont val="Arial"/>
        <family val="2"/>
      </rPr>
      <t>5.12%</t>
    </r>
  </si>
  <si>
    <r>
      <rPr>
        <i/>
        <sz val="7"/>
        <rFont val="Arial"/>
        <family val="2"/>
      </rPr>
      <t>85.02%</t>
    </r>
  </si>
  <si>
    <r>
      <rPr>
        <sz val="8"/>
        <rFont val="Arial"/>
        <family val="2"/>
      </rPr>
      <t>724.00</t>
    </r>
    <r>
      <rPr>
        <sz val="5"/>
        <rFont val="Arial"/>
        <family val="2"/>
      </rPr>
      <t>CR  09/02/14</t>
    </r>
  </si>
  <si>
    <r>
      <rPr>
        <b/>
        <sz val="8"/>
        <rFont val="Arial"/>
        <family val="2"/>
      </rPr>
      <t xml:space="preserve">0204    16 Devilbiss, Ken                            </t>
    </r>
    <r>
      <rPr>
        <sz val="8"/>
        <rFont val="Arial"/>
        <family val="2"/>
      </rPr>
      <t>Cur</t>
    </r>
  </si>
  <si>
    <r>
      <rPr>
        <b/>
        <sz val="8"/>
        <rFont val="Arial"/>
        <family val="2"/>
      </rPr>
      <t xml:space="preserve">Resident Totals                   </t>
    </r>
    <r>
      <rPr>
        <sz val="8"/>
        <rFont val="Arial"/>
        <family val="2"/>
      </rPr>
      <t>0.00                                         0.00              0.00         25.00                       125.00             -100.00</t>
    </r>
  </si>
  <si>
    <r>
      <rPr>
        <sz val="8"/>
        <rFont val="Arial"/>
        <family val="2"/>
      </rPr>
      <t>Expires:               1/14/2015</t>
    </r>
  </si>
  <si>
    <r>
      <rPr>
        <sz val="8"/>
        <rFont val="Arial"/>
        <family val="2"/>
      </rPr>
      <t>25.00</t>
    </r>
    <r>
      <rPr>
        <sz val="5"/>
        <rFont val="Arial"/>
        <family val="2"/>
      </rPr>
      <t xml:space="preserve">CR  09/02/14
</t>
    </r>
    <r>
      <rPr>
        <sz val="8"/>
        <rFont val="Arial"/>
        <family val="2"/>
      </rPr>
      <t>100.00</t>
    </r>
    <r>
      <rPr>
        <sz val="5"/>
        <rFont val="Arial"/>
        <family val="2"/>
      </rPr>
      <t>CR  09/02/14</t>
    </r>
  </si>
  <si>
    <r>
      <rPr>
        <sz val="6"/>
        <rFont val="Arial"/>
        <family val="2"/>
      </rPr>
      <t xml:space="preserve">APP Application Fee
</t>
    </r>
    <r>
      <rPr>
        <sz val="6"/>
        <rFont val="Arial"/>
        <family val="2"/>
      </rPr>
      <t>PPR Prepaid Rent</t>
    </r>
  </si>
  <si>
    <r>
      <rPr>
        <b/>
        <sz val="8"/>
        <rFont val="Arial"/>
        <family val="2"/>
      </rPr>
      <t xml:space="preserve">0203      9 Ardha, Srinivas
</t>
    </r>
    <r>
      <rPr>
        <sz val="8"/>
        <rFont val="Arial"/>
        <family val="2"/>
      </rPr>
      <t>Occupy:             10/17/2014 Term:     3</t>
    </r>
  </si>
  <si>
    <r>
      <rPr>
        <b/>
        <sz val="8"/>
        <rFont val="Arial"/>
        <family val="2"/>
      </rPr>
      <t>Building:  055 - 55 MANOR DRIVE</t>
    </r>
  </si>
  <si>
    <r>
      <rPr>
        <sz val="8"/>
        <rFont val="Arial"/>
        <family val="2"/>
      </rPr>
      <t xml:space="preserve">Database:     DINWIDDIE                                                                        RM Rent Roll                                                                                   Page:                  30
</t>
    </r>
    <r>
      <rPr>
        <sz val="8"/>
        <rFont val="Arial"/>
        <family val="2"/>
      </rPr>
      <t>Property:       224                                                                            Dinwiddie Enterprises Inc                                                                        Date:         9/9/2014 The Bradford                                                                                  Time:       11:55 AM</t>
    </r>
  </si>
  <si>
    <r>
      <rPr>
        <sz val="8"/>
        <rFont val="Arial"/>
        <family val="2"/>
      </rPr>
      <t>MO</t>
    </r>
  </si>
  <si>
    <r>
      <rPr>
        <sz val="8"/>
        <rFont val="Arial"/>
        <family val="2"/>
      </rPr>
      <t>9/30/2014 Why:</t>
    </r>
  </si>
  <si>
    <r>
      <rPr>
        <sz val="8"/>
        <rFont val="Arial"/>
        <family val="2"/>
      </rPr>
      <t>Notice:</t>
    </r>
  </si>
  <si>
    <r>
      <rPr>
        <sz val="8"/>
        <rFont val="Arial"/>
        <family val="2"/>
      </rPr>
      <t xml:space="preserve">9/2/2014
</t>
    </r>
    <r>
      <rPr>
        <sz val="8"/>
        <rFont val="Arial"/>
        <family val="2"/>
      </rPr>
      <t>6/30/2014</t>
    </r>
  </si>
  <si>
    <r>
      <rPr>
        <sz val="8"/>
        <rFont val="Arial"/>
        <family val="2"/>
      </rPr>
      <t>Last Pymt: Expires:</t>
    </r>
  </si>
  <si>
    <r>
      <rPr>
        <sz val="8"/>
        <rFont val="Arial"/>
        <family val="2"/>
      </rPr>
      <t>734.00</t>
    </r>
    <r>
      <rPr>
        <sz val="5"/>
        <rFont val="Arial"/>
        <family val="2"/>
      </rPr>
      <t>CR</t>
    </r>
  </si>
  <si>
    <r>
      <rPr>
        <sz val="8"/>
        <rFont val="Arial"/>
        <family val="2"/>
      </rPr>
      <t>6/7/2013 Term:</t>
    </r>
  </si>
  <si>
    <r>
      <rPr>
        <b/>
        <sz val="8"/>
        <rFont val="Arial"/>
        <family val="2"/>
      </rPr>
      <t>0203      8  Bowen, Denise</t>
    </r>
  </si>
  <si>
    <r>
      <rPr>
        <sz val="8"/>
        <rFont val="Arial"/>
        <family val="2"/>
      </rPr>
      <t>92.40</t>
    </r>
    <r>
      <rPr>
        <sz val="5"/>
        <rFont val="Arial"/>
        <family val="2"/>
      </rPr>
      <t>CR</t>
    </r>
  </si>
  <si>
    <r>
      <rPr>
        <sz val="5"/>
        <rFont val="Arial"/>
        <family val="2"/>
      </rPr>
      <t xml:space="preserve">08/29/14
</t>
    </r>
    <r>
      <rPr>
        <sz val="5"/>
        <rFont val="Arial"/>
        <family val="2"/>
      </rPr>
      <t>09/01/14</t>
    </r>
  </si>
  <si>
    <r>
      <rPr>
        <sz val="8"/>
        <rFont val="Arial"/>
        <family val="2"/>
      </rPr>
      <t xml:space="preserve">-3.99
</t>
    </r>
    <r>
      <rPr>
        <sz val="8"/>
        <rFont val="Arial"/>
        <family val="2"/>
      </rPr>
      <t>964.00</t>
    </r>
  </si>
  <si>
    <r>
      <rPr>
        <sz val="6"/>
        <rFont val="Arial"/>
        <family val="2"/>
      </rPr>
      <t xml:space="preserve">RNT Tenant Rent
</t>
    </r>
    <r>
      <rPr>
        <sz val="6"/>
        <rFont val="Arial"/>
        <family val="2"/>
      </rPr>
      <t>RNT Tenant Rent RNT Tenant Rent</t>
    </r>
  </si>
  <si>
    <r>
      <rPr>
        <sz val="8"/>
        <rFont val="Arial"/>
        <family val="2"/>
      </rPr>
      <t xml:space="preserve">96.39 </t>
    </r>
    <r>
      <rPr>
        <sz val="5"/>
        <rFont val="Arial"/>
        <family val="2"/>
      </rPr>
      <t>C</t>
    </r>
  </si>
  <si>
    <r>
      <rPr>
        <sz val="8"/>
        <rFont val="Arial"/>
        <family val="2"/>
      </rPr>
      <t>824.00</t>
    </r>
    <r>
      <rPr>
        <sz val="5"/>
        <rFont val="Arial"/>
        <family val="2"/>
      </rPr>
      <t>CR</t>
    </r>
  </si>
  <si>
    <r>
      <rPr>
        <sz val="8"/>
        <rFont val="Arial"/>
        <family val="2"/>
      </rPr>
      <t>-92.40</t>
    </r>
    <r>
      <rPr>
        <sz val="5"/>
        <rFont val="Arial"/>
        <family val="2"/>
      </rPr>
      <t>PR</t>
    </r>
  </si>
  <si>
    <r>
      <rPr>
        <sz val="8"/>
        <rFont val="Arial"/>
        <family val="2"/>
      </rPr>
      <t>94.38</t>
    </r>
    <r>
      <rPr>
        <sz val="5"/>
        <rFont val="Arial"/>
        <family val="2"/>
      </rPr>
      <t>CR</t>
    </r>
  </si>
  <si>
    <r>
      <rPr>
        <sz val="6"/>
        <rFont val="Arial"/>
        <family val="2"/>
      </rPr>
      <t xml:space="preserve">PET Pet Charges
</t>
    </r>
    <r>
      <rPr>
        <sz val="6"/>
        <rFont val="Arial"/>
        <family val="2"/>
      </rPr>
      <t>PPR Prepaid Rent</t>
    </r>
  </si>
  <si>
    <r>
      <rPr>
        <sz val="6"/>
        <rFont val="Arial"/>
        <family val="2"/>
      </rPr>
      <t xml:space="preserve">PET Pet Charges
</t>
    </r>
    <r>
      <rPr>
        <sz val="6"/>
        <rFont val="Arial"/>
        <family val="2"/>
      </rPr>
      <t>PET Pet Charges</t>
    </r>
  </si>
  <si>
    <r>
      <rPr>
        <sz val="8"/>
        <rFont val="Arial"/>
        <family val="2"/>
      </rPr>
      <t>300.00</t>
    </r>
    <r>
      <rPr>
        <sz val="5"/>
        <rFont val="Arial"/>
        <family val="2"/>
      </rPr>
      <t>CR</t>
    </r>
  </si>
  <si>
    <r>
      <rPr>
        <sz val="8"/>
        <rFont val="Arial"/>
        <family val="2"/>
      </rPr>
      <t>8/29/2014 Term:</t>
    </r>
  </si>
  <si>
    <r>
      <rPr>
        <sz val="6"/>
        <rFont val="Arial"/>
        <family val="2"/>
      </rPr>
      <t xml:space="preserve">CO1 Concession-1 mo                                                                </t>
    </r>
    <r>
      <rPr>
        <sz val="8"/>
        <rFont val="Arial"/>
        <family val="2"/>
      </rPr>
      <t xml:space="preserve">-3.99     </t>
    </r>
    <r>
      <rPr>
        <sz val="5"/>
        <rFont val="Arial"/>
        <family val="2"/>
      </rPr>
      <t>08/29/14</t>
    </r>
  </si>
  <si>
    <r>
      <rPr>
        <b/>
        <sz val="8"/>
        <rFont val="Arial"/>
        <family val="2"/>
      </rPr>
      <t xml:space="preserve">McCurdy, Robert                       </t>
    </r>
    <r>
      <rPr>
        <sz val="8"/>
        <rFont val="Arial"/>
        <family val="2"/>
      </rPr>
      <t>Co</t>
    </r>
  </si>
  <si>
    <r>
      <rPr>
        <sz val="8"/>
        <rFont val="Arial"/>
        <family val="2"/>
      </rPr>
      <t xml:space="preserve">40.00     </t>
    </r>
    <r>
      <rPr>
        <sz val="5"/>
        <rFont val="Arial"/>
        <family val="2"/>
      </rPr>
      <t>08/28/14</t>
    </r>
  </si>
  <si>
    <r>
      <rPr>
        <b/>
        <sz val="8"/>
        <rFont val="Arial"/>
        <family val="2"/>
      </rPr>
      <t xml:space="preserve">0202    14 McCurdy, Jessica                      </t>
    </r>
    <r>
      <rPr>
        <sz val="8"/>
        <rFont val="Arial"/>
        <family val="2"/>
      </rPr>
      <t>Cur</t>
    </r>
  </si>
  <si>
    <r>
      <rPr>
        <b/>
        <sz val="8"/>
        <rFont val="Arial"/>
        <family val="2"/>
      </rPr>
      <t xml:space="preserve">Resident Totals                   </t>
    </r>
    <r>
      <rPr>
        <sz val="8"/>
        <rFont val="Arial"/>
        <family val="2"/>
      </rPr>
      <t>0.00                                     905.00       1,424.46           0.00                           0.00           1,424.46</t>
    </r>
  </si>
  <si>
    <r>
      <rPr>
        <sz val="8"/>
        <rFont val="Arial"/>
        <family val="2"/>
      </rPr>
      <t>8/14/2014 Why:   TE</t>
    </r>
  </si>
  <si>
    <r>
      <rPr>
        <sz val="8"/>
        <rFont val="Arial"/>
        <family val="2"/>
      </rPr>
      <t>1,003.70                                                                  1,003.70</t>
    </r>
  </si>
  <si>
    <r>
      <rPr>
        <sz val="8"/>
        <rFont val="Arial"/>
        <family val="2"/>
      </rPr>
      <t>Notice:                 8/14/2014</t>
    </r>
  </si>
  <si>
    <r>
      <rPr>
        <sz val="8"/>
        <rFont val="Arial"/>
        <family val="2"/>
      </rPr>
      <t>Last Pymt:             8/9/2014</t>
    </r>
  </si>
  <si>
    <r>
      <rPr>
        <sz val="6"/>
        <rFont val="Arial"/>
        <family val="2"/>
      </rPr>
      <t xml:space="preserve">LTF  Late Fee                                                  </t>
    </r>
    <r>
      <rPr>
        <sz val="8"/>
        <rFont val="Arial"/>
        <family val="2"/>
      </rPr>
      <t>45.25                                                                       45.25</t>
    </r>
  </si>
  <si>
    <r>
      <rPr>
        <sz val="6"/>
        <rFont val="Arial"/>
        <family val="2"/>
      </rPr>
      <t xml:space="preserve">DAM Damages                                              </t>
    </r>
    <r>
      <rPr>
        <sz val="8"/>
        <rFont val="Arial"/>
        <family val="2"/>
      </rPr>
      <t>375.51                                                                     375.51</t>
    </r>
  </si>
  <si>
    <r>
      <rPr>
        <b/>
        <sz val="8"/>
        <rFont val="Arial"/>
        <family val="2"/>
      </rPr>
      <t xml:space="preserve">Cacase, Christophe                   </t>
    </r>
    <r>
      <rPr>
        <sz val="8"/>
        <rFont val="Arial"/>
        <family val="2"/>
      </rPr>
      <t>Co</t>
    </r>
  </si>
  <si>
    <r>
      <rPr>
        <b/>
        <sz val="8"/>
        <rFont val="Arial"/>
        <family val="2"/>
      </rPr>
      <t xml:space="preserve">0202    13  Boward, Miranda                       </t>
    </r>
    <r>
      <rPr>
        <sz val="8"/>
        <rFont val="Arial"/>
        <family val="2"/>
      </rPr>
      <t>Old</t>
    </r>
  </si>
  <si>
    <r>
      <rPr>
        <b/>
        <sz val="8"/>
        <rFont val="Arial"/>
        <family val="2"/>
      </rPr>
      <t xml:space="preserve">Resident Totals                   </t>
    </r>
    <r>
      <rPr>
        <sz val="8"/>
        <rFont val="Arial"/>
        <family val="2"/>
      </rPr>
      <t>0.00                                     829.00              0.00       829.00                       829.00                  0.00</t>
    </r>
  </si>
  <si>
    <r>
      <rPr>
        <sz val="8"/>
        <rFont val="Arial"/>
        <family val="2"/>
      </rPr>
      <t>829.00</t>
    </r>
    <r>
      <rPr>
        <sz val="5"/>
        <rFont val="Arial"/>
        <family val="2"/>
      </rPr>
      <t>CR  09/05/14</t>
    </r>
  </si>
  <si>
    <r>
      <rPr>
        <sz val="8"/>
        <rFont val="Arial"/>
        <family val="2"/>
      </rPr>
      <t>11/8/2013 Term:     12</t>
    </r>
  </si>
  <si>
    <r>
      <rPr>
        <b/>
        <sz val="8"/>
        <rFont val="Arial"/>
        <family val="2"/>
      </rPr>
      <t xml:space="preserve">0201    15 Knode, Amy                               </t>
    </r>
    <r>
      <rPr>
        <sz val="8"/>
        <rFont val="Arial"/>
        <family val="2"/>
      </rPr>
      <t>Cur</t>
    </r>
  </si>
  <si>
    <r>
      <rPr>
        <b/>
        <sz val="8"/>
        <rFont val="Arial"/>
        <family val="2"/>
      </rPr>
      <t xml:space="preserve">Resident Totals                   </t>
    </r>
    <r>
      <rPr>
        <sz val="8"/>
        <rFont val="Arial"/>
        <family val="2"/>
      </rPr>
      <t>0.00                                     739.00              0.00       739.00                       739.00                  0.00</t>
    </r>
  </si>
  <si>
    <r>
      <rPr>
        <sz val="8"/>
        <rFont val="Arial"/>
        <family val="2"/>
      </rPr>
      <t>7/22/2011 Term:     12</t>
    </r>
  </si>
  <si>
    <r>
      <rPr>
        <b/>
        <sz val="8"/>
        <rFont val="Arial"/>
        <family val="2"/>
      </rPr>
      <t xml:space="preserve">0104    14 Bottorf, Jodi                               </t>
    </r>
    <r>
      <rPr>
        <sz val="8"/>
        <rFont val="Arial"/>
        <family val="2"/>
      </rPr>
      <t>Cur</t>
    </r>
  </si>
  <si>
    <r>
      <rPr>
        <sz val="8"/>
        <rFont val="Arial"/>
        <family val="2"/>
      </rPr>
      <t>6/18/2004 Term:     12</t>
    </r>
  </si>
  <si>
    <r>
      <rPr>
        <sz val="8"/>
        <rFont val="Arial"/>
        <family val="2"/>
      </rPr>
      <t>814.00</t>
    </r>
    <r>
      <rPr>
        <sz val="5"/>
        <rFont val="Arial"/>
        <family val="2"/>
      </rPr>
      <t>CR</t>
    </r>
  </si>
  <si>
    <r>
      <rPr>
        <b/>
        <sz val="8"/>
        <rFont val="Arial"/>
        <family val="2"/>
      </rPr>
      <t xml:space="preserve">0103    14 Astheimer, Ryan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  </t>
    </r>
    <r>
      <rPr>
        <sz val="8"/>
        <rFont val="Arial"/>
        <family val="2"/>
      </rPr>
      <t>99.00</t>
    </r>
  </si>
  <si>
    <r>
      <rPr>
        <b/>
        <sz val="8"/>
        <rFont val="Arial"/>
        <family val="2"/>
      </rPr>
      <t xml:space="preserve">Resident Totals               </t>
    </r>
    <r>
      <rPr>
        <sz val="8"/>
        <rFont val="Arial"/>
        <family val="2"/>
      </rPr>
      <t>459.50</t>
    </r>
  </si>
  <si>
    <r>
      <rPr>
        <sz val="8"/>
        <rFont val="Arial"/>
        <family val="2"/>
      </rPr>
      <t>Occupy:               6/13/2014 Term:     12</t>
    </r>
  </si>
  <si>
    <r>
      <rPr>
        <b/>
        <sz val="8"/>
        <rFont val="Arial"/>
        <family val="2"/>
      </rPr>
      <t xml:space="preserve">Linder, Jonathan                       </t>
    </r>
    <r>
      <rPr>
        <sz val="8"/>
        <rFont val="Arial"/>
        <family val="2"/>
      </rPr>
      <t>Co</t>
    </r>
  </si>
  <si>
    <r>
      <rPr>
        <b/>
        <sz val="8"/>
        <rFont val="Arial"/>
        <family val="2"/>
      </rPr>
      <t xml:space="preserve">0102    12 Linder, Lisa      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459.50</t>
    </r>
  </si>
  <si>
    <r>
      <rPr>
        <sz val="8"/>
        <rFont val="Arial"/>
        <family val="2"/>
      </rPr>
      <t xml:space="preserve">Ending
</t>
    </r>
    <r>
      <rPr>
        <sz val="8"/>
        <rFont val="Arial"/>
        <family val="2"/>
      </rPr>
      <t>Balance</t>
    </r>
  </si>
  <si>
    <r>
      <rPr>
        <sz val="8"/>
        <rFont val="Arial"/>
        <family val="2"/>
      </rPr>
      <t xml:space="preserve">Payments
</t>
    </r>
    <r>
      <rPr>
        <sz val="8"/>
        <rFont val="Arial"/>
        <family val="2"/>
      </rPr>
      <t>Amount Date</t>
    </r>
  </si>
  <si>
    <r>
      <rPr>
        <sz val="8"/>
        <rFont val="Arial"/>
        <family val="2"/>
      </rPr>
      <t xml:space="preserve">Charges
</t>
    </r>
    <r>
      <rPr>
        <sz val="8"/>
        <rFont val="Arial"/>
        <family val="2"/>
      </rPr>
      <t>Amount Date</t>
    </r>
  </si>
  <si>
    <r>
      <rPr>
        <sz val="8"/>
        <rFont val="Arial"/>
        <family val="2"/>
      </rPr>
      <t xml:space="preserve">Beginning
</t>
    </r>
    <r>
      <rPr>
        <sz val="8"/>
        <rFont val="Arial"/>
        <family val="2"/>
      </rPr>
      <t>Balance</t>
    </r>
  </si>
  <si>
    <r>
      <rPr>
        <sz val="8"/>
        <rFont val="Arial"/>
        <family val="2"/>
      </rPr>
      <t xml:space="preserve">Recurring
</t>
    </r>
    <r>
      <rPr>
        <sz val="8"/>
        <rFont val="Arial"/>
        <family val="2"/>
      </rPr>
      <t>Rents</t>
    </r>
  </si>
  <si>
    <r>
      <rPr>
        <sz val="8"/>
        <rFont val="Arial"/>
        <family val="2"/>
      </rPr>
      <t xml:space="preserve">Security
</t>
    </r>
    <r>
      <rPr>
        <sz val="8"/>
        <rFont val="Arial"/>
        <family val="2"/>
      </rPr>
      <t>Balance</t>
    </r>
  </si>
  <si>
    <r>
      <rPr>
        <sz val="8"/>
        <rFont val="Arial"/>
        <family val="2"/>
      </rPr>
      <t xml:space="preserve">Lease
</t>
    </r>
    <r>
      <rPr>
        <sz val="8"/>
        <rFont val="Arial"/>
        <family val="2"/>
      </rPr>
      <t>Id</t>
    </r>
  </si>
  <si>
    <r>
      <rPr>
        <sz val="8"/>
        <rFont val="Arial"/>
        <family val="2"/>
      </rPr>
      <t xml:space="preserve">Unit
</t>
    </r>
    <r>
      <rPr>
        <sz val="8"/>
        <rFont val="Arial"/>
        <family val="2"/>
      </rPr>
      <t>Id</t>
    </r>
  </si>
  <si>
    <r>
      <rPr>
        <sz val="8"/>
        <rFont val="Arial"/>
        <family val="2"/>
      </rPr>
      <t xml:space="preserve">Database:     DINWIDDIE                                                                        RM Rent Roll                                                                                   Page:                  29
</t>
    </r>
    <r>
      <rPr>
        <sz val="8"/>
        <rFont val="Arial"/>
        <family val="2"/>
      </rPr>
      <t xml:space="preserve">Property:       224                                                                            Dinwiddie Enterprises Inc                                                                        Date:         9/9/2014 The Bradford                                                                                  Time:       11:55 AM
</t>
    </r>
    <r>
      <rPr>
        <sz val="8"/>
        <rFont val="Arial"/>
        <family val="2"/>
      </rPr>
      <t>Report Period:     09/14</t>
    </r>
  </si>
  <si>
    <r>
      <rPr>
        <b/>
        <sz val="8"/>
        <rFont val="Arial"/>
        <family val="2"/>
      </rPr>
      <t xml:space="preserve">Resident Totals                   </t>
    </r>
    <r>
      <rPr>
        <sz val="8"/>
        <rFont val="Arial"/>
        <family val="2"/>
      </rPr>
      <t>0.00                                     824.00         -824.00       824.00                       412.00             -412.00</t>
    </r>
  </si>
  <si>
    <r>
      <rPr>
        <sz val="8"/>
        <rFont val="Arial"/>
        <family val="2"/>
      </rPr>
      <t>3/15/2013 Term:</t>
    </r>
  </si>
  <si>
    <r>
      <rPr>
        <b/>
        <sz val="8"/>
        <rFont val="Arial"/>
        <family val="2"/>
      </rPr>
      <t>0101    10 Williams, Matt</t>
    </r>
  </si>
  <si>
    <r>
      <rPr>
        <sz val="8"/>
        <rFont val="Arial"/>
        <family val="2"/>
      </rPr>
      <t>397.00</t>
    </r>
    <r>
      <rPr>
        <sz val="5"/>
        <rFont val="Arial"/>
        <family val="2"/>
      </rPr>
      <t xml:space="preserve">CR  08/28/14
</t>
    </r>
    <r>
      <rPr>
        <sz val="8"/>
        <rFont val="Arial"/>
        <family val="2"/>
      </rPr>
      <t>412.00</t>
    </r>
    <r>
      <rPr>
        <sz val="5"/>
        <rFont val="Arial"/>
        <family val="2"/>
      </rPr>
      <t xml:space="preserve">CR  08/28/14
</t>
    </r>
    <r>
      <rPr>
        <sz val="8"/>
        <rFont val="Arial"/>
        <family val="2"/>
      </rPr>
      <t>15.00</t>
    </r>
    <r>
      <rPr>
        <sz val="5"/>
        <rFont val="Arial"/>
        <family val="2"/>
      </rPr>
      <t>CR  09/04/14</t>
    </r>
  </si>
  <si>
    <r>
      <rPr>
        <sz val="6"/>
        <rFont val="Arial"/>
        <family val="2"/>
      </rPr>
      <t xml:space="preserve">RNT Tenant Rent RNT Tenant Rent
</t>
    </r>
    <r>
      <rPr>
        <sz val="6"/>
        <rFont val="Arial"/>
        <family val="2"/>
      </rPr>
      <t>RNT Tenant Rent</t>
    </r>
  </si>
  <si>
    <r>
      <rPr>
        <sz val="8"/>
        <rFont val="Arial"/>
        <family val="2"/>
      </rPr>
      <t>-412.00</t>
    </r>
    <r>
      <rPr>
        <sz val="5"/>
        <rFont val="Arial"/>
        <family val="2"/>
      </rPr>
      <t xml:space="preserve">PR   08/28/14
</t>
    </r>
    <r>
      <rPr>
        <sz val="8"/>
        <rFont val="Arial"/>
        <family val="2"/>
      </rPr>
      <t>397.00</t>
    </r>
    <r>
      <rPr>
        <sz val="5"/>
        <rFont val="Arial"/>
        <family val="2"/>
      </rPr>
      <t>CR  09/04/14</t>
    </r>
  </si>
  <si>
    <r>
      <rPr>
        <sz val="6"/>
        <rFont val="Arial"/>
        <family val="2"/>
      </rPr>
      <t xml:space="preserve">PPR Prepaid Rent
</t>
    </r>
    <r>
      <rPr>
        <sz val="6"/>
        <rFont val="Arial"/>
        <family val="2"/>
      </rPr>
      <t>PPR Prepaid Rent</t>
    </r>
  </si>
  <si>
    <r>
      <rPr>
        <sz val="8"/>
        <rFont val="Arial"/>
        <family val="2"/>
      </rPr>
      <t>-397.00</t>
    </r>
    <r>
      <rPr>
        <sz val="5"/>
        <rFont val="Arial"/>
        <family val="2"/>
      </rPr>
      <t>PR   08/28/14</t>
    </r>
  </si>
  <si>
    <r>
      <rPr>
        <b/>
        <sz val="8"/>
        <rFont val="Arial"/>
        <family val="2"/>
      </rPr>
      <t xml:space="preserve">Resident Totals                 </t>
    </r>
    <r>
      <rPr>
        <sz val="8"/>
        <rFont val="Arial"/>
        <family val="2"/>
      </rPr>
      <t>50.00                                     719.00              0.00       719.00                       719.00                  0.00</t>
    </r>
  </si>
  <si>
    <r>
      <rPr>
        <sz val="8"/>
        <rFont val="Arial"/>
        <family val="2"/>
      </rPr>
      <t>252.00</t>
    </r>
    <r>
      <rPr>
        <sz val="5"/>
        <rFont val="Arial"/>
        <family val="2"/>
      </rPr>
      <t>CR  09/02/14</t>
    </r>
  </si>
  <si>
    <r>
      <rPr>
        <sz val="8"/>
        <rFont val="Arial"/>
        <family val="2"/>
      </rPr>
      <t>8/1/2012 Term:</t>
    </r>
  </si>
  <si>
    <r>
      <rPr>
        <sz val="8"/>
        <rFont val="Arial"/>
        <family val="2"/>
      </rPr>
      <t>467.00</t>
    </r>
    <r>
      <rPr>
        <sz val="5"/>
        <rFont val="Arial"/>
        <family val="2"/>
      </rPr>
      <t>CR  09/05/14</t>
    </r>
  </si>
  <si>
    <r>
      <rPr>
        <b/>
        <sz val="8"/>
        <rFont val="Arial"/>
        <family val="2"/>
      </rPr>
      <t xml:space="preserve">00A3     9  Stickler, Charlotte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  </t>
    </r>
    <r>
      <rPr>
        <sz val="8"/>
        <rFont val="Arial"/>
        <family val="2"/>
      </rPr>
      <t>50.00</t>
    </r>
  </si>
  <si>
    <r>
      <rPr>
        <sz val="8"/>
        <rFont val="Arial"/>
        <family val="2"/>
      </rPr>
      <t xml:space="preserve">Vacancy Adjustment                                                          </t>
    </r>
    <r>
      <rPr>
        <sz val="6"/>
        <rFont val="Arial"/>
        <family val="2"/>
      </rPr>
      <t>VOT Vacancy-Other</t>
    </r>
  </si>
  <si>
    <r>
      <rPr>
        <sz val="8"/>
        <rFont val="Arial"/>
        <family val="2"/>
      </rPr>
      <t>10/9/2014 Why:   TR</t>
    </r>
  </si>
  <si>
    <r>
      <rPr>
        <sz val="8"/>
        <rFont val="Arial"/>
        <family val="2"/>
      </rPr>
      <t>Notice:                   9/5/2014</t>
    </r>
  </si>
  <si>
    <r>
      <rPr>
        <sz val="8"/>
        <rFont val="Arial"/>
        <family val="2"/>
      </rPr>
      <t>Expires:               1/16/2015</t>
    </r>
  </si>
  <si>
    <r>
      <rPr>
        <sz val="8"/>
        <rFont val="Arial"/>
        <family val="2"/>
      </rPr>
      <t>829.00</t>
    </r>
    <r>
      <rPr>
        <sz val="5"/>
        <rFont val="Arial"/>
        <family val="2"/>
      </rPr>
      <t>CR  08/29/14</t>
    </r>
  </si>
  <si>
    <r>
      <rPr>
        <sz val="8"/>
        <rFont val="Arial"/>
        <family val="2"/>
      </rPr>
      <t>1/17/2014 Term:     12</t>
    </r>
  </si>
  <si>
    <r>
      <rPr>
        <b/>
        <sz val="8"/>
        <rFont val="Arial"/>
        <family val="2"/>
      </rPr>
      <t xml:space="preserve">Liriano, Yanira                           </t>
    </r>
    <r>
      <rPr>
        <sz val="8"/>
        <rFont val="Arial"/>
        <family val="2"/>
      </rPr>
      <t>Co</t>
    </r>
  </si>
  <si>
    <r>
      <rPr>
        <b/>
        <sz val="8"/>
        <rFont val="Arial"/>
        <family val="2"/>
      </rPr>
      <t xml:space="preserve">00A1   20  Liriano, Richard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414.50</t>
    </r>
  </si>
  <si>
    <r>
      <rPr>
        <sz val="8"/>
        <rFont val="Arial"/>
        <family val="2"/>
      </rPr>
      <t>Rent Concession-Monthly</t>
    </r>
  </si>
  <si>
    <r>
      <rPr>
        <b/>
        <sz val="8"/>
        <rFont val="Arial"/>
        <family val="2"/>
      </rPr>
      <t>Building:  047 - 47 MANOR DRIVE</t>
    </r>
  </si>
  <si>
    <r>
      <rPr>
        <b/>
        <sz val="8"/>
        <rFont val="Arial"/>
        <family val="2"/>
      </rPr>
      <t xml:space="preserve">Resident Totals                   </t>
    </r>
    <r>
      <rPr>
        <sz val="8"/>
        <rFont val="Arial"/>
        <family val="2"/>
      </rPr>
      <t>0.00                                     889.00              0.00       889.00                       889.00                  0.00</t>
    </r>
  </si>
  <si>
    <r>
      <rPr>
        <b/>
        <sz val="8"/>
        <rFont val="Arial"/>
        <family val="2"/>
      </rPr>
      <t xml:space="preserve">0204    14 Sarkar, Debasis                         </t>
    </r>
    <r>
      <rPr>
        <sz val="8"/>
        <rFont val="Arial"/>
        <family val="2"/>
      </rPr>
      <t>Cur</t>
    </r>
  </si>
  <si>
    <r>
      <rPr>
        <sz val="8"/>
        <rFont val="Arial"/>
        <family val="2"/>
      </rPr>
      <t>854.00</t>
    </r>
    <r>
      <rPr>
        <sz val="5"/>
        <rFont val="Arial"/>
        <family val="2"/>
      </rPr>
      <t>CR</t>
    </r>
  </si>
  <si>
    <r>
      <rPr>
        <sz val="8"/>
        <rFont val="Arial"/>
        <family val="2"/>
      </rPr>
      <t>9/30/2011 Term:     12</t>
    </r>
  </si>
  <si>
    <r>
      <rPr>
        <b/>
        <sz val="8"/>
        <rFont val="Arial"/>
        <family val="2"/>
      </rPr>
      <t xml:space="preserve">0203    10 Sweitzer, Shilo                           </t>
    </r>
    <r>
      <rPr>
        <sz val="8"/>
        <rFont val="Arial"/>
        <family val="2"/>
      </rPr>
      <t>Cur</t>
    </r>
  </si>
  <si>
    <r>
      <rPr>
        <b/>
        <sz val="8"/>
        <rFont val="Arial"/>
        <family val="2"/>
      </rPr>
      <t xml:space="preserve">Resident Totals               </t>
    </r>
    <r>
      <rPr>
        <sz val="8"/>
        <rFont val="Arial"/>
        <family val="2"/>
      </rPr>
      <t>299.44</t>
    </r>
  </si>
  <si>
    <r>
      <rPr>
        <sz val="8"/>
        <rFont val="Arial"/>
        <family val="2"/>
      </rPr>
      <t>Occupy:                 3/1/1999 Term:</t>
    </r>
  </si>
  <si>
    <r>
      <rPr>
        <b/>
        <sz val="8"/>
        <rFont val="Arial"/>
        <family val="2"/>
      </rPr>
      <t>Grant, Lisa</t>
    </r>
  </si>
  <si>
    <r>
      <rPr>
        <sz val="8"/>
        <rFont val="Arial"/>
        <family val="2"/>
      </rPr>
      <t>939.00</t>
    </r>
    <r>
      <rPr>
        <sz val="5"/>
        <rFont val="Arial"/>
        <family val="2"/>
      </rPr>
      <t>CR</t>
    </r>
  </si>
  <si>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>SEC</t>
    </r>
  </si>
  <si>
    <r>
      <rPr>
        <b/>
        <sz val="8"/>
        <rFont val="Arial"/>
        <family val="2"/>
      </rPr>
      <t>0202      8  Grant, Kenneth</t>
    </r>
  </si>
  <si>
    <r>
      <rPr>
        <sz val="8"/>
        <rFont val="Arial"/>
        <family val="2"/>
      </rPr>
      <t>5/2/2011 Term:     12</t>
    </r>
  </si>
  <si>
    <r>
      <rPr>
        <b/>
        <sz val="8"/>
        <rFont val="Arial"/>
        <family val="2"/>
      </rPr>
      <t xml:space="preserve">Grant, Kenneth                          </t>
    </r>
    <r>
      <rPr>
        <sz val="8"/>
        <rFont val="Arial"/>
        <family val="2"/>
      </rPr>
      <t>Co</t>
    </r>
  </si>
  <si>
    <r>
      <rPr>
        <b/>
        <sz val="8"/>
        <rFont val="Arial"/>
        <family val="2"/>
      </rPr>
      <t xml:space="preserve">0201    12 Nicholes, Casey                         </t>
    </r>
    <r>
      <rPr>
        <sz val="8"/>
        <rFont val="Arial"/>
        <family val="2"/>
      </rPr>
      <t>Cur</t>
    </r>
  </si>
  <si>
    <r>
      <rPr>
        <sz val="8"/>
        <rFont val="Arial"/>
        <family val="2"/>
      </rPr>
      <t>0.00                                     859.00</t>
    </r>
  </si>
  <si>
    <r>
      <rPr>
        <sz val="6"/>
        <rFont val="Arial"/>
        <family val="2"/>
      </rPr>
      <t xml:space="preserve">RNT Tenant Rent                                                                                                              </t>
    </r>
    <r>
      <rPr>
        <sz val="8"/>
        <rFont val="Arial"/>
        <family val="2"/>
      </rPr>
      <t>126.87</t>
    </r>
    <r>
      <rPr>
        <sz val="5"/>
        <rFont val="Arial"/>
        <family val="2"/>
      </rPr>
      <t>CR   09/09/14</t>
    </r>
  </si>
  <si>
    <r>
      <rPr>
        <sz val="6"/>
        <rFont val="Arial"/>
        <family val="2"/>
      </rPr>
      <t xml:space="preserve">RNT Tenant Rent                                                                                                              </t>
    </r>
    <r>
      <rPr>
        <sz val="8"/>
        <rFont val="Arial"/>
        <family val="2"/>
      </rPr>
      <t>705.00</t>
    </r>
    <r>
      <rPr>
        <sz val="5"/>
        <rFont val="Arial"/>
        <family val="2"/>
      </rPr>
      <t>CR   09/04/14</t>
    </r>
  </si>
  <si>
    <r>
      <rPr>
        <sz val="8"/>
        <rFont val="Arial"/>
        <family val="2"/>
      </rPr>
      <t>0.45</t>
    </r>
    <r>
      <rPr>
        <sz val="5"/>
        <rFont val="Arial"/>
        <family val="2"/>
      </rPr>
      <t>CR   08/28/14</t>
    </r>
  </si>
  <si>
    <r>
      <rPr>
        <sz val="6"/>
        <rFont val="Arial"/>
        <family val="2"/>
      </rPr>
      <t xml:space="preserve">PPR Prepaid Rent                                            </t>
    </r>
    <r>
      <rPr>
        <sz val="8"/>
        <rFont val="Arial"/>
        <family val="2"/>
      </rPr>
      <t>-0.45                                           -0.45</t>
    </r>
    <r>
      <rPr>
        <sz val="5"/>
        <rFont val="Arial"/>
        <family val="2"/>
      </rPr>
      <t>PR   08/28/14</t>
    </r>
  </si>
  <si>
    <r>
      <rPr>
        <sz val="8"/>
        <rFont val="Arial"/>
        <family val="2"/>
      </rPr>
      <t>Last Pymt:             9/9/2014</t>
    </r>
  </si>
  <si>
    <r>
      <rPr>
        <sz val="8"/>
        <rFont val="Arial"/>
        <family val="2"/>
      </rPr>
      <t>6.68</t>
    </r>
    <r>
      <rPr>
        <sz val="5"/>
        <rFont val="Arial"/>
        <family val="2"/>
      </rPr>
      <t>CR   09/09/14</t>
    </r>
  </si>
  <si>
    <r>
      <rPr>
        <sz val="6"/>
        <rFont val="Arial"/>
        <family val="2"/>
      </rPr>
      <t xml:space="preserve">LTF  Late Fee                                                                                </t>
    </r>
    <r>
      <rPr>
        <sz val="8"/>
        <rFont val="Arial"/>
        <family val="2"/>
      </rPr>
      <t>6.68</t>
    </r>
  </si>
  <si>
    <r>
      <rPr>
        <sz val="8"/>
        <rFont val="Arial"/>
        <family val="2"/>
      </rPr>
      <t>11/15/2013 Term:     12</t>
    </r>
  </si>
  <si>
    <r>
      <rPr>
        <b/>
        <sz val="8"/>
        <rFont val="Arial"/>
        <family val="2"/>
      </rPr>
      <t xml:space="preserve">France, Drew                              </t>
    </r>
    <r>
      <rPr>
        <sz val="8"/>
        <rFont val="Arial"/>
        <family val="2"/>
      </rPr>
      <t>Co</t>
    </r>
  </si>
  <si>
    <r>
      <rPr>
        <b/>
        <sz val="8"/>
        <rFont val="Arial"/>
        <family val="2"/>
      </rPr>
      <t xml:space="preserve">0104    12 Craig, Jamie                               </t>
    </r>
    <r>
      <rPr>
        <sz val="8"/>
        <rFont val="Arial"/>
        <family val="2"/>
      </rPr>
      <t>Cur</t>
    </r>
  </si>
  <si>
    <r>
      <rPr>
        <sz val="8"/>
        <rFont val="Arial"/>
        <family val="2"/>
      </rPr>
      <t>0.00                                     839.00</t>
    </r>
  </si>
  <si>
    <r>
      <rPr>
        <sz val="8"/>
        <rFont val="Arial"/>
        <family val="2"/>
      </rPr>
      <t>Expires:             10/24/2014</t>
    </r>
  </si>
  <si>
    <r>
      <rPr>
        <sz val="8"/>
        <rFont val="Arial"/>
        <family val="2"/>
      </rPr>
      <t>839.00</t>
    </r>
    <r>
      <rPr>
        <sz val="5"/>
        <rFont val="Arial"/>
        <family val="2"/>
      </rPr>
      <t>CR  09/04/14</t>
    </r>
  </si>
  <si>
    <r>
      <rPr>
        <b/>
        <sz val="8"/>
        <rFont val="Arial"/>
        <family val="2"/>
      </rPr>
      <t xml:space="preserve">Aulet, Joseph                             </t>
    </r>
    <r>
      <rPr>
        <sz val="8"/>
        <rFont val="Arial"/>
        <family val="2"/>
      </rPr>
      <t>Co</t>
    </r>
  </si>
  <si>
    <r>
      <rPr>
        <b/>
        <sz val="8"/>
        <rFont val="Arial"/>
        <family val="2"/>
      </rPr>
      <t xml:space="preserve">0103    11 Pena, Dessiree                           </t>
    </r>
    <r>
      <rPr>
        <sz val="8"/>
        <rFont val="Arial"/>
        <family val="2"/>
      </rPr>
      <t>Cur</t>
    </r>
  </si>
  <si>
    <r>
      <rPr>
        <sz val="8"/>
        <rFont val="Arial"/>
        <family val="2"/>
      </rPr>
      <t>0.00                                     799.00</t>
    </r>
  </si>
  <si>
    <r>
      <rPr>
        <sz val="8"/>
        <rFont val="Arial"/>
        <family val="2"/>
      </rPr>
      <t>6/3/2013 Why:   MO</t>
    </r>
  </si>
  <si>
    <r>
      <rPr>
        <sz val="8"/>
        <rFont val="Arial"/>
        <family val="2"/>
      </rPr>
      <t>Notice:                   4/4/2013</t>
    </r>
  </si>
  <si>
    <r>
      <rPr>
        <sz val="8"/>
        <rFont val="Arial"/>
        <family val="2"/>
      </rPr>
      <t>Expires:               5/31/2013</t>
    </r>
  </si>
  <si>
    <r>
      <rPr>
        <sz val="8"/>
        <rFont val="Arial"/>
        <family val="2"/>
      </rPr>
      <t>Last Pymt:             5/8/2013</t>
    </r>
  </si>
  <si>
    <r>
      <rPr>
        <sz val="8"/>
        <rFont val="Arial"/>
        <family val="2"/>
      </rPr>
      <t>-72.00                                                                      -72.00</t>
    </r>
  </si>
  <si>
    <r>
      <rPr>
        <sz val="8"/>
        <rFont val="Arial"/>
        <family val="2"/>
      </rPr>
      <t>7/1/2012 Term:     11</t>
    </r>
  </si>
  <si>
    <r>
      <rPr>
        <b/>
        <sz val="8"/>
        <rFont val="Arial"/>
        <family val="2"/>
      </rPr>
      <t xml:space="preserve">0103      9 Kim, Kyoungsik                         </t>
    </r>
    <r>
      <rPr>
        <sz val="8"/>
        <rFont val="Arial"/>
        <family val="2"/>
      </rPr>
      <t xml:space="preserve">Old                                 </t>
    </r>
    <r>
      <rPr>
        <sz val="6"/>
        <rFont val="Arial"/>
        <family val="2"/>
      </rPr>
      <t xml:space="preserve">CNR Concession Reve                                    </t>
    </r>
    <r>
      <rPr>
        <sz val="8"/>
        <rFont val="Arial"/>
        <family val="2"/>
      </rPr>
      <t>72.00                                                                       72.00</t>
    </r>
  </si>
  <si>
    <r>
      <rPr>
        <b/>
        <sz val="8"/>
        <rFont val="Arial"/>
        <family val="2"/>
      </rPr>
      <t xml:space="preserve">Resident Totals                   </t>
    </r>
    <r>
      <rPr>
        <sz val="8"/>
        <rFont val="Arial"/>
        <family val="2"/>
      </rPr>
      <t>0.00                                     979.00              0.00       979.00                       979.00                  0.00</t>
    </r>
  </si>
  <si>
    <r>
      <rPr>
        <sz val="8"/>
        <rFont val="Arial"/>
        <family val="2"/>
      </rPr>
      <t>Expires:               7/11/2014</t>
    </r>
  </si>
  <si>
    <r>
      <rPr>
        <sz val="8"/>
        <rFont val="Arial"/>
        <family val="2"/>
      </rPr>
      <t>25.00</t>
    </r>
    <r>
      <rPr>
        <sz val="5"/>
        <rFont val="Arial"/>
        <family val="2"/>
      </rPr>
      <t>CR</t>
    </r>
  </si>
  <si>
    <r>
      <rPr>
        <sz val="8"/>
        <rFont val="Arial"/>
        <family val="2"/>
      </rPr>
      <t xml:space="preserve">Occupy:               7/12/2013 Term:     MTM                                  </t>
    </r>
    <r>
      <rPr>
        <sz val="6"/>
        <rFont val="Arial"/>
        <family val="2"/>
      </rPr>
      <t>STU Short Term-Unfur</t>
    </r>
  </si>
  <si>
    <r>
      <rPr>
        <sz val="8"/>
        <rFont val="Arial"/>
        <family val="2"/>
      </rPr>
      <t>954.00</t>
    </r>
    <r>
      <rPr>
        <sz val="5"/>
        <rFont val="Arial"/>
        <family val="2"/>
      </rPr>
      <t>CR</t>
    </r>
  </si>
  <si>
    <r>
      <rPr>
        <b/>
        <sz val="8"/>
        <rFont val="Arial"/>
        <family val="2"/>
      </rPr>
      <t xml:space="preserve">0102    15 Stinson, Laurie                          </t>
    </r>
    <r>
      <rPr>
        <sz val="8"/>
        <rFont val="Arial"/>
        <family val="2"/>
      </rPr>
      <t xml:space="preserve">Cur                                </t>
    </r>
    <r>
      <rPr>
        <sz val="6"/>
        <rFont val="Arial"/>
        <family val="2"/>
      </rPr>
      <t>RNT Tenant Rent</t>
    </r>
  </si>
  <si>
    <r>
      <rPr>
        <sz val="8"/>
        <rFont val="Arial"/>
        <family val="2"/>
      </rPr>
      <t xml:space="preserve">Database:     DINWIDDIE                                                                        RM Rent Roll                                                                                   Page:                  27
</t>
    </r>
    <r>
      <rPr>
        <sz val="8"/>
        <rFont val="Arial"/>
        <family val="2"/>
      </rPr>
      <t xml:space="preserve">Property:       224                                                                            Dinwiddie Enterprises Inc                                                                        Date:         9/9/2014 The Bradford                                                                                  Time:       11:55 AM
</t>
    </r>
    <r>
      <rPr>
        <sz val="8"/>
        <rFont val="Arial"/>
        <family val="2"/>
      </rPr>
      <t>Report Period:     09/14</t>
    </r>
  </si>
  <si>
    <r>
      <rPr>
        <b/>
        <sz val="8"/>
        <rFont val="Arial"/>
        <family val="2"/>
      </rPr>
      <t xml:space="preserve">Resident Totals               </t>
    </r>
    <r>
      <rPr>
        <sz val="8"/>
        <rFont val="Arial"/>
        <family val="2"/>
      </rPr>
      <t>424.50                                     849.00           -22.54       890.33                           0.00              867.79</t>
    </r>
  </si>
  <si>
    <r>
      <rPr>
        <sz val="8"/>
        <rFont val="Arial"/>
        <family val="2"/>
      </rPr>
      <t>22.54</t>
    </r>
    <r>
      <rPr>
        <sz val="5"/>
        <rFont val="Arial"/>
        <family val="2"/>
      </rPr>
      <t>CR  08/28/14</t>
    </r>
  </si>
  <si>
    <r>
      <rPr>
        <sz val="6"/>
        <rFont val="Arial"/>
        <family val="2"/>
      </rPr>
      <t xml:space="preserve">PPR Prepaid Rent                                          </t>
    </r>
    <r>
      <rPr>
        <sz val="8"/>
        <rFont val="Arial"/>
        <family val="2"/>
      </rPr>
      <t>-22.54                                         -22.54</t>
    </r>
    <r>
      <rPr>
        <sz val="5"/>
        <rFont val="Arial"/>
        <family val="2"/>
      </rPr>
      <t>PR   08/28/14</t>
    </r>
  </si>
  <si>
    <r>
      <rPr>
        <sz val="6"/>
        <rFont val="Arial"/>
        <family val="2"/>
      </rPr>
      <t xml:space="preserve">LTF  Late Fee                                                                             </t>
    </r>
    <r>
      <rPr>
        <sz val="8"/>
        <rFont val="Arial"/>
        <family val="2"/>
      </rPr>
      <t>41.33</t>
    </r>
  </si>
  <si>
    <r>
      <rPr>
        <b/>
        <sz val="8"/>
        <rFont val="Arial"/>
        <family val="2"/>
      </rPr>
      <t xml:space="preserve">0101    23 Dela Rosa, Egypt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424.50</t>
    </r>
  </si>
  <si>
    <r>
      <rPr>
        <sz val="8"/>
        <rFont val="Arial"/>
        <family val="2"/>
      </rPr>
      <t>354.00                                     864.00</t>
    </r>
  </si>
  <si>
    <r>
      <rPr>
        <sz val="8"/>
        <rFont val="Arial"/>
        <family val="2"/>
      </rPr>
      <t>5/23/2014 Term:     12</t>
    </r>
  </si>
  <si>
    <r>
      <rPr>
        <b/>
        <sz val="8"/>
        <rFont val="Arial"/>
        <family val="2"/>
      </rPr>
      <t xml:space="preserve">Seabolt, Elizabeth                     </t>
    </r>
    <r>
      <rPr>
        <sz val="8"/>
        <rFont val="Arial"/>
        <family val="2"/>
      </rPr>
      <t>Co</t>
    </r>
  </si>
  <si>
    <r>
      <rPr>
        <b/>
        <sz val="8"/>
        <rFont val="Arial"/>
        <family val="2"/>
      </rPr>
      <t xml:space="preserve">00A3     6  Seabolt, James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354.00</t>
    </r>
  </si>
  <si>
    <r>
      <rPr>
        <sz val="8"/>
        <rFont val="Arial"/>
        <family val="2"/>
      </rPr>
      <t>150.00                                     909.00</t>
    </r>
  </si>
  <si>
    <r>
      <rPr>
        <sz val="8"/>
        <rFont val="Arial"/>
        <family val="2"/>
      </rPr>
      <t>Expires:               2/28/2003</t>
    </r>
  </si>
  <si>
    <r>
      <rPr>
        <sz val="8"/>
        <rFont val="Arial"/>
        <family val="2"/>
      </rPr>
      <t>55.00         874.00</t>
    </r>
  </si>
  <si>
    <r>
      <rPr>
        <sz val="8"/>
        <rFont val="Arial"/>
        <family val="2"/>
      </rPr>
      <t>12/13/2000 Term:</t>
    </r>
  </si>
  <si>
    <r>
      <rPr>
        <b/>
        <sz val="8"/>
        <rFont val="Arial"/>
        <family val="2"/>
      </rPr>
      <t xml:space="preserve">00A2     2  Thatcher, David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 xml:space="preserve">150.00   </t>
    </r>
    <r>
      <rPr>
        <sz val="6"/>
        <rFont val="Arial"/>
        <family val="2"/>
      </rPr>
      <t xml:space="preserve">LTF  Late Fee                                                                             </t>
    </r>
    <r>
      <rPr>
        <sz val="8"/>
        <rFont val="Arial"/>
        <family val="2"/>
      </rPr>
      <t>45.45</t>
    </r>
  </si>
  <si>
    <r>
      <rPr>
        <b/>
        <sz val="8"/>
        <rFont val="Arial"/>
        <family val="2"/>
      </rPr>
      <t xml:space="preserve">Resident Totals                   </t>
    </r>
    <r>
      <rPr>
        <sz val="8"/>
        <rFont val="Arial"/>
        <family val="2"/>
      </rPr>
      <t>0.00                                     844.00              0.00       844.00                       844.00                  0.00</t>
    </r>
  </si>
  <si>
    <r>
      <rPr>
        <sz val="6"/>
        <rFont val="Arial"/>
        <family val="2"/>
      </rPr>
      <t xml:space="preserve">RNT Tenant Rent                                                                                                              </t>
    </r>
    <r>
      <rPr>
        <sz val="8"/>
        <rFont val="Arial"/>
        <family val="2"/>
      </rPr>
      <t>422.00</t>
    </r>
    <r>
      <rPr>
        <sz val="5"/>
        <rFont val="Arial"/>
        <family val="2"/>
      </rPr>
      <t>CR   09/02/14</t>
    </r>
  </si>
  <si>
    <r>
      <rPr>
        <sz val="8"/>
        <rFont val="Arial"/>
        <family val="2"/>
      </rPr>
      <t>1/2/2013 Term:     12</t>
    </r>
  </si>
  <si>
    <r>
      <rPr>
        <sz val="8"/>
        <rFont val="Arial"/>
        <family val="2"/>
      </rPr>
      <t>402.00</t>
    </r>
    <r>
      <rPr>
        <sz val="5"/>
        <rFont val="Arial"/>
        <family val="2"/>
      </rPr>
      <t>CR  09/02/14</t>
    </r>
  </si>
  <si>
    <r>
      <rPr>
        <b/>
        <sz val="8"/>
        <rFont val="Arial"/>
        <family val="2"/>
      </rPr>
      <t xml:space="preserve">Moure, Malorie                           </t>
    </r>
    <r>
      <rPr>
        <sz val="8"/>
        <rFont val="Arial"/>
        <family val="2"/>
      </rPr>
      <t>Co</t>
    </r>
  </si>
  <si>
    <r>
      <rPr>
        <b/>
        <sz val="8"/>
        <rFont val="Arial"/>
        <family val="2"/>
      </rPr>
      <t xml:space="preserve">00A1   19  Good, Kevin                               </t>
    </r>
    <r>
      <rPr>
        <sz val="8"/>
        <rFont val="Arial"/>
        <family val="2"/>
      </rPr>
      <t>Cur</t>
    </r>
  </si>
  <si>
    <r>
      <rPr>
        <i/>
        <sz val="7"/>
        <rFont val="Arial"/>
        <family val="2"/>
      </rPr>
      <t>9.71%</t>
    </r>
  </si>
  <si>
    <r>
      <rPr>
        <i/>
        <sz val="7"/>
        <rFont val="Arial"/>
        <family val="2"/>
      </rPr>
      <t>90.29%</t>
    </r>
  </si>
  <si>
    <r>
      <rPr>
        <b/>
        <sz val="8"/>
        <rFont val="Arial"/>
        <family val="2"/>
      </rPr>
      <t>Building:  045 - 45 MANOR DRIVE</t>
    </r>
  </si>
  <si>
    <r>
      <rPr>
        <sz val="8"/>
        <rFont val="Arial"/>
        <family val="2"/>
      </rPr>
      <t>Id       Name                                  Status</t>
    </r>
  </si>
  <si>
    <r>
      <rPr>
        <sz val="8"/>
        <rFont val="Arial"/>
        <family val="2"/>
      </rPr>
      <t>nit   Lease                                                                  Security                                     Recurring  Beginning         Charges                 Payments           Ending</t>
    </r>
  </si>
  <si>
    <r>
      <rPr>
        <sz val="8"/>
        <rFont val="Arial"/>
        <family val="2"/>
      </rPr>
      <t>eport Period:     09/14</t>
    </r>
  </si>
  <si>
    <r>
      <rPr>
        <sz val="8"/>
        <rFont val="Arial"/>
        <family val="2"/>
      </rPr>
      <t xml:space="preserve">Database:     DINWIDDIE                                                                        RM Rent Roll                                                                                   Page:                  26
</t>
    </r>
    <r>
      <rPr>
        <sz val="8"/>
        <rFont val="Arial"/>
        <family val="2"/>
      </rPr>
      <t xml:space="preserve">Property:       224                                                                            Dinwiddie Enterprises Inc                                                                        Date:         9/9/2014 The Bradford                                                                                  Time:       11:55 AM
</t>
    </r>
    <r>
      <rPr>
        <sz val="8"/>
        <rFont val="Arial"/>
        <family val="2"/>
      </rPr>
      <t xml:space="preserve">R U
</t>
    </r>
    <r>
      <rPr>
        <sz val="8"/>
        <rFont val="Arial"/>
        <family val="2"/>
      </rPr>
      <t>Id</t>
    </r>
  </si>
  <si>
    <r>
      <rPr>
        <b/>
        <sz val="8"/>
        <rFont val="Arial"/>
        <family val="2"/>
      </rPr>
      <t xml:space="preserve">Resident Totals               </t>
    </r>
    <r>
      <rPr>
        <sz val="8"/>
        <rFont val="Arial"/>
        <family val="2"/>
      </rPr>
      <t>359.00                                     749.00              0.00       749.00                       749.00                  0.00</t>
    </r>
  </si>
  <si>
    <r>
      <rPr>
        <sz val="8"/>
        <rFont val="Arial"/>
        <family val="2"/>
      </rPr>
      <t>Occupy:                 9/7/2012 Term:</t>
    </r>
  </si>
  <si>
    <r>
      <rPr>
        <b/>
        <sz val="8"/>
        <rFont val="Arial"/>
        <family val="2"/>
      </rPr>
      <t>Jamison, Corey</t>
    </r>
  </si>
  <si>
    <r>
      <rPr>
        <sz val="8"/>
        <rFont val="Arial"/>
        <family val="2"/>
      </rPr>
      <t>749.00</t>
    </r>
    <r>
      <rPr>
        <sz val="5"/>
        <rFont val="Arial"/>
        <family val="2"/>
      </rPr>
      <t>CR</t>
    </r>
  </si>
  <si>
    <r>
      <rPr>
        <b/>
        <sz val="8"/>
        <rFont val="Arial"/>
        <family val="2"/>
      </rPr>
      <t>0204      9 Hummer, Alicia</t>
    </r>
  </si>
  <si>
    <r>
      <rPr>
        <sz val="8"/>
        <rFont val="Arial"/>
        <family val="2"/>
      </rPr>
      <t xml:space="preserve">Last Pymt:             9/2/2014
</t>
    </r>
    <r>
      <rPr>
        <sz val="8"/>
        <rFont val="Arial"/>
        <family val="2"/>
      </rPr>
      <t>Expires:             12/31/2014</t>
    </r>
  </si>
  <si>
    <r>
      <rPr>
        <sz val="8"/>
        <rFont val="Arial"/>
        <family val="2"/>
      </rPr>
      <t>Occupy:             12/27/2013 Term:</t>
    </r>
  </si>
  <si>
    <r>
      <rPr>
        <b/>
        <sz val="8"/>
        <rFont val="Arial"/>
        <family val="2"/>
      </rPr>
      <t>Foreacre, Megan</t>
    </r>
  </si>
  <si>
    <r>
      <rPr>
        <b/>
        <sz val="8"/>
        <rFont val="Arial"/>
        <family val="2"/>
      </rPr>
      <t>0203    16  Christiansen, Lisa</t>
    </r>
  </si>
  <si>
    <r>
      <rPr>
        <sz val="8"/>
        <rFont val="Arial"/>
        <family val="2"/>
      </rPr>
      <t>Occupy:                 7/3/2014 Term:</t>
    </r>
  </si>
  <si>
    <r>
      <rPr>
        <b/>
        <sz val="8"/>
        <rFont val="Arial"/>
        <family val="2"/>
      </rPr>
      <t>0202    11 Stevens, Charmaine</t>
    </r>
  </si>
  <si>
    <r>
      <rPr>
        <sz val="8"/>
        <rFont val="Arial"/>
        <family val="2"/>
      </rPr>
      <t>59.30</t>
    </r>
    <r>
      <rPr>
        <sz val="5"/>
        <rFont val="Arial"/>
        <family val="2"/>
      </rPr>
      <t>CR</t>
    </r>
  </si>
  <si>
    <r>
      <rPr>
        <sz val="8"/>
        <rFont val="Arial"/>
        <family val="2"/>
      </rPr>
      <t>83.00</t>
    </r>
    <r>
      <rPr>
        <sz val="5"/>
        <rFont val="Arial"/>
        <family val="2"/>
      </rPr>
      <t>CR</t>
    </r>
  </si>
  <si>
    <r>
      <rPr>
        <sz val="8"/>
        <rFont val="Arial"/>
        <family val="2"/>
      </rPr>
      <t>42.70</t>
    </r>
    <r>
      <rPr>
        <sz val="5"/>
        <rFont val="Arial"/>
        <family val="2"/>
      </rPr>
      <t>CR</t>
    </r>
  </si>
  <si>
    <r>
      <rPr>
        <sz val="8"/>
        <rFont val="Arial"/>
        <family val="2"/>
      </rPr>
      <t>Occupy:               7/22/2014 Term:</t>
    </r>
  </si>
  <si>
    <r>
      <rPr>
        <b/>
        <sz val="8"/>
        <rFont val="Arial"/>
        <family val="2"/>
      </rPr>
      <t>0201      3 Ford, Conrad</t>
    </r>
  </si>
  <si>
    <r>
      <rPr>
        <sz val="8"/>
        <rFont val="Arial"/>
        <family val="2"/>
      </rPr>
      <t>Expires:               9/17/2013</t>
    </r>
  </si>
  <si>
    <r>
      <rPr>
        <sz val="8"/>
        <rFont val="Arial"/>
        <family val="2"/>
      </rPr>
      <t>719.00</t>
    </r>
    <r>
      <rPr>
        <sz val="5"/>
        <rFont val="Arial"/>
        <family val="2"/>
      </rPr>
      <t>CR</t>
    </r>
  </si>
  <si>
    <r>
      <rPr>
        <sz val="8"/>
        <rFont val="Arial"/>
        <family val="2"/>
      </rPr>
      <t>Occupy:               3/26/2013 Term:</t>
    </r>
  </si>
  <si>
    <r>
      <rPr>
        <b/>
        <sz val="8"/>
        <rFont val="Arial"/>
        <family val="2"/>
      </rPr>
      <t>0104    15  Rath, Salesh</t>
    </r>
  </si>
  <si>
    <r>
      <rPr>
        <sz val="8"/>
        <rFont val="Arial"/>
        <family val="2"/>
      </rPr>
      <t>264.00</t>
    </r>
    <r>
      <rPr>
        <sz val="5"/>
        <rFont val="Arial"/>
        <family val="2"/>
      </rPr>
      <t>CR</t>
    </r>
  </si>
  <si>
    <r>
      <rPr>
        <sz val="8"/>
        <rFont val="Arial"/>
        <family val="2"/>
      </rPr>
      <t>500.00</t>
    </r>
    <r>
      <rPr>
        <sz val="5"/>
        <rFont val="Arial"/>
        <family val="2"/>
      </rPr>
      <t>CR</t>
    </r>
  </si>
  <si>
    <r>
      <rPr>
        <sz val="8"/>
        <rFont val="Arial"/>
        <family val="2"/>
      </rPr>
      <t>Occupy:               6/28/2014 Term:</t>
    </r>
  </si>
  <si>
    <r>
      <rPr>
        <b/>
        <sz val="8"/>
        <rFont val="Arial"/>
        <family val="2"/>
      </rPr>
      <t>0103    10 Lewis, Joshua</t>
    </r>
  </si>
  <si>
    <r>
      <rPr>
        <sz val="8"/>
        <rFont val="Arial"/>
        <family val="2"/>
      </rPr>
      <t xml:space="preserve">Last Pymt:             9/5/2014
</t>
    </r>
    <r>
      <rPr>
        <sz val="8"/>
        <rFont val="Arial"/>
        <family val="2"/>
      </rPr>
      <t>Expires:               2/28/2015</t>
    </r>
  </si>
  <si>
    <r>
      <rPr>
        <sz val="8"/>
        <rFont val="Arial"/>
        <family val="2"/>
      </rPr>
      <t>Occupy:               8/24/2012 Term:     6</t>
    </r>
  </si>
  <si>
    <r>
      <rPr>
        <sz val="8"/>
        <rFont val="Arial"/>
        <family val="2"/>
      </rPr>
      <t>385.00</t>
    </r>
    <r>
      <rPr>
        <sz val="5"/>
        <rFont val="Arial"/>
        <family val="2"/>
      </rPr>
      <t>CR</t>
    </r>
  </si>
  <si>
    <r>
      <rPr>
        <b/>
        <sz val="8"/>
        <rFont val="Arial"/>
        <family val="2"/>
      </rPr>
      <t>0102    10 Fell, Almaurice</t>
    </r>
  </si>
  <si>
    <r>
      <rPr>
        <b/>
        <sz val="8"/>
        <rFont val="Arial"/>
        <family val="2"/>
      </rPr>
      <t xml:space="preserve">Resident Totals                   </t>
    </r>
    <r>
      <rPr>
        <sz val="8"/>
        <rFont val="Arial"/>
        <family val="2"/>
      </rPr>
      <t>0.00                                     881.00         -100.00           0.00                       241.52             -341.52</t>
    </r>
  </si>
  <si>
    <r>
      <rPr>
        <sz val="8"/>
        <rFont val="Arial"/>
        <family val="2"/>
      </rPr>
      <t>Expires:             12/17/2014</t>
    </r>
  </si>
  <si>
    <r>
      <rPr>
        <sz val="8"/>
        <rFont val="Arial"/>
        <family val="2"/>
      </rPr>
      <t>9/19/2014 Term:     3</t>
    </r>
  </si>
  <si>
    <r>
      <rPr>
        <sz val="6"/>
        <rFont val="Arial"/>
        <family val="2"/>
      </rPr>
      <t xml:space="preserve">PPR Prepaid Rent                                       </t>
    </r>
    <r>
      <rPr>
        <sz val="8"/>
        <rFont val="Arial"/>
        <family val="2"/>
      </rPr>
      <t>-100.00                                        241.52</t>
    </r>
    <r>
      <rPr>
        <sz val="5"/>
        <rFont val="Arial"/>
        <family val="2"/>
      </rPr>
      <t>CR   09/02/14</t>
    </r>
  </si>
  <si>
    <r>
      <rPr>
        <b/>
        <sz val="8"/>
        <rFont val="Arial"/>
        <family val="2"/>
      </rPr>
      <t xml:space="preserve">Gardner, Patricia                       </t>
    </r>
    <r>
      <rPr>
        <sz val="8"/>
        <rFont val="Arial"/>
        <family val="2"/>
      </rPr>
      <t>Co</t>
    </r>
  </si>
  <si>
    <r>
      <rPr>
        <b/>
        <sz val="8"/>
        <rFont val="Arial"/>
        <family val="2"/>
      </rPr>
      <t xml:space="preserve">0101    19 Hoagland, Patrick                      </t>
    </r>
    <r>
      <rPr>
        <sz val="8"/>
        <rFont val="Arial"/>
        <family val="2"/>
      </rPr>
      <t>New</t>
    </r>
  </si>
  <si>
    <r>
      <rPr>
        <sz val="8"/>
        <rFont val="Arial"/>
        <family val="2"/>
      </rPr>
      <t xml:space="preserve">Database:     DINWIDDIE                                                                        RM Rent Roll                                                                                   Page:                  25
</t>
    </r>
    <r>
      <rPr>
        <sz val="8"/>
        <rFont val="Arial"/>
        <family val="2"/>
      </rPr>
      <t xml:space="preserve">Property:       224                                                                            Dinwiddie Enterprises Inc                                                                        Date:         9/9/2014 The Bradford                                                                                  Time:       11:55 AM
</t>
    </r>
    <r>
      <rPr>
        <sz val="8"/>
        <rFont val="Arial"/>
        <family val="2"/>
      </rPr>
      <t>Report Period:     09/14</t>
    </r>
  </si>
  <si>
    <r>
      <rPr>
        <b/>
        <sz val="8"/>
        <rFont val="Arial"/>
        <family val="2"/>
      </rPr>
      <t xml:space="preserve">Resident Totals                   </t>
    </r>
    <r>
      <rPr>
        <sz val="8"/>
        <rFont val="Arial"/>
        <family val="2"/>
      </rPr>
      <t>0.00                                     829.00              0.00       435.00                           0.00              435.00</t>
    </r>
  </si>
  <si>
    <r>
      <rPr>
        <sz val="8"/>
        <rFont val="Arial"/>
        <family val="2"/>
      </rPr>
      <t>8/31/2014 Why:   MO</t>
    </r>
  </si>
  <si>
    <r>
      <rPr>
        <sz val="6"/>
        <rFont val="Arial"/>
        <family val="2"/>
      </rPr>
      <t xml:space="preserve">DAM Damages                                                                            </t>
    </r>
    <r>
      <rPr>
        <sz val="8"/>
        <rFont val="Arial"/>
        <family val="2"/>
      </rPr>
      <t>66.00</t>
    </r>
  </si>
  <si>
    <r>
      <rPr>
        <sz val="8"/>
        <rFont val="Arial"/>
        <family val="2"/>
      </rPr>
      <t>3/1/2012 Term:     6</t>
    </r>
  </si>
  <si>
    <r>
      <rPr>
        <b/>
        <sz val="8"/>
        <rFont val="Arial"/>
        <family val="2"/>
      </rPr>
      <t xml:space="preserve">0101    18 Shyamsukha, Amit                    </t>
    </r>
    <r>
      <rPr>
        <sz val="8"/>
        <rFont val="Arial"/>
        <family val="2"/>
      </rPr>
      <t xml:space="preserve">Old                                 </t>
    </r>
    <r>
      <rPr>
        <sz val="6"/>
        <rFont val="Arial"/>
        <family val="2"/>
      </rPr>
      <t xml:space="preserve">DAM Damages                                                                         </t>
    </r>
    <r>
      <rPr>
        <sz val="8"/>
        <rFont val="Arial"/>
        <family val="2"/>
      </rPr>
      <t xml:space="preserve">369.00     </t>
    </r>
    <r>
      <rPr>
        <sz val="5"/>
        <rFont val="Arial"/>
        <family val="2"/>
      </rPr>
      <t>09/04/14</t>
    </r>
  </si>
  <si>
    <r>
      <rPr>
        <b/>
        <sz val="8"/>
        <rFont val="Arial"/>
        <family val="2"/>
      </rPr>
      <t xml:space="preserve">Resident Totals                 </t>
    </r>
    <r>
      <rPr>
        <sz val="8"/>
        <rFont val="Arial"/>
        <family val="2"/>
      </rPr>
      <t>99.00                                     784.00              0.00       784.00                       784.00                  0.00</t>
    </r>
  </si>
  <si>
    <r>
      <rPr>
        <sz val="8"/>
        <rFont val="Arial"/>
        <family val="2"/>
      </rPr>
      <t>4/16/2010 Term:     12</t>
    </r>
  </si>
  <si>
    <r>
      <rPr>
        <sz val="8"/>
        <rFont val="Arial"/>
        <family val="2"/>
      </rPr>
      <t>784.00</t>
    </r>
    <r>
      <rPr>
        <sz val="5"/>
        <rFont val="Arial"/>
        <family val="2"/>
      </rPr>
      <t>CR  09/02/14</t>
    </r>
  </si>
  <si>
    <r>
      <rPr>
        <b/>
        <sz val="8"/>
        <rFont val="Arial"/>
        <family val="2"/>
      </rPr>
      <t xml:space="preserve">00A3   12  Fisher, Andrew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  </t>
    </r>
    <r>
      <rPr>
        <sz val="8"/>
        <rFont val="Arial"/>
        <family val="2"/>
      </rPr>
      <t>99.00</t>
    </r>
  </si>
  <si>
    <r>
      <rPr>
        <b/>
        <sz val="8"/>
        <rFont val="Arial"/>
        <family val="2"/>
      </rPr>
      <t xml:space="preserve">Resident Totals                   </t>
    </r>
    <r>
      <rPr>
        <sz val="8"/>
        <rFont val="Arial"/>
        <family val="2"/>
      </rPr>
      <t>0.00                                     819.00              0.00       819.00                       819.00                  0.00</t>
    </r>
  </si>
  <si>
    <r>
      <rPr>
        <sz val="8"/>
        <rFont val="Arial"/>
        <family val="2"/>
      </rPr>
      <t>3/30/2012 Term:     12</t>
    </r>
  </si>
  <si>
    <r>
      <rPr>
        <sz val="8"/>
        <rFont val="Arial"/>
        <family val="2"/>
      </rPr>
      <t>819.00</t>
    </r>
    <r>
      <rPr>
        <sz val="5"/>
        <rFont val="Arial"/>
        <family val="2"/>
      </rPr>
      <t>CR  09/06/14</t>
    </r>
  </si>
  <si>
    <r>
      <rPr>
        <b/>
        <sz val="8"/>
        <rFont val="Arial"/>
        <family val="2"/>
      </rPr>
      <t xml:space="preserve">00A2   22  Cooper, Clarence                      </t>
    </r>
    <r>
      <rPr>
        <sz val="8"/>
        <rFont val="Arial"/>
        <family val="2"/>
      </rPr>
      <t>Cur</t>
    </r>
  </si>
  <si>
    <r>
      <rPr>
        <sz val="8"/>
        <rFont val="Arial"/>
        <family val="2"/>
      </rPr>
      <t>824.00</t>
    </r>
    <r>
      <rPr>
        <sz val="5"/>
        <rFont val="Arial"/>
        <family val="2"/>
      </rPr>
      <t>CR  09/05/14</t>
    </r>
  </si>
  <si>
    <r>
      <rPr>
        <sz val="8"/>
        <rFont val="Arial"/>
        <family val="2"/>
      </rPr>
      <t>4/26/2013 Term:     12</t>
    </r>
  </si>
  <si>
    <r>
      <rPr>
        <b/>
        <sz val="8"/>
        <rFont val="Arial"/>
        <family val="2"/>
      </rPr>
      <t xml:space="preserve">00A1   12  Stottlemyer, Cleatys                  </t>
    </r>
    <r>
      <rPr>
        <sz val="8"/>
        <rFont val="Arial"/>
        <family val="2"/>
      </rPr>
      <t>Cur</t>
    </r>
  </si>
  <si>
    <r>
      <rPr>
        <sz val="8"/>
        <rFont val="Arial"/>
        <family val="2"/>
      </rPr>
      <t>Utility Rental</t>
    </r>
  </si>
  <si>
    <r>
      <rPr>
        <sz val="8"/>
        <rFont val="Arial"/>
        <family val="2"/>
      </rPr>
      <t>UTR</t>
    </r>
  </si>
  <si>
    <r>
      <rPr>
        <sz val="8"/>
        <rFont val="Arial"/>
        <family val="2"/>
      </rPr>
      <t>Furniture</t>
    </r>
  </si>
  <si>
    <r>
      <rPr>
        <sz val="8"/>
        <rFont val="Arial"/>
        <family val="2"/>
      </rPr>
      <t>FRN</t>
    </r>
  </si>
  <si>
    <r>
      <rPr>
        <sz val="8"/>
        <rFont val="Arial"/>
        <family val="2"/>
      </rPr>
      <t xml:space="preserve">800.00
</t>
    </r>
    <r>
      <rPr>
        <sz val="8"/>
        <rFont val="Arial"/>
        <family val="2"/>
      </rPr>
      <t>Ending</t>
    </r>
  </si>
  <si>
    <r>
      <rPr>
        <sz val="8"/>
        <rFont val="Arial"/>
        <family val="2"/>
      </rPr>
      <t xml:space="preserve">800.00
</t>
    </r>
    <r>
      <rPr>
        <sz val="8"/>
        <rFont val="Arial"/>
        <family val="2"/>
      </rPr>
      <t>NSF/</t>
    </r>
  </si>
  <si>
    <r>
      <rPr>
        <sz val="8"/>
        <rFont val="Arial"/>
        <family val="2"/>
      </rPr>
      <t xml:space="preserve">0.00
</t>
    </r>
    <r>
      <rPr>
        <sz val="8"/>
        <rFont val="Arial"/>
        <family val="2"/>
      </rPr>
      <t>Cash</t>
    </r>
  </si>
  <si>
    <r>
      <rPr>
        <sz val="8"/>
        <rFont val="Arial"/>
        <family val="2"/>
      </rPr>
      <t xml:space="preserve">800.00
</t>
    </r>
    <r>
      <rPr>
        <sz val="8"/>
        <rFont val="Arial"/>
        <family val="2"/>
      </rPr>
      <t>Adjustments</t>
    </r>
  </si>
  <si>
    <r>
      <rPr>
        <sz val="8"/>
        <rFont val="Arial"/>
        <family val="2"/>
      </rPr>
      <t>800.00</t>
    </r>
    <r>
      <rPr>
        <sz val="5"/>
        <rFont val="Arial"/>
        <family val="2"/>
      </rPr>
      <t>CR  09/02/14</t>
    </r>
  </si>
  <si>
    <r>
      <rPr>
        <sz val="8"/>
        <rFont val="Arial"/>
        <family val="2"/>
      </rPr>
      <t>Occupy:             10/12/2013 Term:     12</t>
    </r>
  </si>
  <si>
    <r>
      <rPr>
        <b/>
        <sz val="8"/>
        <rFont val="Arial"/>
        <family val="2"/>
      </rPr>
      <t>0204    19 VanDelden, Pierre</t>
    </r>
  </si>
  <si>
    <r>
      <rPr>
        <b/>
        <sz val="8"/>
        <rFont val="Arial"/>
        <family val="2"/>
      </rPr>
      <t>Building:  042 - 42 MANOR DRIVE</t>
    </r>
  </si>
  <si>
    <r>
      <rPr>
        <sz val="8"/>
        <rFont val="Arial"/>
        <family val="2"/>
      </rPr>
      <t xml:space="preserve">Database:     DINWIDDIE                                                                        RM Rent Roll                                                                                   Page:                  24
</t>
    </r>
    <r>
      <rPr>
        <sz val="8"/>
        <rFont val="Arial"/>
        <family val="2"/>
      </rPr>
      <t>Property:       224                                                                            Dinwiddie Enterprises Inc                                                                        Date:         9/9/2014 The Bradford                                                                                  Time:       11:55 AM</t>
    </r>
  </si>
  <si>
    <r>
      <rPr>
        <sz val="8"/>
        <rFont val="Arial"/>
        <family val="2"/>
      </rPr>
      <t>Expires:             12/28/2014</t>
    </r>
  </si>
  <si>
    <r>
      <rPr>
        <sz val="8"/>
        <rFont val="Arial"/>
        <family val="2"/>
      </rPr>
      <t>8/1/2014 Term:     5</t>
    </r>
  </si>
  <si>
    <r>
      <rPr>
        <b/>
        <sz val="8"/>
        <rFont val="Arial"/>
        <family val="2"/>
      </rPr>
      <t xml:space="preserve">Gilles, Laurent                           </t>
    </r>
    <r>
      <rPr>
        <sz val="8"/>
        <rFont val="Arial"/>
        <family val="2"/>
      </rPr>
      <t>Co</t>
    </r>
  </si>
  <si>
    <r>
      <rPr>
        <b/>
        <sz val="8"/>
        <rFont val="Arial"/>
        <family val="2"/>
      </rPr>
      <t xml:space="preserve">0203    19 Altran,                                         </t>
    </r>
    <r>
      <rPr>
        <sz val="8"/>
        <rFont val="Arial"/>
        <family val="2"/>
      </rPr>
      <t>Cur</t>
    </r>
  </si>
  <si>
    <r>
      <rPr>
        <sz val="8"/>
        <rFont val="Arial"/>
        <family val="2"/>
      </rPr>
      <t>Expires:               11/8/2014</t>
    </r>
  </si>
  <si>
    <r>
      <rPr>
        <sz val="8"/>
        <rFont val="Arial"/>
        <family val="2"/>
      </rPr>
      <t>8/9/2014 Term:     3</t>
    </r>
  </si>
  <si>
    <r>
      <rPr>
        <b/>
        <sz val="8"/>
        <rFont val="Arial"/>
        <family val="2"/>
      </rPr>
      <t xml:space="preserve">0202    31 Bigelow, Clint                            </t>
    </r>
    <r>
      <rPr>
        <sz val="8"/>
        <rFont val="Arial"/>
        <family val="2"/>
      </rPr>
      <t>Cur</t>
    </r>
  </si>
  <si>
    <r>
      <rPr>
        <sz val="8"/>
        <rFont val="Arial"/>
        <family val="2"/>
      </rPr>
      <t>140.00</t>
    </r>
    <r>
      <rPr>
        <sz val="5"/>
        <rFont val="Arial"/>
        <family val="2"/>
      </rPr>
      <t>CR</t>
    </r>
  </si>
  <si>
    <r>
      <rPr>
        <sz val="6"/>
        <rFont val="Arial"/>
        <family val="2"/>
      </rPr>
      <t>UTR Utility Rental</t>
    </r>
  </si>
  <si>
    <r>
      <rPr>
        <sz val="8"/>
        <rFont val="Arial"/>
        <family val="2"/>
      </rPr>
      <t>152.00</t>
    </r>
    <r>
      <rPr>
        <sz val="5"/>
        <rFont val="Arial"/>
        <family val="2"/>
      </rPr>
      <t>CR</t>
    </r>
  </si>
  <si>
    <r>
      <rPr>
        <sz val="8"/>
        <rFont val="Arial"/>
        <family val="2"/>
      </rPr>
      <t>728.00</t>
    </r>
    <r>
      <rPr>
        <sz val="5"/>
        <rFont val="Arial"/>
        <family val="2"/>
      </rPr>
      <t>CR</t>
    </r>
  </si>
  <si>
    <r>
      <rPr>
        <sz val="6"/>
        <rFont val="Arial"/>
        <family val="2"/>
      </rPr>
      <t>FRN Furniture</t>
    </r>
  </si>
  <si>
    <r>
      <rPr>
        <sz val="8"/>
        <rFont val="Arial"/>
        <family val="2"/>
      </rPr>
      <t>128.00</t>
    </r>
    <r>
      <rPr>
        <sz val="5"/>
        <rFont val="Arial"/>
        <family val="2"/>
      </rPr>
      <t>CR</t>
    </r>
  </si>
  <si>
    <r>
      <rPr>
        <sz val="8"/>
        <rFont val="Arial"/>
        <family val="2"/>
      </rPr>
      <t>3/21/1994 Term:     12</t>
    </r>
  </si>
  <si>
    <r>
      <rPr>
        <sz val="8"/>
        <rFont val="Arial"/>
        <family val="2"/>
      </rPr>
      <t>884.00</t>
    </r>
    <r>
      <rPr>
        <sz val="5"/>
        <rFont val="Arial"/>
        <family val="2"/>
      </rPr>
      <t>CR</t>
    </r>
  </si>
  <si>
    <r>
      <rPr>
        <b/>
        <sz val="8"/>
        <rFont val="Arial"/>
        <family val="2"/>
      </rPr>
      <t xml:space="preserve">0201      7 McLaughlin, Linda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>SEC</t>
    </r>
  </si>
  <si>
    <r>
      <rPr>
        <sz val="8"/>
        <rFont val="Arial"/>
        <family val="2"/>
      </rPr>
      <t xml:space="preserve">Last Pymt:             9/2/2014
</t>
    </r>
    <r>
      <rPr>
        <sz val="8"/>
        <rFont val="Arial"/>
        <family val="2"/>
      </rPr>
      <t>Expires:               8/31/2015</t>
    </r>
  </si>
  <si>
    <r>
      <rPr>
        <sz val="8"/>
        <rFont val="Arial"/>
        <family val="2"/>
      </rPr>
      <t>789.00</t>
    </r>
    <r>
      <rPr>
        <sz val="5"/>
        <rFont val="Arial"/>
        <family val="2"/>
      </rPr>
      <t>CR</t>
    </r>
  </si>
  <si>
    <r>
      <rPr>
        <sz val="8"/>
        <rFont val="Arial"/>
        <family val="2"/>
      </rPr>
      <t>Occupy:               8/15/2014 Term:     12</t>
    </r>
  </si>
  <si>
    <r>
      <rPr>
        <b/>
        <sz val="8"/>
        <rFont val="Arial"/>
        <family val="2"/>
      </rPr>
      <t xml:space="preserve">Fayyaz, Fatima                           </t>
    </r>
    <r>
      <rPr>
        <sz val="8"/>
        <rFont val="Arial"/>
        <family val="2"/>
      </rPr>
      <t>Co</t>
    </r>
  </si>
  <si>
    <r>
      <rPr>
        <b/>
        <sz val="8"/>
        <rFont val="Arial"/>
        <family val="2"/>
      </rPr>
      <t xml:space="preserve">0104    13 Saeed, Saqib    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>SEC</t>
    </r>
  </si>
  <si>
    <r>
      <rPr>
        <sz val="8"/>
        <rFont val="Arial"/>
        <family val="2"/>
      </rPr>
      <t>Expires:               8/31/2013</t>
    </r>
  </si>
  <si>
    <r>
      <rPr>
        <sz val="8"/>
        <rFont val="Arial"/>
        <family val="2"/>
      </rPr>
      <t>Occupy:                 8/2/2013 Term:     1</t>
    </r>
  </si>
  <si>
    <r>
      <rPr>
        <sz val="8"/>
        <rFont val="Arial"/>
        <family val="2"/>
      </rPr>
      <t>200.00</t>
    </r>
    <r>
      <rPr>
        <sz val="5"/>
        <rFont val="Arial"/>
        <family val="2"/>
      </rPr>
      <t>CR</t>
    </r>
  </si>
  <si>
    <r>
      <rPr>
        <b/>
        <sz val="8"/>
        <rFont val="Arial"/>
        <family val="2"/>
      </rPr>
      <t xml:space="preserve">0103    30 Material Handling, Christy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>SEC</t>
    </r>
  </si>
  <si>
    <r>
      <rPr>
        <sz val="8"/>
        <rFont val="Arial"/>
        <family val="2"/>
      </rPr>
      <t>8.36</t>
    </r>
    <r>
      <rPr>
        <sz val="5"/>
        <rFont val="Arial"/>
        <family val="2"/>
      </rPr>
      <t>CR</t>
    </r>
  </si>
  <si>
    <r>
      <rPr>
        <sz val="6"/>
        <rFont val="Arial"/>
        <family val="2"/>
      </rPr>
      <t>UCG Utility-Gas</t>
    </r>
  </si>
  <si>
    <r>
      <rPr>
        <sz val="8"/>
        <rFont val="Arial"/>
        <family val="2"/>
      </rPr>
      <t>17.03</t>
    </r>
    <r>
      <rPr>
        <sz val="5"/>
        <rFont val="Arial"/>
        <family val="2"/>
      </rPr>
      <t>CR</t>
    </r>
  </si>
  <si>
    <r>
      <rPr>
        <sz val="6"/>
        <rFont val="Arial"/>
        <family val="2"/>
      </rPr>
      <t>UCE Utility-Electric</t>
    </r>
  </si>
  <si>
    <r>
      <rPr>
        <sz val="8"/>
        <rFont val="Arial"/>
        <family val="2"/>
      </rPr>
      <t>Expires:               10/8/2014</t>
    </r>
  </si>
  <si>
    <r>
      <rPr>
        <sz val="8"/>
        <rFont val="Arial"/>
        <family val="2"/>
      </rPr>
      <t>678.61</t>
    </r>
    <r>
      <rPr>
        <sz val="5"/>
        <rFont val="Arial"/>
        <family val="2"/>
      </rPr>
      <t>CR</t>
    </r>
  </si>
  <si>
    <r>
      <rPr>
        <sz val="8"/>
        <rFont val="Arial"/>
        <family val="2"/>
      </rPr>
      <t>Occupy:               7/11/2014 Term:     3</t>
    </r>
  </si>
  <si>
    <r>
      <rPr>
        <b/>
        <sz val="8"/>
        <rFont val="Arial"/>
        <family val="2"/>
      </rPr>
      <t xml:space="preserve">0102    37  Hasan, Shamim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>SEC</t>
    </r>
  </si>
  <si>
    <r>
      <rPr>
        <sz val="8"/>
        <rFont val="Arial"/>
        <family val="2"/>
      </rPr>
      <t>689.00</t>
    </r>
    <r>
      <rPr>
        <sz val="5"/>
        <rFont val="Arial"/>
        <family val="2"/>
      </rPr>
      <t>CR</t>
    </r>
  </si>
  <si>
    <r>
      <rPr>
        <sz val="8"/>
        <rFont val="Arial"/>
        <family val="2"/>
      </rPr>
      <t>Occupy:                 4/4/2014 Term:     12</t>
    </r>
  </si>
  <si>
    <r>
      <rPr>
        <b/>
        <sz val="8"/>
        <rFont val="Arial"/>
        <family val="2"/>
      </rPr>
      <t xml:space="preserve">0101    24 Souders, Teresa                        </t>
    </r>
    <r>
      <rPr>
        <sz val="8"/>
        <rFont val="Arial"/>
        <family val="2"/>
      </rPr>
      <t>Cur</t>
    </r>
  </si>
  <si>
    <r>
      <rPr>
        <sz val="8"/>
        <rFont val="Arial"/>
        <family val="2"/>
      </rPr>
      <t>218.00</t>
    </r>
    <r>
      <rPr>
        <sz val="5"/>
        <rFont val="Arial"/>
        <family val="2"/>
      </rPr>
      <t>CR</t>
    </r>
  </si>
  <si>
    <r>
      <rPr>
        <sz val="8"/>
        <rFont val="Arial"/>
        <family val="2"/>
      </rPr>
      <t>Expires:               5/31/2011</t>
    </r>
  </si>
  <si>
    <r>
      <rPr>
        <sz val="8"/>
        <rFont val="Arial"/>
        <family val="2"/>
      </rPr>
      <t>21.00</t>
    </r>
    <r>
      <rPr>
        <sz val="5"/>
        <rFont val="Arial"/>
        <family val="2"/>
      </rPr>
      <t>CR</t>
    </r>
  </si>
  <si>
    <r>
      <rPr>
        <sz val="8"/>
        <rFont val="Arial"/>
        <family val="2"/>
      </rPr>
      <t>48.00</t>
    </r>
    <r>
      <rPr>
        <sz val="5"/>
        <rFont val="Arial"/>
        <family val="2"/>
      </rPr>
      <t>CR</t>
    </r>
  </si>
  <si>
    <r>
      <rPr>
        <sz val="8"/>
        <rFont val="Arial"/>
        <family val="2"/>
      </rPr>
      <t>Occupy:               5/15/2010 Term:     MTM</t>
    </r>
  </si>
  <si>
    <r>
      <rPr>
        <sz val="8"/>
        <rFont val="Arial"/>
        <family val="2"/>
      </rPr>
      <t>-46.00</t>
    </r>
    <r>
      <rPr>
        <sz val="5"/>
        <rFont val="Arial"/>
        <family val="2"/>
      </rPr>
      <t>PR</t>
    </r>
  </si>
  <si>
    <r>
      <rPr>
        <b/>
        <sz val="8"/>
        <rFont val="Arial"/>
        <family val="2"/>
      </rPr>
      <t xml:space="preserve">00A4   36  Palecios, Zoila                           </t>
    </r>
    <r>
      <rPr>
        <sz val="8"/>
        <rFont val="Arial"/>
        <family val="2"/>
      </rPr>
      <t>Cur</t>
    </r>
  </si>
  <si>
    <r>
      <rPr>
        <sz val="8"/>
        <rFont val="Arial"/>
        <family val="2"/>
      </rPr>
      <t xml:space="preserve">Database:     DINWIDDIE                                                                        RM Rent Roll                                                                                   Page:                  23
</t>
    </r>
    <r>
      <rPr>
        <sz val="8"/>
        <rFont val="Arial"/>
        <family val="2"/>
      </rPr>
      <t xml:space="preserve">Property:       224                                                                            Dinwiddie Enterprises Inc                                                                        Date:         9/9/2014 The Bradford                                                                                  Time:       11:55 AM
</t>
    </r>
    <r>
      <rPr>
        <sz val="8"/>
        <rFont val="Arial"/>
        <family val="2"/>
      </rPr>
      <t>Report Period:     09/14</t>
    </r>
  </si>
  <si>
    <r>
      <rPr>
        <sz val="6"/>
        <rFont val="Arial"/>
        <family val="2"/>
      </rPr>
      <t xml:space="preserve">CO1 Concession-1 mo                                                              </t>
    </r>
    <r>
      <rPr>
        <sz val="8"/>
        <rFont val="Arial"/>
        <family val="2"/>
      </rPr>
      <t xml:space="preserve">-45.00     </t>
    </r>
    <r>
      <rPr>
        <sz val="5"/>
        <rFont val="Arial"/>
        <family val="2"/>
      </rPr>
      <t>09/01/14</t>
    </r>
  </si>
  <si>
    <r>
      <rPr>
        <sz val="8"/>
        <rFont val="Arial"/>
        <family val="2"/>
      </rPr>
      <t xml:space="preserve">45.00     </t>
    </r>
    <r>
      <rPr>
        <sz val="5"/>
        <rFont val="Arial"/>
        <family val="2"/>
      </rPr>
      <t>08/28/14</t>
    </r>
  </si>
  <si>
    <r>
      <rPr>
        <b/>
        <sz val="8"/>
        <rFont val="Arial"/>
        <family val="2"/>
      </rPr>
      <t xml:space="preserve">00A3   20  Worwell, Jessica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379.50</t>
    </r>
  </si>
  <si>
    <r>
      <rPr>
        <sz val="8"/>
        <rFont val="Arial"/>
        <family val="2"/>
      </rPr>
      <t>500.00                                  1,185.00</t>
    </r>
  </si>
  <si>
    <r>
      <rPr>
        <sz val="8"/>
        <rFont val="Arial"/>
        <family val="2"/>
      </rPr>
      <t>130.00</t>
    </r>
    <r>
      <rPr>
        <sz val="5"/>
        <rFont val="Arial"/>
        <family val="2"/>
      </rPr>
      <t>CR  09/02/14</t>
    </r>
  </si>
  <si>
    <r>
      <rPr>
        <sz val="8"/>
        <rFont val="Arial"/>
        <family val="2"/>
      </rPr>
      <t>152.00</t>
    </r>
    <r>
      <rPr>
        <sz val="5"/>
        <rFont val="Arial"/>
        <family val="2"/>
      </rPr>
      <t>CR  09/02/14</t>
    </r>
  </si>
  <si>
    <r>
      <rPr>
        <sz val="8"/>
        <rFont val="Arial"/>
        <family val="2"/>
      </rPr>
      <t>663.00</t>
    </r>
    <r>
      <rPr>
        <sz val="5"/>
        <rFont val="Arial"/>
        <family val="2"/>
      </rPr>
      <t>CR  09/02/14</t>
    </r>
  </si>
  <si>
    <r>
      <rPr>
        <sz val="8"/>
        <rFont val="Arial"/>
        <family val="2"/>
      </rPr>
      <t>5/2/2014 Term:     12</t>
    </r>
  </si>
  <si>
    <r>
      <rPr>
        <sz val="8"/>
        <rFont val="Arial"/>
        <family val="2"/>
      </rPr>
      <t>240.00</t>
    </r>
    <r>
      <rPr>
        <sz val="5"/>
        <rFont val="Arial"/>
        <family val="2"/>
      </rPr>
      <t>CR  09/02/14</t>
    </r>
  </si>
  <si>
    <r>
      <rPr>
        <b/>
        <sz val="8"/>
        <rFont val="Arial"/>
        <family val="2"/>
      </rPr>
      <t xml:space="preserve">00A1   39  Lambert, Stephen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500.00</t>
    </r>
  </si>
  <si>
    <r>
      <rPr>
        <b/>
        <sz val="8"/>
        <rFont val="Arial"/>
        <family val="2"/>
      </rPr>
      <t xml:space="preserve">Resident Totals               </t>
    </r>
    <r>
      <rPr>
        <sz val="8"/>
        <rFont val="Arial"/>
        <family val="2"/>
      </rPr>
      <t>500.00                                  1,135.00      -1,135.00    1,135.00                           0.00                  0.00</t>
    </r>
  </si>
  <si>
    <r>
      <rPr>
        <sz val="8"/>
        <rFont val="Arial"/>
        <family val="2"/>
      </rPr>
      <t>130.00</t>
    </r>
    <r>
      <rPr>
        <sz val="5"/>
        <rFont val="Arial"/>
        <family val="2"/>
      </rPr>
      <t>CR  08/28/14</t>
    </r>
  </si>
  <si>
    <r>
      <rPr>
        <sz val="8"/>
        <rFont val="Arial"/>
        <family val="2"/>
      </rPr>
      <t>152.00</t>
    </r>
    <r>
      <rPr>
        <sz val="5"/>
        <rFont val="Arial"/>
        <family val="2"/>
      </rPr>
      <t>CR  08/28/14</t>
    </r>
  </si>
  <si>
    <r>
      <rPr>
        <sz val="8"/>
        <rFont val="Arial"/>
        <family val="2"/>
      </rPr>
      <t>663.00</t>
    </r>
    <r>
      <rPr>
        <sz val="5"/>
        <rFont val="Arial"/>
        <family val="2"/>
      </rPr>
      <t>CR  08/28/14</t>
    </r>
  </si>
  <si>
    <r>
      <rPr>
        <sz val="6"/>
        <rFont val="Arial"/>
        <family val="2"/>
      </rPr>
      <t>STF Short Term-Furni UTR Utility Rental</t>
    </r>
  </si>
  <si>
    <r>
      <rPr>
        <sz val="8"/>
        <rFont val="Arial"/>
        <family val="2"/>
      </rPr>
      <t>Expires:                 3/7/2014</t>
    </r>
  </si>
  <si>
    <r>
      <rPr>
        <sz val="6"/>
        <rFont val="Arial"/>
        <family val="2"/>
      </rPr>
      <t xml:space="preserve">PPR Prepaid Rent                                   </t>
    </r>
    <r>
      <rPr>
        <sz val="8"/>
        <rFont val="Arial"/>
        <family val="2"/>
      </rPr>
      <t>-1,135.00                                    -1,135.00</t>
    </r>
    <r>
      <rPr>
        <sz val="5"/>
        <rFont val="Arial"/>
        <family val="2"/>
      </rPr>
      <t>PR   08/28/14</t>
    </r>
  </si>
  <si>
    <r>
      <rPr>
        <sz val="8"/>
        <rFont val="Arial"/>
        <family val="2"/>
      </rPr>
      <t>1/7/2014 Term:     2</t>
    </r>
  </si>
  <si>
    <r>
      <rPr>
        <sz val="8"/>
        <rFont val="Arial"/>
        <family val="2"/>
      </rPr>
      <t>190.00</t>
    </r>
    <r>
      <rPr>
        <sz val="5"/>
        <rFont val="Arial"/>
        <family val="2"/>
      </rPr>
      <t>CR  08/28/14</t>
    </r>
  </si>
  <si>
    <r>
      <rPr>
        <b/>
        <sz val="8"/>
        <rFont val="Arial"/>
        <family val="2"/>
      </rPr>
      <t xml:space="preserve">0204    38 Maccaferri, Tonya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500.00</t>
    </r>
  </si>
  <si>
    <r>
      <rPr>
        <b/>
        <sz val="8"/>
        <rFont val="Arial"/>
        <family val="2"/>
      </rPr>
      <t xml:space="preserve">Resident Totals               </t>
    </r>
    <r>
      <rPr>
        <sz val="8"/>
        <rFont val="Arial"/>
        <family val="2"/>
      </rPr>
      <t>500.00                                  1,135.00            56.75    1,078.25                    1,135.00                  0.00</t>
    </r>
  </si>
  <si>
    <r>
      <rPr>
        <sz val="8"/>
        <rFont val="Arial"/>
        <family val="2"/>
      </rPr>
      <t>Expires:             12/17/2013</t>
    </r>
  </si>
  <si>
    <r>
      <rPr>
        <sz val="6"/>
        <rFont val="Arial"/>
        <family val="2"/>
      </rPr>
      <t xml:space="preserve">LTF  Late Fee                                                  </t>
    </r>
    <r>
      <rPr>
        <sz val="8"/>
        <rFont val="Arial"/>
        <family val="2"/>
      </rPr>
      <t xml:space="preserve">56.75          -56.75     </t>
    </r>
    <r>
      <rPr>
        <sz val="5"/>
        <rFont val="Arial"/>
        <family val="2"/>
      </rPr>
      <t>09/02/14</t>
    </r>
  </si>
  <si>
    <r>
      <rPr>
        <sz val="8"/>
        <rFont val="Arial"/>
        <family val="2"/>
      </rPr>
      <t>9/19/2013 Term:     3</t>
    </r>
  </si>
  <si>
    <r>
      <rPr>
        <sz val="8"/>
        <rFont val="Arial"/>
        <family val="2"/>
      </rPr>
      <t>190.00</t>
    </r>
    <r>
      <rPr>
        <sz val="5"/>
        <rFont val="Arial"/>
        <family val="2"/>
      </rPr>
      <t>CR  09/02/14</t>
    </r>
  </si>
  <si>
    <r>
      <rPr>
        <b/>
        <sz val="8"/>
        <rFont val="Arial"/>
        <family val="2"/>
      </rPr>
      <t xml:space="preserve">0203    44 Weiss, Ryan     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500.00</t>
    </r>
  </si>
  <si>
    <r>
      <rPr>
        <b/>
        <sz val="8"/>
        <rFont val="Arial"/>
        <family val="2"/>
      </rPr>
      <t>Building:  040 - 40 MANOR DRIVE</t>
    </r>
  </si>
  <si>
    <r>
      <rPr>
        <sz val="8"/>
        <rFont val="Arial"/>
        <family val="2"/>
      </rPr>
      <t xml:space="preserve">Database:     DINWIDDIE                                                                        RM Rent Roll                                                                                   Page:                  22
</t>
    </r>
    <r>
      <rPr>
        <sz val="8"/>
        <rFont val="Arial"/>
        <family val="2"/>
      </rPr>
      <t xml:space="preserve">Property:       224                                                                            Dinwiddie Enterprises Inc                                                                        Date:         9/9/2014 The Bradford                                                                                  Time:       11:55 AM
</t>
    </r>
    <r>
      <rPr>
        <sz val="8"/>
        <rFont val="Arial"/>
        <family val="2"/>
      </rPr>
      <t xml:space="preserve">Report Period:     09/14
</t>
    </r>
    <r>
      <rPr>
        <sz val="8"/>
        <rFont val="Arial"/>
        <family val="2"/>
      </rPr>
      <t>Unit   Lease                                                                  Security                                     Recurring  Beginning         Charges                 Payments           Ending Id           Id       Name                                  Status        Balance       Charge Code               Rents     Balance     Amount Date          Amount Date        Balance</t>
    </r>
  </si>
  <si>
    <r>
      <rPr>
        <sz val="8"/>
        <rFont val="Arial"/>
        <family val="2"/>
      </rPr>
      <t>9/30/2014 Why:   BL</t>
    </r>
  </si>
  <si>
    <r>
      <rPr>
        <sz val="8"/>
        <rFont val="Arial"/>
        <family val="2"/>
      </rPr>
      <t>Notice:                   9/1/2014</t>
    </r>
  </si>
  <si>
    <r>
      <rPr>
        <sz val="8"/>
        <rFont val="Arial"/>
        <family val="2"/>
      </rPr>
      <t>Expires:             11/11/2014</t>
    </r>
  </si>
  <si>
    <r>
      <rPr>
        <sz val="8"/>
        <rFont val="Arial"/>
        <family val="2"/>
      </rPr>
      <t>5/16/2014 Term:</t>
    </r>
  </si>
  <si>
    <r>
      <rPr>
        <b/>
        <sz val="8"/>
        <rFont val="Arial"/>
        <family val="2"/>
      </rPr>
      <t>0202    25 Berns, Dennis</t>
    </r>
  </si>
  <si>
    <r>
      <rPr>
        <sz val="8"/>
        <rFont val="Arial"/>
        <family val="2"/>
      </rPr>
      <t>4/11/2014 Term:</t>
    </r>
  </si>
  <si>
    <r>
      <rPr>
        <b/>
        <sz val="8"/>
        <rFont val="Arial"/>
        <family val="2"/>
      </rPr>
      <t>0201      6  Holder, Glenn</t>
    </r>
  </si>
  <si>
    <r>
      <rPr>
        <sz val="8"/>
        <rFont val="Arial"/>
        <family val="2"/>
      </rPr>
      <t>7/1/2014 Term:</t>
    </r>
  </si>
  <si>
    <r>
      <rPr>
        <b/>
        <sz val="8"/>
        <rFont val="Arial"/>
        <family val="2"/>
      </rPr>
      <t>0104    37 Volvo Powertrain, Mauricio</t>
    </r>
  </si>
  <si>
    <r>
      <rPr>
        <b/>
        <sz val="8"/>
        <rFont val="Arial"/>
        <family val="2"/>
      </rPr>
      <t xml:space="preserve">nt Totals               </t>
    </r>
    <r>
      <rPr>
        <sz val="8"/>
        <rFont val="Arial"/>
        <family val="2"/>
      </rPr>
      <t>500.00                                  1,220.00              0.00    1,281.00                           0.00           1,281.00</t>
    </r>
  </si>
  <si>
    <r>
      <rPr>
        <b/>
        <sz val="8"/>
        <rFont val="Arial"/>
        <family val="2"/>
      </rPr>
      <t xml:space="preserve">nt Totals                   </t>
    </r>
    <r>
      <rPr>
        <sz val="8"/>
        <rFont val="Arial"/>
        <family val="2"/>
      </rPr>
      <t>0.00                                     829.00              0.00       829.00                       829.00                  0.00</t>
    </r>
  </si>
  <si>
    <r>
      <rPr>
        <sz val="8"/>
        <rFont val="Arial"/>
        <family val="2"/>
      </rPr>
      <t>809.00</t>
    </r>
    <r>
      <rPr>
        <sz val="5"/>
        <rFont val="Arial"/>
        <family val="2"/>
      </rPr>
      <t>CR</t>
    </r>
  </si>
  <si>
    <r>
      <rPr>
        <b/>
        <sz val="8"/>
        <rFont val="Arial"/>
        <family val="2"/>
      </rPr>
      <t xml:space="preserve">nt Totals                   </t>
    </r>
    <r>
      <rPr>
        <sz val="8"/>
        <rFont val="Arial"/>
        <family val="2"/>
      </rPr>
      <t>0.00                                  1,066.50       2,133.00    1,066.50                           0.00           3,199.50</t>
    </r>
  </si>
  <si>
    <r>
      <rPr>
        <b/>
        <sz val="8"/>
        <rFont val="Arial"/>
        <family val="2"/>
      </rPr>
      <t xml:space="preserve">nt Totals               </t>
    </r>
    <r>
      <rPr>
        <sz val="8"/>
        <rFont val="Arial"/>
        <family val="2"/>
      </rPr>
      <t>500.00                                  1,185.00              0.00    1,185.00                       434.50              750.50</t>
    </r>
  </si>
  <si>
    <r>
      <rPr>
        <sz val="8"/>
        <rFont val="Arial"/>
        <family val="2"/>
      </rPr>
      <t>9/11/2014 Why:   JT</t>
    </r>
  </si>
  <si>
    <r>
      <rPr>
        <sz val="8"/>
        <rFont val="Arial"/>
        <family val="2"/>
      </rPr>
      <t>42.50</t>
    </r>
    <r>
      <rPr>
        <sz val="5"/>
        <rFont val="Arial"/>
        <family val="2"/>
      </rPr>
      <t>CR  09/02/14</t>
    </r>
  </si>
  <si>
    <r>
      <rPr>
        <sz val="8"/>
        <rFont val="Arial"/>
        <family val="2"/>
      </rPr>
      <t>Expires:               7/16/2014</t>
    </r>
  </si>
  <si>
    <r>
      <rPr>
        <sz val="8"/>
        <rFont val="Arial"/>
        <family val="2"/>
      </rPr>
      <t>4/18/2014 Term:     3</t>
    </r>
  </si>
  <si>
    <r>
      <rPr>
        <b/>
        <sz val="8"/>
        <rFont val="Arial"/>
        <family val="2"/>
      </rPr>
      <t xml:space="preserve">Logan, Marjorie                         </t>
    </r>
    <r>
      <rPr>
        <sz val="8"/>
        <rFont val="Arial"/>
        <family val="2"/>
      </rPr>
      <t>Co</t>
    </r>
  </si>
  <si>
    <r>
      <rPr>
        <b/>
        <sz val="8"/>
        <rFont val="Arial"/>
        <family val="2"/>
      </rPr>
      <t xml:space="preserve">0103    28 Logan, Kevin    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500.00</t>
    </r>
  </si>
  <si>
    <r>
      <rPr>
        <b/>
        <sz val="8"/>
        <rFont val="Arial"/>
        <family val="2"/>
      </rPr>
      <t xml:space="preserve">Resident Totals                   </t>
    </r>
    <r>
      <rPr>
        <sz val="8"/>
        <rFont val="Arial"/>
        <family val="2"/>
      </rPr>
      <t>0.00                                     789.00              0.00       789.00                       789.00                  0.00</t>
    </r>
  </si>
  <si>
    <r>
      <rPr>
        <sz val="8"/>
        <rFont val="Arial"/>
        <family val="2"/>
      </rPr>
      <t>3/1/2013 Term:     12</t>
    </r>
  </si>
  <si>
    <r>
      <rPr>
        <sz val="8"/>
        <rFont val="Arial"/>
        <family val="2"/>
      </rPr>
      <t>754.00</t>
    </r>
    <r>
      <rPr>
        <sz val="5"/>
        <rFont val="Arial"/>
        <family val="2"/>
      </rPr>
      <t>CR  09/06/14</t>
    </r>
  </si>
  <si>
    <r>
      <rPr>
        <b/>
        <sz val="8"/>
        <rFont val="Arial"/>
        <family val="2"/>
      </rPr>
      <t xml:space="preserve">0102      6 Sriraman, Balaji                         </t>
    </r>
    <r>
      <rPr>
        <sz val="8"/>
        <rFont val="Arial"/>
        <family val="2"/>
      </rPr>
      <t>Cur</t>
    </r>
  </si>
  <si>
    <r>
      <rPr>
        <sz val="8"/>
        <rFont val="Arial"/>
        <family val="2"/>
      </rPr>
      <t>0.00                                     820.00</t>
    </r>
  </si>
  <si>
    <r>
      <rPr>
        <sz val="6"/>
        <rFont val="Arial"/>
        <family val="2"/>
      </rPr>
      <t xml:space="preserve">RNT Tenant Rent                                                                     </t>
    </r>
    <r>
      <rPr>
        <sz val="8"/>
        <rFont val="Arial"/>
        <family val="2"/>
      </rPr>
      <t xml:space="preserve">835.00     </t>
    </r>
    <r>
      <rPr>
        <sz val="5"/>
        <rFont val="Arial"/>
        <family val="2"/>
      </rPr>
      <t>09/01/14</t>
    </r>
  </si>
  <si>
    <r>
      <rPr>
        <sz val="8"/>
        <rFont val="Arial"/>
        <family val="2"/>
      </rPr>
      <t>800.00</t>
    </r>
    <r>
      <rPr>
        <sz val="5"/>
        <rFont val="Arial"/>
        <family val="2"/>
      </rPr>
      <t>CR  09/05/14</t>
    </r>
  </si>
  <si>
    <r>
      <rPr>
        <sz val="8"/>
        <rFont val="Arial"/>
        <family val="2"/>
      </rPr>
      <t>Expires:               10/6/2014</t>
    </r>
  </si>
  <si>
    <r>
      <rPr>
        <sz val="8"/>
        <rFont val="Arial"/>
        <family val="2"/>
      </rPr>
      <t>10/7/2013 Term:     12</t>
    </r>
  </si>
  <si>
    <r>
      <rPr>
        <b/>
        <sz val="8"/>
        <rFont val="Arial"/>
        <family val="2"/>
      </rPr>
      <t xml:space="preserve">0101    14 Kempton, Spencer                    </t>
    </r>
    <r>
      <rPr>
        <sz val="8"/>
        <rFont val="Arial"/>
        <family val="2"/>
      </rPr>
      <t>Cur</t>
    </r>
  </si>
  <si>
    <r>
      <rPr>
        <sz val="8"/>
        <rFont val="Arial"/>
        <family val="2"/>
      </rPr>
      <t>400.00                                     714.00</t>
    </r>
  </si>
  <si>
    <r>
      <rPr>
        <sz val="8"/>
        <rFont val="Arial"/>
        <family val="2"/>
      </rPr>
      <t>9/14/1993 Term:     12</t>
    </r>
  </si>
  <si>
    <r>
      <rPr>
        <sz val="8"/>
        <rFont val="Arial"/>
        <family val="2"/>
      </rPr>
      <t>714.00</t>
    </r>
    <r>
      <rPr>
        <sz val="5"/>
        <rFont val="Arial"/>
        <family val="2"/>
      </rPr>
      <t>CR  09/02/14</t>
    </r>
  </si>
  <si>
    <r>
      <rPr>
        <b/>
        <sz val="8"/>
        <rFont val="Arial"/>
        <family val="2"/>
      </rPr>
      <t xml:space="preserve">00A4     5  Johnson, Geraldine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400.00</t>
    </r>
  </si>
  <si>
    <r>
      <rPr>
        <sz val="8"/>
        <rFont val="Arial"/>
        <family val="2"/>
      </rPr>
      <t>99.00                                     734.00</t>
    </r>
  </si>
  <si>
    <r>
      <rPr>
        <sz val="6"/>
        <rFont val="Arial"/>
        <family val="2"/>
      </rPr>
      <t xml:space="preserve">RNT Tenant Rent                                                                                                              </t>
    </r>
    <r>
      <rPr>
        <sz val="8"/>
        <rFont val="Arial"/>
        <family val="2"/>
      </rPr>
      <t>710.00</t>
    </r>
    <r>
      <rPr>
        <sz val="5"/>
        <rFont val="Arial"/>
        <family val="2"/>
      </rPr>
      <t>CR   09/08/14</t>
    </r>
  </si>
  <si>
    <r>
      <rPr>
        <sz val="8"/>
        <rFont val="Arial"/>
        <family val="2"/>
      </rPr>
      <t>11/1/2009 Term:     12</t>
    </r>
  </si>
  <si>
    <r>
      <rPr>
        <sz val="8"/>
        <rFont val="Arial"/>
        <family val="2"/>
      </rPr>
      <t>26.00</t>
    </r>
    <r>
      <rPr>
        <sz val="5"/>
        <rFont val="Arial"/>
        <family val="2"/>
      </rPr>
      <t>CR  09/08/14</t>
    </r>
  </si>
  <si>
    <r>
      <rPr>
        <sz val="8"/>
        <rFont val="Arial"/>
        <family val="2"/>
      </rPr>
      <t>26.00         734.00</t>
    </r>
  </si>
  <si>
    <r>
      <rPr>
        <b/>
        <sz val="8"/>
        <rFont val="Arial"/>
        <family val="2"/>
      </rPr>
      <t xml:space="preserve">Simms, Raynard                        </t>
    </r>
    <r>
      <rPr>
        <sz val="8"/>
        <rFont val="Arial"/>
        <family val="2"/>
      </rPr>
      <t>Co</t>
    </r>
  </si>
  <si>
    <r>
      <rPr>
        <b/>
        <sz val="8"/>
        <rFont val="Arial"/>
        <family val="2"/>
      </rPr>
      <t xml:space="preserve">00A2     3  Simms, Zelda   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  </t>
    </r>
    <r>
      <rPr>
        <sz val="8"/>
        <rFont val="Arial"/>
        <family val="2"/>
      </rPr>
      <t xml:space="preserve">99.00   </t>
    </r>
    <r>
      <rPr>
        <sz val="6"/>
        <rFont val="Arial"/>
        <family val="2"/>
      </rPr>
      <t xml:space="preserve">LTF  Late Fee                                                                             </t>
    </r>
    <r>
      <rPr>
        <sz val="8"/>
        <rFont val="Arial"/>
        <family val="2"/>
      </rPr>
      <t>36.70</t>
    </r>
  </si>
  <si>
    <r>
      <rPr>
        <sz val="8"/>
        <rFont val="Arial"/>
        <family val="2"/>
      </rPr>
      <t xml:space="preserve">Database:     DINWIDDIE                                                                        RM Rent Roll                                                                                   Page:                  21
</t>
    </r>
    <r>
      <rPr>
        <sz val="8"/>
        <rFont val="Arial"/>
        <family val="2"/>
      </rPr>
      <t xml:space="preserve">Property:       224                                                                            Dinwiddie Enterprises Inc                                                                        Date:         9/9/2014 The Bradford                                                                                  Time:       11:55 AM
</t>
    </r>
    <r>
      <rPr>
        <sz val="8"/>
        <rFont val="Arial"/>
        <family val="2"/>
      </rPr>
      <t xml:space="preserve">Report Period:     09/14
</t>
    </r>
    <r>
      <rPr>
        <sz val="8"/>
        <rFont val="Arial"/>
        <family val="2"/>
      </rPr>
      <t>Unit   Lease                                                                  Security                                     Recurring  Beginning         Charges                 Payments           Ending Id           Id       Name                                  Status        Balance       Charge Code               Rents     Balance     Amount Date          Amount Date        Balance</t>
    </r>
  </si>
  <si>
    <r>
      <rPr>
        <b/>
        <sz val="8"/>
        <rFont val="Arial"/>
        <family val="2"/>
      </rPr>
      <t xml:space="preserve">Resident Totals                   </t>
    </r>
    <r>
      <rPr>
        <sz val="8"/>
        <rFont val="Arial"/>
        <family val="2"/>
      </rPr>
      <t>0.00                                     819.00              0.00       859.95                           0.00              859.95</t>
    </r>
  </si>
  <si>
    <r>
      <rPr>
        <sz val="8"/>
        <rFont val="Arial"/>
        <family val="2"/>
      </rPr>
      <t>Expires:               3/31/2012</t>
    </r>
  </si>
  <si>
    <r>
      <rPr>
        <sz val="8"/>
        <rFont val="Arial"/>
        <family val="2"/>
      </rPr>
      <t>3/18/2011 Term:</t>
    </r>
  </si>
  <si>
    <r>
      <rPr>
        <b/>
        <sz val="8"/>
        <rFont val="Arial"/>
        <family val="2"/>
      </rPr>
      <t xml:space="preserve">00A1   19  Gooding, Vivian                         </t>
    </r>
    <r>
      <rPr>
        <sz val="8"/>
        <rFont val="Arial"/>
        <family val="2"/>
      </rPr>
      <t xml:space="preserve">Cur                                </t>
    </r>
    <r>
      <rPr>
        <sz val="6"/>
        <rFont val="Arial"/>
        <family val="2"/>
      </rPr>
      <t xml:space="preserve">LTF  Late Fee                                                                             </t>
    </r>
    <r>
      <rPr>
        <sz val="8"/>
        <rFont val="Arial"/>
        <family val="2"/>
      </rPr>
      <t>40.95</t>
    </r>
  </si>
  <si>
    <r>
      <rPr>
        <sz val="8"/>
        <rFont val="Arial"/>
        <family val="2"/>
      </rPr>
      <t>Rent Concession-Monthly             -107.33</t>
    </r>
  </si>
  <si>
    <r>
      <rPr>
        <sz val="8"/>
        <rFont val="Arial"/>
        <family val="2"/>
      </rPr>
      <t>10/10/2014 Term:</t>
    </r>
  </si>
  <si>
    <r>
      <rPr>
        <b/>
        <sz val="8"/>
        <rFont val="Arial"/>
        <family val="2"/>
      </rPr>
      <t xml:space="preserve">0204    17 Liriano, Richard                         </t>
    </r>
    <r>
      <rPr>
        <sz val="8"/>
        <rFont val="Arial"/>
        <family val="2"/>
      </rPr>
      <t>New</t>
    </r>
  </si>
  <si>
    <r>
      <rPr>
        <b/>
        <sz val="8"/>
        <rFont val="Arial"/>
        <family val="2"/>
      </rPr>
      <t xml:space="preserve">Resident Totals               </t>
    </r>
    <r>
      <rPr>
        <sz val="8"/>
        <rFont val="Arial"/>
        <family val="2"/>
      </rPr>
      <t>419.50                                     839.00              0.00       839.00                       839.00                  0.00</t>
    </r>
  </si>
  <si>
    <r>
      <rPr>
        <sz val="8"/>
        <rFont val="Arial"/>
        <family val="2"/>
      </rPr>
      <t>9/30/2014 Why:   @@</t>
    </r>
  </si>
  <si>
    <r>
      <rPr>
        <sz val="8"/>
        <rFont val="Arial"/>
        <family val="2"/>
      </rPr>
      <t>Notice:                 8/20/2014</t>
    </r>
  </si>
  <si>
    <r>
      <rPr>
        <sz val="8"/>
        <rFont val="Arial"/>
        <family val="2"/>
      </rPr>
      <t>9/20/2013 Term:     12</t>
    </r>
  </si>
  <si>
    <r>
      <rPr>
        <b/>
        <sz val="8"/>
        <rFont val="Arial"/>
        <family val="2"/>
      </rPr>
      <t xml:space="preserve">0204    16  Bryant, Janay  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419.50</t>
    </r>
  </si>
  <si>
    <r>
      <rPr>
        <b/>
        <sz val="8"/>
        <rFont val="Arial"/>
        <family val="2"/>
      </rPr>
      <t xml:space="preserve">Resident Totals                   </t>
    </r>
    <r>
      <rPr>
        <sz val="8"/>
        <rFont val="Arial"/>
        <family val="2"/>
      </rPr>
      <t>0.00                                     854.00              0.00       854.00                       859.00                 -5.00</t>
    </r>
  </si>
  <si>
    <r>
      <rPr>
        <sz val="8"/>
        <rFont val="Arial"/>
        <family val="2"/>
      </rPr>
      <t>Occupy:               8/30/2013 Term:     12</t>
    </r>
  </si>
  <si>
    <r>
      <rPr>
        <b/>
        <sz val="8"/>
        <rFont val="Arial"/>
        <family val="2"/>
      </rPr>
      <t xml:space="preserve">0203      9  Monge, Francisca                      </t>
    </r>
    <r>
      <rPr>
        <sz val="8"/>
        <rFont val="Arial"/>
        <family val="2"/>
      </rPr>
      <t>Cur</t>
    </r>
  </si>
  <si>
    <r>
      <rPr>
        <sz val="8"/>
        <rFont val="Arial"/>
        <family val="2"/>
      </rPr>
      <t>780.00</t>
    </r>
    <r>
      <rPr>
        <sz val="5"/>
        <rFont val="Arial"/>
        <family val="2"/>
      </rPr>
      <t>CR  09/06/14</t>
    </r>
  </si>
  <si>
    <r>
      <rPr>
        <sz val="8"/>
        <rFont val="Arial"/>
        <family val="2"/>
      </rPr>
      <t>Occupy:                 6/6/2014 Term:</t>
    </r>
  </si>
  <si>
    <r>
      <rPr>
        <b/>
        <sz val="8"/>
        <rFont val="Arial"/>
        <family val="2"/>
      </rPr>
      <t>Ramos, Berlay</t>
    </r>
  </si>
  <si>
    <r>
      <rPr>
        <b/>
        <sz val="8"/>
        <rFont val="Arial"/>
        <family val="2"/>
      </rPr>
      <t>0202    16 Ramos, Deena</t>
    </r>
  </si>
  <si>
    <r>
      <rPr>
        <b/>
        <sz val="8"/>
        <rFont val="Arial"/>
        <family val="2"/>
      </rPr>
      <t>Building:  037 - 37 MANOR DRIVE</t>
    </r>
  </si>
  <si>
    <r>
      <rPr>
        <sz val="8"/>
        <rFont val="Arial"/>
        <family val="2"/>
      </rPr>
      <t xml:space="preserve">Database:     DINWIDDIE                                                                        RM Rent Roll                                                                                   Page:                  20
</t>
    </r>
    <r>
      <rPr>
        <sz val="8"/>
        <rFont val="Arial"/>
        <family val="2"/>
      </rPr>
      <t>Property:       224                                                                            Dinwiddie Enterprises Inc                                                                        Date:         9/9/2014 The Bradford                                                                                  Time:       11:55 AM</t>
    </r>
  </si>
  <si>
    <r>
      <rPr>
        <sz val="8"/>
        <rFont val="Arial"/>
        <family val="2"/>
      </rPr>
      <t>4/13/2012 Term:     12</t>
    </r>
  </si>
  <si>
    <r>
      <rPr>
        <b/>
        <sz val="8"/>
        <rFont val="Arial"/>
        <family val="2"/>
      </rPr>
      <t xml:space="preserve">0201    12 Simon, Lee                                 </t>
    </r>
    <r>
      <rPr>
        <sz val="8"/>
        <rFont val="Arial"/>
        <family val="2"/>
      </rPr>
      <t>Cur</t>
    </r>
  </si>
  <si>
    <r>
      <rPr>
        <sz val="8"/>
        <rFont val="Arial"/>
        <family val="2"/>
      </rPr>
      <t>819.00</t>
    </r>
    <r>
      <rPr>
        <sz val="5"/>
        <rFont val="Arial"/>
        <family val="2"/>
      </rPr>
      <t>CR</t>
    </r>
  </si>
  <si>
    <r>
      <rPr>
        <sz val="8"/>
        <rFont val="Arial"/>
        <family val="2"/>
      </rPr>
      <t>Expires:               9/27/2013</t>
    </r>
  </si>
  <si>
    <r>
      <rPr>
        <sz val="8"/>
        <rFont val="Arial"/>
        <family val="2"/>
      </rPr>
      <t>2/10/2012 Term:</t>
    </r>
  </si>
  <si>
    <r>
      <rPr>
        <b/>
        <sz val="8"/>
        <rFont val="Arial"/>
        <family val="2"/>
      </rPr>
      <t xml:space="preserve">DharaPrya, N.A.                         </t>
    </r>
    <r>
      <rPr>
        <sz val="8"/>
        <rFont val="Arial"/>
        <family val="2"/>
      </rPr>
      <t>Co</t>
    </r>
  </si>
  <si>
    <r>
      <rPr>
        <b/>
        <sz val="8"/>
        <rFont val="Arial"/>
        <family val="2"/>
      </rPr>
      <t xml:space="preserve">0104    13 Immadi, Kiran                            </t>
    </r>
    <r>
      <rPr>
        <sz val="8"/>
        <rFont val="Arial"/>
        <family val="2"/>
      </rPr>
      <t>Cur</t>
    </r>
  </si>
  <si>
    <r>
      <rPr>
        <sz val="8"/>
        <rFont val="Arial"/>
        <family val="2"/>
      </rPr>
      <t>759.00</t>
    </r>
    <r>
      <rPr>
        <sz val="5"/>
        <rFont val="Arial"/>
        <family val="2"/>
      </rPr>
      <t>CR</t>
    </r>
  </si>
  <si>
    <r>
      <rPr>
        <b/>
        <sz val="8"/>
        <rFont val="Arial"/>
        <family val="2"/>
      </rPr>
      <t xml:space="preserve">Price, Hester
</t>
    </r>
    <r>
      <rPr>
        <sz val="8"/>
        <rFont val="Arial"/>
        <family val="2"/>
      </rPr>
      <t>Occupy:               12/1/2012 Term:</t>
    </r>
  </si>
  <si>
    <r>
      <rPr>
        <b/>
        <sz val="8"/>
        <rFont val="Arial"/>
        <family val="2"/>
      </rPr>
      <t xml:space="preserve">103    10  Price, William                             </t>
    </r>
    <r>
      <rPr>
        <sz val="8"/>
        <rFont val="Arial"/>
        <family val="2"/>
      </rPr>
      <t xml:space="preserve">Cur                                </t>
    </r>
    <r>
      <rPr>
        <sz val="6"/>
        <rFont val="Arial"/>
        <family val="2"/>
      </rPr>
      <t xml:space="preserve">RNT Tenant Rent               </t>
    </r>
    <r>
      <rPr>
        <sz val="8"/>
        <rFont val="Arial"/>
        <family val="2"/>
      </rPr>
      <t xml:space="preserve">834.00                             834.00     </t>
    </r>
    <r>
      <rPr>
        <sz val="5"/>
        <rFont val="Arial"/>
        <family val="2"/>
      </rPr>
      <t xml:space="preserve">09/01/14         </t>
    </r>
    <r>
      <rPr>
        <sz val="8"/>
        <rFont val="Arial"/>
        <family val="2"/>
      </rPr>
      <t>834.00</t>
    </r>
    <r>
      <rPr>
        <sz val="5"/>
        <rFont val="Arial"/>
        <family val="2"/>
      </rPr>
      <t>CR   09/02/14</t>
    </r>
  </si>
  <si>
    <r>
      <rPr>
        <sz val="8"/>
        <rFont val="Arial"/>
        <family val="2"/>
      </rPr>
      <t>9/16/2011 Term:     12</t>
    </r>
  </si>
  <si>
    <r>
      <rPr>
        <b/>
        <sz val="8"/>
        <rFont val="Arial"/>
        <family val="2"/>
      </rPr>
      <t xml:space="preserve">0102    17 Macias, Dario                             </t>
    </r>
    <r>
      <rPr>
        <sz val="8"/>
        <rFont val="Arial"/>
        <family val="2"/>
      </rPr>
      <t>Cur</t>
    </r>
  </si>
  <si>
    <r>
      <rPr>
        <sz val="8"/>
        <rFont val="Arial"/>
        <family val="2"/>
      </rPr>
      <t>5/15/2014 Term:     12</t>
    </r>
  </si>
  <si>
    <r>
      <rPr>
        <b/>
        <sz val="8"/>
        <rFont val="Arial"/>
        <family val="2"/>
      </rPr>
      <t xml:space="preserve">Boegner, Jessica                       </t>
    </r>
    <r>
      <rPr>
        <sz val="8"/>
        <rFont val="Arial"/>
        <family val="2"/>
      </rPr>
      <t>Co</t>
    </r>
  </si>
  <si>
    <r>
      <rPr>
        <b/>
        <sz val="8"/>
        <rFont val="Arial"/>
        <family val="2"/>
      </rPr>
      <t xml:space="preserve">0101    18  Callahan, Kathleen                    </t>
    </r>
    <r>
      <rPr>
        <sz val="8"/>
        <rFont val="Arial"/>
        <family val="2"/>
      </rPr>
      <t>Cur</t>
    </r>
  </si>
  <si>
    <r>
      <rPr>
        <sz val="8"/>
        <rFont val="Arial"/>
        <family val="2"/>
      </rPr>
      <t>890.00</t>
    </r>
    <r>
      <rPr>
        <sz val="5"/>
        <rFont val="Arial"/>
        <family val="2"/>
      </rPr>
      <t>CR</t>
    </r>
  </si>
  <si>
    <r>
      <rPr>
        <sz val="8"/>
        <rFont val="Arial"/>
        <family val="2"/>
      </rPr>
      <t>427.00</t>
    </r>
    <r>
      <rPr>
        <sz val="5"/>
        <rFont val="Arial"/>
        <family val="2"/>
      </rPr>
      <t>CR</t>
    </r>
  </si>
  <si>
    <r>
      <rPr>
        <sz val="8"/>
        <rFont val="Arial"/>
        <family val="2"/>
      </rPr>
      <t>3/7/2013 Why:   @@</t>
    </r>
  </si>
  <si>
    <r>
      <rPr>
        <sz val="8"/>
        <rFont val="Arial"/>
        <family val="2"/>
      </rPr>
      <t>Notice:                   2/6/2013</t>
    </r>
  </si>
  <si>
    <r>
      <rPr>
        <sz val="8"/>
        <rFont val="Arial"/>
        <family val="2"/>
      </rPr>
      <t>Expires:               2/28/2013</t>
    </r>
  </si>
  <si>
    <r>
      <rPr>
        <sz val="6"/>
        <rFont val="Arial"/>
        <family val="2"/>
      </rPr>
      <t>CON Rent Concession RNT Tenant Rent</t>
    </r>
  </si>
  <si>
    <r>
      <rPr>
        <sz val="8"/>
        <rFont val="Arial"/>
        <family val="2"/>
      </rPr>
      <t>Old</t>
    </r>
  </si>
  <si>
    <r>
      <rPr>
        <b/>
        <sz val="8"/>
        <rFont val="Arial"/>
        <family val="2"/>
      </rPr>
      <t xml:space="preserve">0101    16 Saggu Renuka, Anil Kumar
</t>
    </r>
    <r>
      <rPr>
        <sz val="8"/>
        <rFont val="Arial"/>
        <family val="2"/>
      </rPr>
      <t xml:space="preserve">Occupy:                 2/2/2012 Term:     12
</t>
    </r>
    <r>
      <rPr>
        <sz val="8"/>
        <rFont val="Arial"/>
        <family val="2"/>
      </rPr>
      <t>Last Pymt:             3/3/2013</t>
    </r>
  </si>
  <si>
    <r>
      <rPr>
        <sz val="8"/>
        <rFont val="Arial"/>
        <family val="2"/>
      </rPr>
      <t>284.00</t>
    </r>
    <r>
      <rPr>
        <sz val="5"/>
        <rFont val="Arial"/>
        <family val="2"/>
      </rPr>
      <t>CR</t>
    </r>
  </si>
  <si>
    <r>
      <rPr>
        <sz val="8"/>
        <rFont val="Arial"/>
        <family val="2"/>
      </rPr>
      <t>290.00</t>
    </r>
    <r>
      <rPr>
        <sz val="5"/>
        <rFont val="Arial"/>
        <family val="2"/>
      </rPr>
      <t>CR</t>
    </r>
  </si>
  <si>
    <r>
      <rPr>
        <sz val="8"/>
        <rFont val="Arial"/>
        <family val="2"/>
      </rPr>
      <t>-290.00</t>
    </r>
    <r>
      <rPr>
        <sz val="5"/>
        <rFont val="Arial"/>
        <family val="2"/>
      </rPr>
      <t>PR</t>
    </r>
  </si>
  <si>
    <r>
      <rPr>
        <sz val="6"/>
        <rFont val="Arial"/>
        <family val="2"/>
      </rPr>
      <t xml:space="preserve">CO1 Concession-1 mo
</t>
    </r>
    <r>
      <rPr>
        <sz val="6"/>
        <rFont val="Arial"/>
        <family val="2"/>
      </rPr>
      <t>PPR Prepaid Rent</t>
    </r>
  </si>
  <si>
    <r>
      <rPr>
        <b/>
        <sz val="8"/>
        <rFont val="Arial"/>
        <family val="2"/>
      </rPr>
      <t xml:space="preserve">Taylor, Chelsie
</t>
    </r>
    <r>
      <rPr>
        <sz val="8"/>
        <rFont val="Arial"/>
        <family val="2"/>
      </rPr>
      <t>Occupy:               7/25/2014 Term:     12</t>
    </r>
  </si>
  <si>
    <r>
      <rPr>
        <b/>
        <sz val="8"/>
        <rFont val="Arial"/>
        <family val="2"/>
      </rPr>
      <t>00A3   13  Thomas, Darren</t>
    </r>
  </si>
  <si>
    <r>
      <rPr>
        <sz val="8"/>
        <rFont val="Arial"/>
        <family val="2"/>
      </rPr>
      <t>846.00</t>
    </r>
    <r>
      <rPr>
        <sz val="5"/>
        <rFont val="Arial"/>
        <family val="2"/>
      </rPr>
      <t>CR</t>
    </r>
  </si>
  <si>
    <r>
      <rPr>
        <sz val="8"/>
        <rFont val="Arial"/>
        <family val="2"/>
      </rPr>
      <t>Occupy:                 5/2/2014 Term:     12</t>
    </r>
  </si>
  <si>
    <r>
      <rPr>
        <b/>
        <sz val="8"/>
        <rFont val="Arial"/>
        <family val="2"/>
      </rPr>
      <t>00A2   16  Phelan, Daniel</t>
    </r>
  </si>
  <si>
    <r>
      <rPr>
        <sz val="8"/>
        <rFont val="Arial"/>
        <family val="2"/>
      </rPr>
      <t>849.00</t>
    </r>
    <r>
      <rPr>
        <sz val="5"/>
        <rFont val="Arial"/>
        <family val="2"/>
      </rPr>
      <t>CR</t>
    </r>
  </si>
  <si>
    <r>
      <rPr>
        <b/>
        <sz val="8"/>
        <rFont val="Arial"/>
        <family val="2"/>
      </rPr>
      <t>00A1   17  Hudlow, Stephanie</t>
    </r>
  </si>
  <si>
    <r>
      <rPr>
        <sz val="8"/>
        <rFont val="Arial"/>
        <family val="2"/>
      </rPr>
      <t xml:space="preserve">Database:     DINWIDDIE                                                                        RM Rent Roll                                                                                   Page:                  19
</t>
    </r>
    <r>
      <rPr>
        <sz val="8"/>
        <rFont val="Arial"/>
        <family val="2"/>
      </rPr>
      <t xml:space="preserve">Property:       224                                                                            Dinwiddie Enterprises Inc                                                                        Date:         9/9/2014 The Bradford                                                                                  Time:       11:55 AM
</t>
    </r>
    <r>
      <rPr>
        <sz val="8"/>
        <rFont val="Arial"/>
        <family val="2"/>
      </rPr>
      <t>Report Period:     09/14</t>
    </r>
  </si>
  <si>
    <r>
      <rPr>
        <sz val="8"/>
        <rFont val="Arial"/>
        <family val="2"/>
      </rPr>
      <t>Units Percent 9   81.82%</t>
    </r>
  </si>
  <si>
    <r>
      <rPr>
        <sz val="8"/>
        <rFont val="Arial"/>
        <family val="2"/>
      </rPr>
      <t>Units Percent 0     0.00%</t>
    </r>
  </si>
  <si>
    <r>
      <rPr>
        <sz val="8"/>
        <rFont val="Arial"/>
        <family val="2"/>
      </rPr>
      <t>5/10/2013 Term:     12</t>
    </r>
  </si>
  <si>
    <r>
      <rPr>
        <b/>
        <sz val="8"/>
        <rFont val="Arial"/>
        <family val="2"/>
      </rPr>
      <t xml:space="preserve">0204    16 Botero, Faruk                             </t>
    </r>
    <r>
      <rPr>
        <sz val="8"/>
        <rFont val="Arial"/>
        <family val="2"/>
      </rPr>
      <t>Cur</t>
    </r>
  </si>
  <si>
    <r>
      <rPr>
        <sz val="8"/>
        <rFont val="Arial"/>
        <family val="2"/>
      </rPr>
      <t>2/11/2005 Term:     12</t>
    </r>
  </si>
  <si>
    <r>
      <rPr>
        <sz val="8"/>
        <rFont val="Arial"/>
        <family val="2"/>
      </rPr>
      <t>814.00</t>
    </r>
    <r>
      <rPr>
        <sz val="5"/>
        <rFont val="Arial"/>
        <family val="2"/>
      </rPr>
      <t>CR  09/02/14</t>
    </r>
  </si>
  <si>
    <r>
      <rPr>
        <b/>
        <sz val="8"/>
        <rFont val="Arial"/>
        <family val="2"/>
      </rPr>
      <t xml:space="preserve">0203    14 Renner, Richard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654.00</t>
    </r>
  </si>
  <si>
    <r>
      <rPr>
        <b/>
        <sz val="8"/>
        <rFont val="Arial"/>
        <family val="2"/>
      </rPr>
      <t xml:space="preserve">Resident Totals                   </t>
    </r>
    <r>
      <rPr>
        <sz val="8"/>
        <rFont val="Arial"/>
        <family val="2"/>
      </rPr>
      <t>0.00                                     925.00              0.00       925.00                       925.00                  0.00</t>
    </r>
  </si>
  <si>
    <r>
      <rPr>
        <sz val="8"/>
        <rFont val="Arial"/>
        <family val="2"/>
      </rPr>
      <t>Occupy:                 3/7/2014 Term:     12</t>
    </r>
  </si>
  <si>
    <r>
      <rPr>
        <b/>
        <sz val="8"/>
        <rFont val="Arial"/>
        <family val="2"/>
      </rPr>
      <t>Jones, Rachel</t>
    </r>
  </si>
  <si>
    <r>
      <rPr>
        <b/>
        <sz val="8"/>
        <rFont val="Arial"/>
        <family val="2"/>
      </rPr>
      <t>0202      8  Jones, David</t>
    </r>
  </si>
  <si>
    <r>
      <rPr>
        <sz val="8"/>
        <rFont val="Arial"/>
        <family val="2"/>
      </rPr>
      <t>30.98</t>
    </r>
    <r>
      <rPr>
        <sz val="5"/>
        <rFont val="Arial"/>
        <family val="2"/>
      </rPr>
      <t>CR</t>
    </r>
  </si>
  <si>
    <r>
      <rPr>
        <sz val="8"/>
        <rFont val="Arial"/>
        <family val="2"/>
      </rPr>
      <t>469.02</t>
    </r>
    <r>
      <rPr>
        <sz val="5"/>
        <rFont val="Arial"/>
        <family val="2"/>
      </rPr>
      <t>CR</t>
    </r>
  </si>
  <si>
    <r>
      <rPr>
        <sz val="8"/>
        <rFont val="Arial"/>
        <family val="2"/>
      </rPr>
      <t>301.95</t>
    </r>
    <r>
      <rPr>
        <sz val="5"/>
        <rFont val="Arial"/>
        <family val="2"/>
      </rPr>
      <t>CR</t>
    </r>
  </si>
  <si>
    <r>
      <rPr>
        <sz val="8"/>
        <rFont val="Arial"/>
        <family val="2"/>
      </rPr>
      <t>41.05</t>
    </r>
    <r>
      <rPr>
        <sz val="5"/>
        <rFont val="Arial"/>
        <family val="2"/>
      </rPr>
      <t>CR</t>
    </r>
  </si>
  <si>
    <r>
      <rPr>
        <sz val="8"/>
        <rFont val="Arial"/>
        <family val="2"/>
      </rPr>
      <t>22.00</t>
    </r>
    <r>
      <rPr>
        <sz val="5"/>
        <rFont val="Arial"/>
        <family val="2"/>
      </rPr>
      <t>CR</t>
    </r>
  </si>
  <si>
    <r>
      <rPr>
        <sz val="8"/>
        <rFont val="Arial"/>
        <family val="2"/>
      </rPr>
      <t>Occupy:               3/21/2014 Term:     12</t>
    </r>
  </si>
  <si>
    <r>
      <rPr>
        <b/>
        <sz val="8"/>
        <rFont val="Arial"/>
        <family val="2"/>
      </rPr>
      <t>Moore, Jodi</t>
    </r>
  </si>
  <si>
    <r>
      <rPr>
        <b/>
        <sz val="8"/>
        <rFont val="Arial"/>
        <family val="2"/>
      </rPr>
      <t>0201    14 Boney, Tina</t>
    </r>
  </si>
  <si>
    <r>
      <rPr>
        <b/>
        <sz val="8"/>
        <rFont val="Arial"/>
        <family val="2"/>
      </rPr>
      <t>Building:  035 - 35 MANOR DRIVE</t>
    </r>
  </si>
  <si>
    <r>
      <rPr>
        <sz val="8"/>
        <rFont val="Arial"/>
        <family val="2"/>
      </rPr>
      <t xml:space="preserve">Database:     DINWIDDIE                                                                        RM Rent Roll                                                                                   Page:                  18
</t>
    </r>
    <r>
      <rPr>
        <sz val="8"/>
        <rFont val="Arial"/>
        <family val="2"/>
      </rPr>
      <t xml:space="preserve">Property:       224                                                                            Dinwiddie Enterprises Inc                                                                        Date:         9/9/2014 The Bradford                                                                                  Time:       11:55 AM
</t>
    </r>
    <r>
      <rPr>
        <sz val="8"/>
        <rFont val="Arial"/>
        <family val="2"/>
      </rPr>
      <t>Report Period:     09/14</t>
    </r>
  </si>
  <si>
    <r>
      <rPr>
        <b/>
        <sz val="8"/>
        <rFont val="Arial"/>
        <family val="2"/>
      </rPr>
      <t xml:space="preserve">Resident Totals               </t>
    </r>
    <r>
      <rPr>
        <sz val="8"/>
        <rFont val="Arial"/>
        <family val="2"/>
      </rPr>
      <t>349.50                                     764.00              0.00       764.00                       764.00                  0.00</t>
    </r>
  </si>
  <si>
    <r>
      <rPr>
        <sz val="8"/>
        <rFont val="Arial"/>
        <family val="2"/>
      </rPr>
      <t>Expires:               3/31/2014</t>
    </r>
  </si>
  <si>
    <r>
      <rPr>
        <sz val="8"/>
        <rFont val="Arial"/>
        <family val="2"/>
      </rPr>
      <t>3/2/2012 Term:</t>
    </r>
  </si>
  <si>
    <r>
      <rPr>
        <b/>
        <sz val="8"/>
        <rFont val="Arial"/>
        <family val="2"/>
      </rPr>
      <t xml:space="preserve">0104    16 Spires, Kathy   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349.50</t>
    </r>
  </si>
  <si>
    <r>
      <rPr>
        <sz val="6"/>
        <rFont val="Arial"/>
        <family val="2"/>
      </rPr>
      <t xml:space="preserve">STU Short Term-Unfur                                                                                                         </t>
    </r>
    <r>
      <rPr>
        <sz val="8"/>
        <rFont val="Arial"/>
        <family val="2"/>
      </rPr>
      <t>34.00</t>
    </r>
    <r>
      <rPr>
        <sz val="5"/>
        <rFont val="Arial"/>
        <family val="2"/>
      </rPr>
      <t>CR   09/02/14</t>
    </r>
  </si>
  <si>
    <r>
      <rPr>
        <sz val="8"/>
        <rFont val="Arial"/>
        <family val="2"/>
      </rPr>
      <t>Expires:               1/16/2012</t>
    </r>
  </si>
  <si>
    <r>
      <rPr>
        <sz val="8"/>
        <rFont val="Arial"/>
        <family val="2"/>
      </rPr>
      <t>1.00</t>
    </r>
    <r>
      <rPr>
        <sz val="5"/>
        <rFont val="Arial"/>
        <family val="2"/>
      </rPr>
      <t>CR   08/28/14</t>
    </r>
  </si>
  <si>
    <r>
      <rPr>
        <sz val="8"/>
        <rFont val="Arial"/>
        <family val="2"/>
      </rPr>
      <t>10/15/2011 Term:</t>
    </r>
  </si>
  <si>
    <r>
      <rPr>
        <b/>
        <sz val="8"/>
        <rFont val="Arial"/>
        <family val="2"/>
      </rPr>
      <t xml:space="preserve">0103    19  Chinta, Indira                             </t>
    </r>
    <r>
      <rPr>
        <sz val="8"/>
        <rFont val="Arial"/>
        <family val="2"/>
      </rPr>
      <t xml:space="preserve">Cur                                </t>
    </r>
    <r>
      <rPr>
        <sz val="6"/>
        <rFont val="Arial"/>
        <family val="2"/>
      </rPr>
      <t xml:space="preserve">PPR Prepaid Rent                                            </t>
    </r>
    <r>
      <rPr>
        <sz val="8"/>
        <rFont val="Arial"/>
        <family val="2"/>
      </rPr>
      <t>-1.00                                           -1.00</t>
    </r>
    <r>
      <rPr>
        <sz val="5"/>
        <rFont val="Arial"/>
        <family val="2"/>
      </rPr>
      <t>PR   08/28/14</t>
    </r>
  </si>
  <si>
    <r>
      <rPr>
        <sz val="8"/>
        <rFont val="Arial"/>
        <family val="2"/>
      </rPr>
      <t>99.00                                     944.00</t>
    </r>
  </si>
  <si>
    <r>
      <rPr>
        <sz val="6"/>
        <rFont val="Arial"/>
        <family val="2"/>
      </rPr>
      <t xml:space="preserve">RNT Tenant Rent                                                                                                                 </t>
    </r>
    <r>
      <rPr>
        <sz val="8"/>
        <rFont val="Arial"/>
        <family val="2"/>
      </rPr>
      <t>44.00</t>
    </r>
    <r>
      <rPr>
        <sz val="5"/>
        <rFont val="Arial"/>
        <family val="2"/>
      </rPr>
      <t>CR   08/28/14</t>
    </r>
  </si>
  <si>
    <r>
      <rPr>
        <sz val="8"/>
        <rFont val="Arial"/>
        <family val="2"/>
      </rPr>
      <t>900.00</t>
    </r>
    <r>
      <rPr>
        <sz val="5"/>
        <rFont val="Arial"/>
        <family val="2"/>
      </rPr>
      <t>CR  08/28/14</t>
    </r>
  </si>
  <si>
    <r>
      <rPr>
        <sz val="6"/>
        <rFont val="Arial"/>
        <family val="2"/>
      </rPr>
      <t xml:space="preserve">PPR Prepaid Rent                                                                                                              </t>
    </r>
    <r>
      <rPr>
        <sz val="8"/>
        <rFont val="Arial"/>
        <family val="2"/>
      </rPr>
      <t>-44.00</t>
    </r>
    <r>
      <rPr>
        <sz val="5"/>
        <rFont val="Arial"/>
        <family val="2"/>
      </rPr>
      <t>PR   08/28/14</t>
    </r>
  </si>
  <si>
    <r>
      <rPr>
        <sz val="8"/>
        <rFont val="Arial"/>
        <family val="2"/>
      </rPr>
      <t>12/11/2004 Term:     12</t>
    </r>
  </si>
  <si>
    <r>
      <rPr>
        <b/>
        <sz val="8"/>
        <rFont val="Arial"/>
        <family val="2"/>
      </rPr>
      <t xml:space="preserve">0102    15 Cunningham, Dennis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  </t>
    </r>
    <r>
      <rPr>
        <sz val="8"/>
        <rFont val="Arial"/>
        <family val="2"/>
      </rPr>
      <t xml:space="preserve">99.00   </t>
    </r>
    <r>
      <rPr>
        <sz val="6"/>
        <rFont val="Arial"/>
        <family val="2"/>
      </rPr>
      <t xml:space="preserve">PPR Prepaid Rent                                       </t>
    </r>
    <r>
      <rPr>
        <sz val="8"/>
        <rFont val="Arial"/>
        <family val="2"/>
      </rPr>
      <t>-944.00                                       -900.00</t>
    </r>
    <r>
      <rPr>
        <sz val="5"/>
        <rFont val="Arial"/>
        <family val="2"/>
      </rPr>
      <t>PR   08/28/14</t>
    </r>
  </si>
  <si>
    <r>
      <rPr>
        <b/>
        <sz val="8"/>
        <rFont val="Arial"/>
        <family val="2"/>
      </rPr>
      <t xml:space="preserve">Resident Totals               </t>
    </r>
    <r>
      <rPr>
        <sz val="8"/>
        <rFont val="Arial"/>
        <family val="2"/>
      </rPr>
      <t>439.50                                     824.00              0.00       824.00                       824.00                  0.00</t>
    </r>
  </si>
  <si>
    <r>
      <rPr>
        <sz val="6"/>
        <rFont val="Arial"/>
        <family val="2"/>
      </rPr>
      <t xml:space="preserve">RNT Tenant Rent                                                                                                              </t>
    </r>
    <r>
      <rPr>
        <sz val="8"/>
        <rFont val="Arial"/>
        <family val="2"/>
      </rPr>
      <t>600.00</t>
    </r>
    <r>
      <rPr>
        <sz val="5"/>
        <rFont val="Arial"/>
        <family val="2"/>
      </rPr>
      <t>CR   09/02/14</t>
    </r>
  </si>
  <si>
    <r>
      <rPr>
        <sz val="8"/>
        <rFont val="Arial"/>
        <family val="2"/>
      </rPr>
      <t>1/4/2013 Term:     12</t>
    </r>
  </si>
  <si>
    <r>
      <rPr>
        <sz val="8"/>
        <rFont val="Arial"/>
        <family val="2"/>
      </rPr>
      <t>224.00</t>
    </r>
    <r>
      <rPr>
        <sz val="5"/>
        <rFont val="Arial"/>
        <family val="2"/>
      </rPr>
      <t>CR  09/02/14</t>
    </r>
  </si>
  <si>
    <r>
      <rPr>
        <b/>
        <sz val="8"/>
        <rFont val="Arial"/>
        <family val="2"/>
      </rPr>
      <t xml:space="preserve">0101    16 Sharma, Rakesh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439.50</t>
    </r>
  </si>
  <si>
    <r>
      <rPr>
        <sz val="8"/>
        <rFont val="Arial"/>
        <family val="2"/>
      </rPr>
      <t>100.00                                     814.00</t>
    </r>
  </si>
  <si>
    <r>
      <rPr>
        <sz val="8"/>
        <rFont val="Arial"/>
        <family val="2"/>
      </rPr>
      <t>4/15/2006 Term:     12</t>
    </r>
  </si>
  <si>
    <r>
      <rPr>
        <b/>
        <sz val="8"/>
        <rFont val="Arial"/>
        <family val="2"/>
      </rPr>
      <t xml:space="preserve">00A3     8  Boschert, Bill   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100.00</t>
    </r>
  </si>
  <si>
    <r>
      <rPr>
        <sz val="8"/>
        <rFont val="Arial"/>
        <family val="2"/>
      </rPr>
      <t>99.00                                     794.00</t>
    </r>
  </si>
  <si>
    <r>
      <rPr>
        <sz val="6"/>
        <rFont val="Arial"/>
        <family val="2"/>
      </rPr>
      <t xml:space="preserve">RNT Tenant Rent                                                                                                              </t>
    </r>
    <r>
      <rPr>
        <sz val="8"/>
        <rFont val="Arial"/>
        <family val="2"/>
      </rPr>
      <t>789.00</t>
    </r>
    <r>
      <rPr>
        <sz val="5"/>
        <rFont val="Arial"/>
        <family val="2"/>
      </rPr>
      <t>CR   09/02/14</t>
    </r>
  </si>
  <si>
    <r>
      <rPr>
        <sz val="8"/>
        <rFont val="Arial"/>
        <family val="2"/>
      </rPr>
      <t>5.00</t>
    </r>
    <r>
      <rPr>
        <sz val="5"/>
        <rFont val="Arial"/>
        <family val="2"/>
      </rPr>
      <t>CR   08/28/14</t>
    </r>
  </si>
  <si>
    <r>
      <rPr>
        <sz val="8"/>
        <rFont val="Arial"/>
        <family val="2"/>
      </rPr>
      <t>12/4/2009 Term:     12</t>
    </r>
  </si>
  <si>
    <r>
      <rPr>
        <sz val="6"/>
        <rFont val="Arial"/>
        <family val="2"/>
      </rPr>
      <t xml:space="preserve">PPR Prepaid Rent                                                                                                                  </t>
    </r>
    <r>
      <rPr>
        <sz val="8"/>
        <rFont val="Arial"/>
        <family val="2"/>
      </rPr>
      <t>8.00</t>
    </r>
    <r>
      <rPr>
        <sz val="5"/>
        <rFont val="Arial"/>
        <family val="2"/>
      </rPr>
      <t>CR   09/02/14</t>
    </r>
  </si>
  <si>
    <r>
      <rPr>
        <b/>
        <sz val="8"/>
        <rFont val="Arial"/>
        <family val="2"/>
      </rPr>
      <t xml:space="preserve">Reyes, Joanna                           </t>
    </r>
    <r>
      <rPr>
        <sz val="8"/>
        <rFont val="Arial"/>
        <family val="2"/>
      </rPr>
      <t>Co</t>
    </r>
  </si>
  <si>
    <r>
      <rPr>
        <b/>
        <sz val="8"/>
        <rFont val="Arial"/>
        <family val="2"/>
      </rPr>
      <t xml:space="preserve">00A2   15  Reyes, Fabio    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  </t>
    </r>
    <r>
      <rPr>
        <sz val="8"/>
        <rFont val="Arial"/>
        <family val="2"/>
      </rPr>
      <t xml:space="preserve">99.00   </t>
    </r>
    <r>
      <rPr>
        <sz val="6"/>
        <rFont val="Arial"/>
        <family val="2"/>
      </rPr>
      <t xml:space="preserve">PPR Prepaid Rent                                            </t>
    </r>
    <r>
      <rPr>
        <sz val="8"/>
        <rFont val="Arial"/>
        <family val="2"/>
      </rPr>
      <t>-5.00                                           -5.00</t>
    </r>
    <r>
      <rPr>
        <sz val="5"/>
        <rFont val="Arial"/>
        <family val="2"/>
      </rPr>
      <t>PR   08/28/14</t>
    </r>
  </si>
  <si>
    <r>
      <rPr>
        <b/>
        <sz val="8"/>
        <rFont val="Arial"/>
        <family val="2"/>
      </rPr>
      <t xml:space="preserve">Resident Totals               </t>
    </r>
    <r>
      <rPr>
        <sz val="8"/>
        <rFont val="Arial"/>
        <family val="2"/>
      </rPr>
      <t>404.00                                     839.00              0.00       839.00                       839.00                  0.00</t>
    </r>
  </si>
  <si>
    <r>
      <rPr>
        <sz val="6"/>
        <rFont val="Arial"/>
        <family val="2"/>
      </rPr>
      <t xml:space="preserve">RNT Tenant Rent                                                                                                              </t>
    </r>
    <r>
      <rPr>
        <sz val="8"/>
        <rFont val="Arial"/>
        <family val="2"/>
      </rPr>
      <t>259.00</t>
    </r>
    <r>
      <rPr>
        <sz val="5"/>
        <rFont val="Arial"/>
        <family val="2"/>
      </rPr>
      <t>CR   09/04/14</t>
    </r>
  </si>
  <si>
    <r>
      <rPr>
        <sz val="8"/>
        <rFont val="Arial"/>
        <family val="2"/>
      </rPr>
      <t>8/3/2012 Term:     12</t>
    </r>
  </si>
  <si>
    <r>
      <rPr>
        <sz val="8"/>
        <rFont val="Arial"/>
        <family val="2"/>
      </rPr>
      <t>580.00</t>
    </r>
    <r>
      <rPr>
        <sz val="5"/>
        <rFont val="Arial"/>
        <family val="2"/>
      </rPr>
      <t>CR  09/04/14</t>
    </r>
  </si>
  <si>
    <r>
      <rPr>
        <b/>
        <sz val="8"/>
        <rFont val="Arial"/>
        <family val="2"/>
      </rPr>
      <t xml:space="preserve">00A1   12  Briscoe, William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404.00</t>
    </r>
  </si>
  <si>
    <r>
      <rPr>
        <sz val="8"/>
        <rFont val="Arial"/>
        <family val="2"/>
      </rPr>
      <t>UTR  Utility Rental</t>
    </r>
  </si>
  <si>
    <r>
      <rPr>
        <b/>
        <sz val="8"/>
        <rFont val="Arial"/>
        <family val="2"/>
      </rPr>
      <t>Building:  032 - 32 MANOR DRIVE</t>
    </r>
  </si>
  <si>
    <r>
      <rPr>
        <sz val="8"/>
        <rFont val="Arial"/>
        <family val="2"/>
      </rPr>
      <t xml:space="preserve">Database:     DINWIDDIE                                                                        RM Rent Roll                                                                                   Page:                  17
</t>
    </r>
    <r>
      <rPr>
        <sz val="8"/>
        <rFont val="Arial"/>
        <family val="2"/>
      </rPr>
      <t xml:space="preserve">Property:       224                                                                            Dinwiddie Enterprises Inc                                                                        Date:         9/9/2014 The Bradford                                                                                  Time:       11:55 AM
</t>
    </r>
    <r>
      <rPr>
        <sz val="8"/>
        <rFont val="Arial"/>
        <family val="2"/>
      </rPr>
      <t xml:space="preserve">Report Period:     09/14 Unit   Lease
</t>
    </r>
    <r>
      <rPr>
        <sz val="8"/>
        <rFont val="Arial"/>
        <family val="2"/>
      </rPr>
      <t>Id           Id       Name</t>
    </r>
  </si>
  <si>
    <r>
      <rPr>
        <b/>
        <sz val="8"/>
        <rFont val="Arial"/>
        <family val="2"/>
      </rPr>
      <t xml:space="preserve">Bartel    (3 in apt, Aegret           </t>
    </r>
    <r>
      <rPr>
        <sz val="8"/>
        <rFont val="Arial"/>
        <family val="2"/>
      </rPr>
      <t>Co</t>
    </r>
  </si>
  <si>
    <r>
      <rPr>
        <sz val="8"/>
        <rFont val="Arial"/>
        <family val="2"/>
      </rPr>
      <t>785.00</t>
    </r>
    <r>
      <rPr>
        <sz val="5"/>
        <rFont val="Arial"/>
        <family val="2"/>
      </rPr>
      <t>CR</t>
    </r>
  </si>
  <si>
    <r>
      <rPr>
        <b/>
        <sz val="8"/>
        <rFont val="Arial"/>
        <family val="2"/>
      </rPr>
      <t xml:space="preserve">0204      6  Polanco, Ramona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>SEC</t>
    </r>
  </si>
  <si>
    <r>
      <rPr>
        <sz val="8"/>
        <rFont val="Arial"/>
        <family val="2"/>
      </rPr>
      <t>9/6/2013 Term:     12</t>
    </r>
  </si>
  <si>
    <r>
      <rPr>
        <b/>
        <sz val="8"/>
        <rFont val="Arial"/>
        <family val="2"/>
      </rPr>
      <t xml:space="preserve">s De Fanti, Elodie           </t>
    </r>
    <r>
      <rPr>
        <sz val="8"/>
        <rFont val="Arial"/>
        <family val="2"/>
      </rPr>
      <t>Cur</t>
    </r>
  </si>
  <si>
    <r>
      <rPr>
        <b/>
        <sz val="8"/>
        <rFont val="Arial"/>
        <family val="2"/>
      </rPr>
      <t>0203      6 Simon</t>
    </r>
  </si>
  <si>
    <r>
      <rPr>
        <sz val="8"/>
        <rFont val="Arial"/>
        <family val="2"/>
      </rPr>
      <t>733.00</t>
    </r>
    <r>
      <rPr>
        <sz val="5"/>
        <rFont val="Arial"/>
        <family val="2"/>
      </rPr>
      <t>CR</t>
    </r>
  </si>
  <si>
    <r>
      <rPr>
        <b/>
        <sz val="8"/>
        <rFont val="Arial"/>
        <family val="2"/>
      </rPr>
      <t xml:space="preserve">, Robert  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
</t>
    </r>
    <r>
      <rPr>
        <sz val="8"/>
        <rFont val="Arial"/>
        <family val="2"/>
      </rPr>
      <t>8/27/2002 Term:     12</t>
    </r>
  </si>
  <si>
    <r>
      <rPr>
        <b/>
        <sz val="8"/>
        <rFont val="Arial"/>
        <family val="2"/>
      </rPr>
      <t xml:space="preserve">0202      9  Martin
</t>
    </r>
    <r>
      <rPr>
        <sz val="8"/>
        <rFont val="Arial"/>
        <family val="2"/>
      </rPr>
      <t>Occupy:</t>
    </r>
  </si>
  <si>
    <r>
      <rPr>
        <sz val="8"/>
        <rFont val="Arial"/>
        <family val="2"/>
      </rPr>
      <t>4/1/1992 Term:     12</t>
    </r>
  </si>
  <si>
    <r>
      <rPr>
        <sz val="8"/>
        <rFont val="Arial"/>
        <family val="2"/>
      </rPr>
      <t>723.00</t>
    </r>
    <r>
      <rPr>
        <sz val="5"/>
        <rFont val="Arial"/>
        <family val="2"/>
      </rPr>
      <t>CR  09/02/14</t>
    </r>
  </si>
  <si>
    <r>
      <rPr>
        <b/>
        <sz val="8"/>
        <rFont val="Arial"/>
        <family val="2"/>
      </rPr>
      <t xml:space="preserve">0201      8 Powell, George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300.00</t>
    </r>
  </si>
  <si>
    <r>
      <rPr>
        <b/>
        <sz val="8"/>
        <rFont val="Arial"/>
        <family val="2"/>
      </rPr>
      <t xml:space="preserve">Resident Totals                   </t>
    </r>
    <r>
      <rPr>
        <sz val="8"/>
        <rFont val="Arial"/>
        <family val="2"/>
      </rPr>
      <t>0.00                                     880.00              0.00       880.00                       850.00                30.00</t>
    </r>
  </si>
  <si>
    <r>
      <rPr>
        <sz val="8"/>
        <rFont val="Arial"/>
        <family val="2"/>
      </rPr>
      <t>Expires:               7/31/2012</t>
    </r>
  </si>
  <si>
    <r>
      <rPr>
        <sz val="8"/>
        <rFont val="Arial"/>
        <family val="2"/>
      </rPr>
      <t>5.00</t>
    </r>
    <r>
      <rPr>
        <sz val="5"/>
        <rFont val="Arial"/>
        <family val="2"/>
      </rPr>
      <t>CR   09/04/14</t>
    </r>
  </si>
  <si>
    <r>
      <rPr>
        <sz val="8"/>
        <rFont val="Arial"/>
        <family val="2"/>
      </rPr>
      <t>7/29/2011 Term:</t>
    </r>
  </si>
  <si>
    <r>
      <rPr>
        <sz val="8"/>
        <rFont val="Arial"/>
        <family val="2"/>
      </rPr>
      <t>825.00</t>
    </r>
    <r>
      <rPr>
        <sz val="5"/>
        <rFont val="Arial"/>
        <family val="2"/>
      </rPr>
      <t>CR  09/04/14</t>
    </r>
  </si>
  <si>
    <r>
      <rPr>
        <b/>
        <sz val="8"/>
        <rFont val="Arial"/>
        <family val="2"/>
      </rPr>
      <t xml:space="preserve">Peterson   3 in apt, Ernest        </t>
    </r>
    <r>
      <rPr>
        <sz val="8"/>
        <rFont val="Arial"/>
        <family val="2"/>
      </rPr>
      <t>Co</t>
    </r>
  </si>
  <si>
    <r>
      <rPr>
        <b/>
        <sz val="8"/>
        <rFont val="Arial"/>
        <family val="2"/>
      </rPr>
      <t xml:space="preserve">0104    19 Dagenhart, Paula                       </t>
    </r>
    <r>
      <rPr>
        <sz val="8"/>
        <rFont val="Arial"/>
        <family val="2"/>
      </rPr>
      <t>Cur</t>
    </r>
  </si>
  <si>
    <r>
      <rPr>
        <sz val="8"/>
        <rFont val="Arial"/>
        <family val="2"/>
      </rPr>
      <t>500.00                                  1,270.00</t>
    </r>
  </si>
  <si>
    <r>
      <rPr>
        <sz val="8"/>
        <rFont val="Arial"/>
        <family val="2"/>
      </rPr>
      <t>140.00</t>
    </r>
    <r>
      <rPr>
        <sz val="5"/>
        <rFont val="Arial"/>
        <family val="2"/>
      </rPr>
      <t>CR  09/02/14</t>
    </r>
  </si>
  <si>
    <r>
      <rPr>
        <sz val="8"/>
        <rFont val="Arial"/>
        <family val="2"/>
      </rPr>
      <t>Expires:               9/21/2014</t>
    </r>
  </si>
  <si>
    <r>
      <rPr>
        <sz val="8"/>
        <rFont val="Arial"/>
        <family val="2"/>
      </rPr>
      <t>8/22/2014 Term:     1</t>
    </r>
  </si>
  <si>
    <r>
      <rPr>
        <sz val="8"/>
        <rFont val="Arial"/>
        <family val="2"/>
      </rPr>
      <t>728.00</t>
    </r>
    <r>
      <rPr>
        <sz val="5"/>
        <rFont val="Arial"/>
        <family val="2"/>
      </rPr>
      <t>CR  09/02/14</t>
    </r>
  </si>
  <si>
    <r>
      <rPr>
        <sz val="8"/>
        <rFont val="Arial"/>
        <family val="2"/>
      </rPr>
      <t>250.00</t>
    </r>
    <r>
      <rPr>
        <sz val="5"/>
        <rFont val="Arial"/>
        <family val="2"/>
      </rPr>
      <t>CR  09/02/14</t>
    </r>
  </si>
  <si>
    <r>
      <rPr>
        <b/>
        <sz val="8"/>
        <rFont val="Arial"/>
        <family val="2"/>
      </rPr>
      <t xml:space="preserve">Nicely, Randy                             </t>
    </r>
    <r>
      <rPr>
        <sz val="8"/>
        <rFont val="Arial"/>
        <family val="2"/>
      </rPr>
      <t>Co</t>
    </r>
  </si>
  <si>
    <r>
      <rPr>
        <b/>
        <sz val="8"/>
        <rFont val="Arial"/>
        <family val="2"/>
      </rPr>
      <t xml:space="preserve">0103    39 Nicely, Paulette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500.00</t>
    </r>
  </si>
  <si>
    <r>
      <rPr>
        <b/>
        <sz val="8"/>
        <rFont val="Arial"/>
        <family val="2"/>
      </rPr>
      <t xml:space="preserve">Resident Totals                   </t>
    </r>
    <r>
      <rPr>
        <sz val="8"/>
        <rFont val="Arial"/>
        <family val="2"/>
      </rPr>
      <t>0.00                                     678.00              0.00       678.00                       678.00                  0.00</t>
    </r>
  </si>
  <si>
    <r>
      <rPr>
        <sz val="6"/>
        <rFont val="Arial"/>
        <family val="2"/>
      </rPr>
      <t xml:space="preserve">RNT Tenant Rent                                                                                                              </t>
    </r>
    <r>
      <rPr>
        <sz val="8"/>
        <rFont val="Arial"/>
        <family val="2"/>
      </rPr>
      <t>300.00</t>
    </r>
    <r>
      <rPr>
        <sz val="5"/>
        <rFont val="Arial"/>
        <family val="2"/>
      </rPr>
      <t>CR   09/02/14</t>
    </r>
  </si>
  <si>
    <r>
      <rPr>
        <sz val="8"/>
        <rFont val="Arial"/>
        <family val="2"/>
      </rPr>
      <t>378.00</t>
    </r>
    <r>
      <rPr>
        <sz val="5"/>
        <rFont val="Arial"/>
        <family val="2"/>
      </rPr>
      <t>CR  09/02/14</t>
    </r>
  </si>
  <si>
    <r>
      <rPr>
        <b/>
        <sz val="8"/>
        <rFont val="Arial"/>
        <family val="2"/>
      </rPr>
      <t xml:space="preserve">0102    20 Chedester, Jill                            </t>
    </r>
    <r>
      <rPr>
        <sz val="8"/>
        <rFont val="Arial"/>
        <family val="2"/>
      </rPr>
      <t>Cur</t>
    </r>
  </si>
  <si>
    <r>
      <rPr>
        <sz val="8"/>
        <rFont val="Arial"/>
        <family val="2"/>
      </rPr>
      <t>2/7/2014 Term:     12</t>
    </r>
  </si>
  <si>
    <r>
      <rPr>
        <b/>
        <sz val="8"/>
        <rFont val="Arial"/>
        <family val="2"/>
      </rPr>
      <t xml:space="preserve">0101    32 Serrano, Valentino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500.00</t>
    </r>
  </si>
  <si>
    <r>
      <rPr>
        <sz val="8"/>
        <rFont val="Arial"/>
        <family val="2"/>
      </rPr>
      <t xml:space="preserve">Database:     DINWIDDIE                                                                        RM Rent Roll                                                                                   Page:                  16
</t>
    </r>
    <r>
      <rPr>
        <sz val="8"/>
        <rFont val="Arial"/>
        <family val="2"/>
      </rPr>
      <t xml:space="preserve">Property:       224                                                                            Dinwiddie Enterprises Inc                                                                        Date:         9/9/2014 The Bradford                                                                                  Time:       11:55 AM
</t>
    </r>
    <r>
      <rPr>
        <sz val="8"/>
        <rFont val="Arial"/>
        <family val="2"/>
      </rPr>
      <t xml:space="preserve">Report Period:     09/14
</t>
    </r>
    <r>
      <rPr>
        <sz val="8"/>
        <rFont val="Arial"/>
        <family val="2"/>
      </rPr>
      <t>Unit   Lease                                                                  Security                                     Recurring  Beginning         Charges                 Payments           Ending Id           Id       Name                                  Status        Balance       Charge Code               Rents     Balance     Amount Date          Amount Date        Balance</t>
    </r>
  </si>
  <si>
    <r>
      <rPr>
        <b/>
        <sz val="8"/>
        <rFont val="Arial"/>
        <family val="2"/>
      </rPr>
      <t xml:space="preserve">Resident Totals               </t>
    </r>
    <r>
      <rPr>
        <sz val="8"/>
        <rFont val="Arial"/>
        <family val="2"/>
      </rPr>
      <t>500.00                                  1,270.00              0.00    1,270.00                           0.00           1,270.00</t>
    </r>
  </si>
  <si>
    <r>
      <rPr>
        <sz val="8"/>
        <rFont val="Arial"/>
        <family val="2"/>
      </rPr>
      <t>Expires:               6/13/2014</t>
    </r>
  </si>
  <si>
    <r>
      <rPr>
        <sz val="8"/>
        <rFont val="Arial"/>
        <family val="2"/>
      </rPr>
      <t>3/14/2014 Term:</t>
    </r>
  </si>
  <si>
    <r>
      <rPr>
        <b/>
        <sz val="8"/>
        <rFont val="Arial"/>
        <family val="2"/>
      </rPr>
      <t>00A4   34  Holcim Company, Peter</t>
    </r>
  </si>
  <si>
    <r>
      <rPr>
        <b/>
        <sz val="8"/>
        <rFont val="Arial"/>
        <family val="2"/>
      </rPr>
      <t xml:space="preserve">Resident Totals                   </t>
    </r>
    <r>
      <rPr>
        <sz val="8"/>
        <rFont val="Arial"/>
        <family val="2"/>
      </rPr>
      <t>0.00                                         0.00              0.00           0.00                           0.00                  0.00</t>
    </r>
  </si>
  <si>
    <r>
      <rPr>
        <sz val="8"/>
        <rFont val="Arial"/>
        <family val="2"/>
      </rPr>
      <t>10/1/2014 Term:</t>
    </r>
  </si>
  <si>
    <r>
      <rPr>
        <sz val="8"/>
        <rFont val="Arial"/>
        <family val="2"/>
      </rPr>
      <t>0.00                                  1,143.00</t>
    </r>
  </si>
  <si>
    <r>
      <rPr>
        <b/>
        <sz val="8"/>
        <rFont val="Arial"/>
        <family val="2"/>
      </rPr>
      <t xml:space="preserve">00A3   33  Volvo Trucks, Troy                    </t>
    </r>
    <r>
      <rPr>
        <sz val="8"/>
        <rFont val="Arial"/>
        <family val="2"/>
      </rPr>
      <t>New</t>
    </r>
  </si>
  <si>
    <r>
      <rPr>
        <sz val="8"/>
        <rFont val="Arial"/>
        <family val="2"/>
      </rPr>
      <t>560.00         140.00</t>
    </r>
  </si>
  <si>
    <r>
      <rPr>
        <sz val="8"/>
        <rFont val="Arial"/>
        <family val="2"/>
      </rPr>
      <t>489.79         152.00</t>
    </r>
  </si>
  <si>
    <r>
      <rPr>
        <sz val="8"/>
        <rFont val="Arial"/>
        <family val="2"/>
      </rPr>
      <t>9/19/2014 Why:   JT</t>
    </r>
  </si>
  <si>
    <r>
      <rPr>
        <sz val="8"/>
        <rFont val="Arial"/>
        <family val="2"/>
      </rPr>
      <t>2,912.00         728.00</t>
    </r>
  </si>
  <si>
    <r>
      <rPr>
        <sz val="8"/>
        <rFont val="Arial"/>
        <family val="2"/>
      </rPr>
      <t>Notice:                 8/13/2014</t>
    </r>
  </si>
  <si>
    <r>
      <rPr>
        <sz val="6"/>
        <rFont val="Arial"/>
        <family val="2"/>
      </rPr>
      <t xml:space="preserve">FRN Furniture                                                                          </t>
    </r>
    <r>
      <rPr>
        <sz val="8"/>
        <rFont val="Arial"/>
        <family val="2"/>
      </rPr>
      <t>250.00</t>
    </r>
  </si>
  <si>
    <r>
      <rPr>
        <sz val="8"/>
        <rFont val="Arial"/>
        <family val="2"/>
      </rPr>
      <t xml:space="preserve">496.00        -127.00     </t>
    </r>
    <r>
      <rPr>
        <sz val="5"/>
        <rFont val="Arial"/>
        <family val="2"/>
      </rPr>
      <t>08/28/14</t>
    </r>
  </si>
  <si>
    <r>
      <rPr>
        <sz val="8"/>
        <rFont val="Arial"/>
        <family val="2"/>
      </rPr>
      <t>Last Pymt:           6/23/2014</t>
    </r>
  </si>
  <si>
    <r>
      <rPr>
        <sz val="6"/>
        <rFont val="Arial"/>
        <family val="2"/>
      </rPr>
      <t xml:space="preserve">CO1 Concession-1 mo                                                           </t>
    </r>
    <r>
      <rPr>
        <sz val="8"/>
        <rFont val="Arial"/>
        <family val="2"/>
      </rPr>
      <t xml:space="preserve">-127.00     </t>
    </r>
    <r>
      <rPr>
        <sz val="5"/>
        <rFont val="Arial"/>
        <family val="2"/>
      </rPr>
      <t>09/01/14</t>
    </r>
  </si>
  <si>
    <r>
      <rPr>
        <sz val="8"/>
        <rFont val="Arial"/>
        <family val="2"/>
      </rPr>
      <t>4/4/2014 Term:     6</t>
    </r>
  </si>
  <si>
    <r>
      <rPr>
        <sz val="8"/>
        <rFont val="Arial"/>
        <family val="2"/>
      </rPr>
      <t xml:space="preserve">127.00     </t>
    </r>
    <r>
      <rPr>
        <sz val="5"/>
        <rFont val="Arial"/>
        <family val="2"/>
      </rPr>
      <t>08/28/14</t>
    </r>
  </si>
  <si>
    <r>
      <rPr>
        <b/>
        <sz val="8"/>
        <rFont val="Arial"/>
        <family val="2"/>
      </rPr>
      <t xml:space="preserve">00A3   32  Volvo Powertrain, Donald         </t>
    </r>
    <r>
      <rPr>
        <sz val="8"/>
        <rFont val="Arial"/>
        <family val="2"/>
      </rPr>
      <t>Cur</t>
    </r>
  </si>
  <si>
    <r>
      <rPr>
        <b/>
        <sz val="8"/>
        <rFont val="Arial"/>
        <family val="2"/>
      </rPr>
      <t xml:space="preserve">Resident Totals               </t>
    </r>
    <r>
      <rPr>
        <sz val="8"/>
        <rFont val="Arial"/>
        <family val="2"/>
      </rPr>
      <t>337.00                                     704.00              0.00       704.00                       704.00                  0.00</t>
    </r>
  </si>
  <si>
    <r>
      <rPr>
        <sz val="8"/>
        <rFont val="Arial"/>
        <family val="2"/>
      </rPr>
      <t>2/27/2009 Term:     12</t>
    </r>
  </si>
  <si>
    <r>
      <rPr>
        <sz val="8"/>
        <rFont val="Arial"/>
        <family val="2"/>
      </rPr>
      <t>704.00</t>
    </r>
    <r>
      <rPr>
        <sz val="5"/>
        <rFont val="Arial"/>
        <family val="2"/>
      </rPr>
      <t>CR  09/02/14</t>
    </r>
  </si>
  <si>
    <r>
      <rPr>
        <b/>
        <sz val="8"/>
        <rFont val="Arial"/>
        <family val="2"/>
      </rPr>
      <t xml:space="preserve">00A1   12  Lindsay, Cynthia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337.00</t>
    </r>
  </si>
  <si>
    <r>
      <rPr>
        <sz val="8"/>
        <rFont val="Arial"/>
        <family val="2"/>
      </rPr>
      <t>54.55%</t>
    </r>
  </si>
  <si>
    <r>
      <rPr>
        <sz val="8"/>
        <rFont val="Arial"/>
        <family val="2"/>
      </rPr>
      <t>Percent</t>
    </r>
  </si>
  <si>
    <r>
      <rPr>
        <sz val="8"/>
        <rFont val="Arial"/>
        <family val="2"/>
      </rPr>
      <t>Units</t>
    </r>
  </si>
  <si>
    <r>
      <rPr>
        <sz val="8"/>
        <rFont val="Arial"/>
        <family val="2"/>
      </rPr>
      <t>Units/Max.L     Percent  Description</t>
    </r>
  </si>
  <si>
    <r>
      <rPr>
        <sz val="8"/>
        <rFont val="Arial"/>
        <family val="2"/>
      </rPr>
      <t>ly                  0.00</t>
    </r>
  </si>
  <si>
    <r>
      <rPr>
        <sz val="8"/>
        <rFont val="Arial"/>
        <family val="2"/>
      </rPr>
      <t>Rent Concession-Month</t>
    </r>
  </si>
  <si>
    <r>
      <rPr>
        <b/>
        <sz val="8"/>
        <rFont val="Arial"/>
        <family val="2"/>
      </rPr>
      <t>Building:  030 - 30 MANOR DRIVE</t>
    </r>
  </si>
  <si>
    <r>
      <rPr>
        <sz val="8"/>
        <rFont val="Arial"/>
        <family val="2"/>
      </rPr>
      <t xml:space="preserve">Database:     DINWIDDIE                                                                        RM Rent Roll                                                                                   Page:                  15
</t>
    </r>
    <r>
      <rPr>
        <sz val="8"/>
        <rFont val="Arial"/>
        <family val="2"/>
      </rPr>
      <t xml:space="preserve">Property:       224                                                                            Dinwiddie Enterprises Inc                                                                        Date:         9/9/2014 The Bradford                                                                                  Time:       11:55 AM
</t>
    </r>
    <r>
      <rPr>
        <sz val="8"/>
        <rFont val="Arial"/>
        <family val="2"/>
      </rPr>
      <t>Report Period:     09/14</t>
    </r>
  </si>
  <si>
    <r>
      <rPr>
        <b/>
        <sz val="8"/>
        <rFont val="Arial"/>
        <family val="2"/>
      </rPr>
      <t xml:space="preserve">Resident Totals               </t>
    </r>
    <r>
      <rPr>
        <sz val="8"/>
        <rFont val="Arial"/>
        <family val="2"/>
      </rPr>
      <t>500.00                                  1,035.00      -1,035.00    1,035.00                           0.00                  0.00</t>
    </r>
  </si>
  <si>
    <r>
      <rPr>
        <sz val="6"/>
        <rFont val="Arial"/>
        <family val="2"/>
      </rPr>
      <t xml:space="preserve">PPR Prepaid Rent                                   </t>
    </r>
    <r>
      <rPr>
        <sz val="8"/>
        <rFont val="Arial"/>
        <family val="2"/>
      </rPr>
      <t>-1,035.00                                    -1,035.00</t>
    </r>
    <r>
      <rPr>
        <sz val="5"/>
        <rFont val="Arial"/>
        <family val="2"/>
      </rPr>
      <t>PR   08/28/14</t>
    </r>
  </si>
  <si>
    <r>
      <rPr>
        <sz val="6"/>
        <rFont val="Arial"/>
        <family val="2"/>
      </rPr>
      <t xml:space="preserve">FRN Furniture                                                                          </t>
    </r>
    <r>
      <rPr>
        <sz val="8"/>
        <rFont val="Arial"/>
        <family val="2"/>
      </rPr>
      <t xml:space="preserve">190.00     </t>
    </r>
    <r>
      <rPr>
        <sz val="5"/>
        <rFont val="Arial"/>
        <family val="2"/>
      </rPr>
      <t>09/01/14</t>
    </r>
  </si>
  <si>
    <r>
      <rPr>
        <sz val="8"/>
        <rFont val="Arial"/>
        <family val="2"/>
      </rPr>
      <t>Notice:                 6/23/2014</t>
    </r>
  </si>
  <si>
    <r>
      <rPr>
        <sz val="8"/>
        <rFont val="Arial"/>
        <family val="2"/>
      </rPr>
      <t>Expires:               4/17/2013</t>
    </r>
  </si>
  <si>
    <r>
      <rPr>
        <sz val="8"/>
        <rFont val="Arial"/>
        <family val="2"/>
      </rPr>
      <t>90.00</t>
    </r>
    <r>
      <rPr>
        <sz val="5"/>
        <rFont val="Arial"/>
        <family val="2"/>
      </rPr>
      <t>CR  08/28/14</t>
    </r>
  </si>
  <si>
    <r>
      <rPr>
        <sz val="6"/>
        <rFont val="Arial"/>
        <family val="2"/>
      </rPr>
      <t xml:space="preserve">CON Rent Concession                                                            </t>
    </r>
    <r>
      <rPr>
        <sz val="8"/>
        <rFont val="Arial"/>
        <family val="2"/>
      </rPr>
      <t xml:space="preserve">-100.00     </t>
    </r>
    <r>
      <rPr>
        <sz val="5"/>
        <rFont val="Arial"/>
        <family val="2"/>
      </rPr>
      <t>09/01/14</t>
    </r>
  </si>
  <si>
    <r>
      <rPr>
        <sz val="8"/>
        <rFont val="Arial"/>
        <family val="2"/>
      </rPr>
      <t>1/18/2013 Term:     3</t>
    </r>
  </si>
  <si>
    <r>
      <rPr>
        <sz val="8"/>
        <rFont val="Arial"/>
        <family val="2"/>
      </rPr>
      <t xml:space="preserve">100.00     </t>
    </r>
    <r>
      <rPr>
        <sz val="5"/>
        <rFont val="Arial"/>
        <family val="2"/>
      </rPr>
      <t>08/28/14</t>
    </r>
  </si>
  <si>
    <r>
      <rPr>
        <b/>
        <sz val="8"/>
        <rFont val="Arial"/>
        <family val="2"/>
      </rPr>
      <t xml:space="preserve">0204    40 Poerio Inc, David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500.00</t>
    </r>
  </si>
  <si>
    <r>
      <rPr>
        <sz val="8"/>
        <rFont val="Arial"/>
        <family val="2"/>
      </rPr>
      <t>500.00                                  1,066.50</t>
    </r>
  </si>
  <si>
    <r>
      <rPr>
        <sz val="8"/>
        <rFont val="Arial"/>
        <family val="2"/>
      </rPr>
      <t>130.00</t>
    </r>
    <r>
      <rPr>
        <sz val="5"/>
        <rFont val="Arial"/>
        <family val="2"/>
      </rPr>
      <t>CR  09/08/14</t>
    </r>
  </si>
  <si>
    <r>
      <rPr>
        <sz val="8"/>
        <rFont val="Arial"/>
        <family val="2"/>
      </rPr>
      <t>152.00</t>
    </r>
    <r>
      <rPr>
        <sz val="5"/>
        <rFont val="Arial"/>
        <family val="2"/>
      </rPr>
      <t>CR  09/08/14</t>
    </r>
  </si>
  <si>
    <r>
      <rPr>
        <sz val="8"/>
        <rFont val="Arial"/>
        <family val="2"/>
      </rPr>
      <t>663.00</t>
    </r>
    <r>
      <rPr>
        <sz val="5"/>
        <rFont val="Arial"/>
        <family val="2"/>
      </rPr>
      <t>CR  09/08/14</t>
    </r>
  </si>
  <si>
    <r>
      <rPr>
        <sz val="6"/>
        <rFont val="Arial"/>
        <family val="2"/>
      </rPr>
      <t xml:space="preserve">FRN Furniture                                                                          </t>
    </r>
    <r>
      <rPr>
        <sz val="8"/>
        <rFont val="Arial"/>
        <family val="2"/>
      </rPr>
      <t xml:space="preserve">240.00     </t>
    </r>
    <r>
      <rPr>
        <sz val="5"/>
        <rFont val="Arial"/>
        <family val="2"/>
      </rPr>
      <t>09/01/14</t>
    </r>
  </si>
  <si>
    <r>
      <rPr>
        <sz val="8"/>
        <rFont val="Arial"/>
        <family val="2"/>
      </rPr>
      <t>Expires:               12/5/2014</t>
    </r>
  </si>
  <si>
    <r>
      <rPr>
        <sz val="8"/>
        <rFont val="Arial"/>
        <family val="2"/>
      </rPr>
      <t>121.50</t>
    </r>
    <r>
      <rPr>
        <sz val="5"/>
        <rFont val="Arial"/>
        <family val="2"/>
      </rPr>
      <t>CR  09/08/14</t>
    </r>
  </si>
  <si>
    <r>
      <rPr>
        <sz val="6"/>
        <rFont val="Arial"/>
        <family val="2"/>
      </rPr>
      <t xml:space="preserve">CO1 Concession-1 mo                                                           </t>
    </r>
    <r>
      <rPr>
        <sz val="8"/>
        <rFont val="Arial"/>
        <family val="2"/>
      </rPr>
      <t xml:space="preserve">-118.50     </t>
    </r>
    <r>
      <rPr>
        <sz val="5"/>
        <rFont val="Arial"/>
        <family val="2"/>
      </rPr>
      <t>09/01/14</t>
    </r>
  </si>
  <si>
    <r>
      <rPr>
        <sz val="8"/>
        <rFont val="Arial"/>
        <family val="2"/>
      </rPr>
      <t>6/6/2014 Term:     6</t>
    </r>
  </si>
  <si>
    <r>
      <rPr>
        <sz val="8"/>
        <rFont val="Arial"/>
        <family val="2"/>
      </rPr>
      <t xml:space="preserve">118.50     </t>
    </r>
    <r>
      <rPr>
        <sz val="5"/>
        <rFont val="Arial"/>
        <family val="2"/>
      </rPr>
      <t>08/28/14</t>
    </r>
  </si>
  <si>
    <r>
      <rPr>
        <b/>
        <sz val="8"/>
        <rFont val="Arial"/>
        <family val="2"/>
      </rPr>
      <t xml:space="preserve">0203    44 Desiront, Maxime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500.00</t>
    </r>
  </si>
  <si>
    <r>
      <rPr>
        <b/>
        <sz val="8"/>
        <rFont val="Arial"/>
        <family val="2"/>
      </rPr>
      <t xml:space="preserve">0202    10 Mattis, Jullia     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 xml:space="preserve">369.50   </t>
    </r>
    <r>
      <rPr>
        <sz val="6"/>
        <rFont val="Arial"/>
        <family val="2"/>
      </rPr>
      <t xml:space="preserve">LTF  Late Fee                                                                             </t>
    </r>
    <r>
      <rPr>
        <sz val="8"/>
        <rFont val="Arial"/>
        <family val="2"/>
      </rPr>
      <t>39.45</t>
    </r>
  </si>
  <si>
    <r>
      <rPr>
        <sz val="6"/>
        <rFont val="Arial"/>
        <family val="2"/>
      </rPr>
      <t xml:space="preserve">RNT Tenant Rent                                                                     </t>
    </r>
    <r>
      <rPr>
        <sz val="8"/>
        <rFont val="Arial"/>
        <family val="2"/>
      </rPr>
      <t xml:space="preserve">845.00     </t>
    </r>
    <r>
      <rPr>
        <sz val="5"/>
        <rFont val="Arial"/>
        <family val="2"/>
      </rPr>
      <t>09/01/14</t>
    </r>
  </si>
  <si>
    <r>
      <rPr>
        <sz val="6"/>
        <rFont val="Arial"/>
        <family val="2"/>
      </rPr>
      <t xml:space="preserve">CO1 Concession-1 mo                                                              </t>
    </r>
    <r>
      <rPr>
        <sz val="8"/>
        <rFont val="Arial"/>
        <family val="2"/>
      </rPr>
      <t xml:space="preserve">-31.00     </t>
    </r>
    <r>
      <rPr>
        <sz val="5"/>
        <rFont val="Arial"/>
        <family val="2"/>
      </rPr>
      <t>09/01/14</t>
    </r>
  </si>
  <si>
    <r>
      <rPr>
        <sz val="8"/>
        <rFont val="Arial"/>
        <family val="2"/>
      </rPr>
      <t>8/26/2014 Term:     6</t>
    </r>
  </si>
  <si>
    <r>
      <rPr>
        <sz val="8"/>
        <rFont val="Arial"/>
        <family val="2"/>
      </rPr>
      <t xml:space="preserve">31.00     </t>
    </r>
    <r>
      <rPr>
        <sz val="5"/>
        <rFont val="Arial"/>
        <family val="2"/>
      </rPr>
      <t>08/28/14</t>
    </r>
  </si>
  <si>
    <r>
      <rPr>
        <b/>
        <sz val="8"/>
        <rFont val="Arial"/>
        <family val="2"/>
      </rPr>
      <t xml:space="preserve">0201    15 Haidara, Seydi                           </t>
    </r>
    <r>
      <rPr>
        <sz val="8"/>
        <rFont val="Arial"/>
        <family val="2"/>
      </rPr>
      <t>Cur</t>
    </r>
  </si>
  <si>
    <r>
      <rPr>
        <sz val="8"/>
        <rFont val="Arial"/>
        <family val="2"/>
      </rPr>
      <t>500.00                                  1,135.00</t>
    </r>
  </si>
  <si>
    <r>
      <rPr>
        <sz val="8"/>
        <rFont val="Arial"/>
        <family val="2"/>
      </rPr>
      <t>130.00</t>
    </r>
    <r>
      <rPr>
        <sz val="5"/>
        <rFont val="Arial"/>
        <family val="2"/>
      </rPr>
      <t>CR  09/04/14</t>
    </r>
  </si>
  <si>
    <r>
      <rPr>
        <sz val="8"/>
        <rFont val="Arial"/>
        <family val="2"/>
      </rPr>
      <t>152.00</t>
    </r>
    <r>
      <rPr>
        <sz val="5"/>
        <rFont val="Arial"/>
        <family val="2"/>
      </rPr>
      <t>CR  09/04/14</t>
    </r>
  </si>
  <si>
    <r>
      <rPr>
        <sz val="8"/>
        <rFont val="Arial"/>
        <family val="2"/>
      </rPr>
      <t>Expires:               5/19/2014</t>
    </r>
  </si>
  <si>
    <r>
      <rPr>
        <sz val="8"/>
        <rFont val="Arial"/>
        <family val="2"/>
      </rPr>
      <t>663.00</t>
    </r>
    <r>
      <rPr>
        <sz val="5"/>
        <rFont val="Arial"/>
        <family val="2"/>
      </rPr>
      <t>CR  09/04/14</t>
    </r>
  </si>
  <si>
    <r>
      <rPr>
        <sz val="8"/>
        <rFont val="Arial"/>
        <family val="2"/>
      </rPr>
      <t>4/20/2014 Term:     1</t>
    </r>
  </si>
  <si>
    <r>
      <rPr>
        <sz val="8"/>
        <rFont val="Arial"/>
        <family val="2"/>
      </rPr>
      <t>190.00</t>
    </r>
    <r>
      <rPr>
        <sz val="5"/>
        <rFont val="Arial"/>
        <family val="2"/>
      </rPr>
      <t>CR  09/04/14</t>
    </r>
  </si>
  <si>
    <r>
      <rPr>
        <b/>
        <sz val="8"/>
        <rFont val="Arial"/>
        <family val="2"/>
      </rPr>
      <t xml:space="preserve">0104    19 Herald Mail, Tim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500.00</t>
    </r>
  </si>
  <si>
    <r>
      <rPr>
        <sz val="8"/>
        <rFont val="Arial"/>
        <family val="2"/>
      </rPr>
      <t>349.50                                     699.00</t>
    </r>
  </si>
  <si>
    <r>
      <rPr>
        <sz val="6"/>
        <rFont val="Arial"/>
        <family val="2"/>
      </rPr>
      <t xml:space="preserve">RNT Tenant Rent                                                                     </t>
    </r>
    <r>
      <rPr>
        <sz val="8"/>
        <rFont val="Arial"/>
        <family val="2"/>
      </rPr>
      <t>723.00</t>
    </r>
  </si>
  <si>
    <r>
      <rPr>
        <sz val="8"/>
        <rFont val="Arial"/>
        <family val="2"/>
      </rPr>
      <t xml:space="preserve">-24.00     </t>
    </r>
    <r>
      <rPr>
        <sz val="5"/>
        <rFont val="Arial"/>
        <family val="2"/>
      </rPr>
      <t>08/28/14</t>
    </r>
  </si>
  <si>
    <r>
      <rPr>
        <sz val="6"/>
        <rFont val="Arial"/>
        <family val="2"/>
      </rPr>
      <t xml:space="preserve">LTF  Late Fee                                                                             </t>
    </r>
    <r>
      <rPr>
        <sz val="8"/>
        <rFont val="Arial"/>
        <family val="2"/>
      </rPr>
      <t>34.95</t>
    </r>
  </si>
  <si>
    <r>
      <rPr>
        <sz val="6"/>
        <rFont val="Arial"/>
        <family val="2"/>
      </rPr>
      <t xml:space="preserve">CO1 Concession-1 mo                                                              </t>
    </r>
    <r>
      <rPr>
        <sz val="8"/>
        <rFont val="Arial"/>
        <family val="2"/>
      </rPr>
      <t xml:space="preserve">-24.00     </t>
    </r>
    <r>
      <rPr>
        <sz val="5"/>
        <rFont val="Arial"/>
        <family val="2"/>
      </rPr>
      <t>09/01/14</t>
    </r>
  </si>
  <si>
    <r>
      <rPr>
        <sz val="8"/>
        <rFont val="Arial"/>
        <family val="2"/>
      </rPr>
      <t>4/11/2014 Term:     12</t>
    </r>
  </si>
  <si>
    <r>
      <rPr>
        <sz val="8"/>
        <rFont val="Arial"/>
        <family val="2"/>
      </rPr>
      <t xml:space="preserve">24.00     </t>
    </r>
    <r>
      <rPr>
        <sz val="5"/>
        <rFont val="Arial"/>
        <family val="2"/>
      </rPr>
      <t>08/28/14</t>
    </r>
  </si>
  <si>
    <r>
      <rPr>
        <b/>
        <sz val="8"/>
        <rFont val="Arial"/>
        <family val="2"/>
      </rPr>
      <t xml:space="preserve">0103    31  Brewer, Sam    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349.50</t>
    </r>
  </si>
  <si>
    <r>
      <rPr>
        <sz val="8"/>
        <rFont val="Arial"/>
        <family val="2"/>
      </rPr>
      <t>0.00                                         0.00</t>
    </r>
  </si>
  <si>
    <r>
      <rPr>
        <sz val="8"/>
        <rFont val="Arial"/>
        <family val="2"/>
      </rPr>
      <t>Expires:                 1/5/2015</t>
    </r>
  </si>
  <si>
    <r>
      <rPr>
        <sz val="8"/>
        <rFont val="Arial"/>
        <family val="2"/>
      </rPr>
      <t>10/6/2014 Term:     3</t>
    </r>
  </si>
  <si>
    <r>
      <rPr>
        <b/>
        <sz val="8"/>
        <rFont val="Arial"/>
        <family val="2"/>
      </rPr>
      <t xml:space="preserve">0102    34 Pagli, Guy                                   </t>
    </r>
    <r>
      <rPr>
        <sz val="8"/>
        <rFont val="Arial"/>
        <family val="2"/>
      </rPr>
      <t xml:space="preserve">New                               </t>
    </r>
    <r>
      <rPr>
        <sz val="6"/>
        <rFont val="Arial"/>
        <family val="2"/>
      </rPr>
      <t xml:space="preserve">APP Application Fee                                                                   </t>
    </r>
    <r>
      <rPr>
        <sz val="8"/>
        <rFont val="Arial"/>
        <family val="2"/>
      </rPr>
      <t>25.00</t>
    </r>
  </si>
  <si>
    <r>
      <rPr>
        <b/>
        <sz val="8"/>
        <rFont val="Arial"/>
        <family val="2"/>
      </rPr>
      <t xml:space="preserve">Resident Totals               </t>
    </r>
    <r>
      <rPr>
        <sz val="8"/>
        <rFont val="Arial"/>
        <family val="2"/>
      </rPr>
      <t>500.00                                  1,220.00              0.00    1,220.00                       813.33              406.67</t>
    </r>
  </si>
  <si>
    <r>
      <rPr>
        <sz val="8"/>
        <rFont val="Arial"/>
        <family val="2"/>
      </rPr>
      <t>9/20/2014 Why:   BH</t>
    </r>
  </si>
  <si>
    <r>
      <rPr>
        <sz val="8"/>
        <rFont val="Arial"/>
        <family val="2"/>
      </rPr>
      <t>140.00</t>
    </r>
    <r>
      <rPr>
        <sz val="5"/>
        <rFont val="Arial"/>
        <family val="2"/>
      </rPr>
      <t>CR  09/06/14</t>
    </r>
  </si>
  <si>
    <r>
      <rPr>
        <sz val="8"/>
        <rFont val="Arial"/>
        <family val="2"/>
      </rPr>
      <t>152.00</t>
    </r>
    <r>
      <rPr>
        <sz val="5"/>
        <rFont val="Arial"/>
        <family val="2"/>
      </rPr>
      <t>CR  09/06/14</t>
    </r>
  </si>
  <si>
    <r>
      <rPr>
        <sz val="8"/>
        <rFont val="Arial"/>
        <family val="2"/>
      </rPr>
      <t>Expires:               9/20/2014</t>
    </r>
  </si>
  <si>
    <r>
      <rPr>
        <sz val="8"/>
        <rFont val="Arial"/>
        <family val="2"/>
      </rPr>
      <t>321.33</t>
    </r>
    <r>
      <rPr>
        <sz val="5"/>
        <rFont val="Arial"/>
        <family val="2"/>
      </rPr>
      <t>CR  09/06/14</t>
    </r>
  </si>
  <si>
    <r>
      <rPr>
        <b/>
        <sz val="8"/>
        <rFont val="Arial"/>
        <family val="2"/>
      </rPr>
      <t xml:space="preserve">0102    33 Morris, Michael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500.00</t>
    </r>
  </si>
  <si>
    <r>
      <rPr>
        <sz val="8"/>
        <rFont val="Arial"/>
        <family val="2"/>
      </rPr>
      <t xml:space="preserve">Database:     DINWIDDIE                                                                        RM Rent Roll                                                                                   Page:                  14
</t>
    </r>
    <r>
      <rPr>
        <sz val="8"/>
        <rFont val="Arial"/>
        <family val="2"/>
      </rPr>
      <t xml:space="preserve">Property:       224                                                                            Dinwiddie Enterprises Inc                                                                        Date:         9/9/2014 The Bradford                                                                                  Time:       11:55 AM
</t>
    </r>
    <r>
      <rPr>
        <sz val="8"/>
        <rFont val="Arial"/>
        <family val="2"/>
      </rPr>
      <t xml:space="preserve">Report Period:     09/14
</t>
    </r>
    <r>
      <rPr>
        <sz val="8"/>
        <rFont val="Arial"/>
        <family val="2"/>
      </rPr>
      <t>Unit   Lease                                                                  Security                                     Recurring  Beginning         Charges                 Payments           Ending Id           Id       Name                                  Status        Balance       Charge Code               Rents     Balance     Amount Date          Amount Date        Balance</t>
    </r>
  </si>
  <si>
    <r>
      <rPr>
        <b/>
        <sz val="8"/>
        <rFont val="Arial"/>
        <family val="2"/>
      </rPr>
      <t xml:space="preserve">Resident Totals               </t>
    </r>
    <r>
      <rPr>
        <sz val="8"/>
        <rFont val="Arial"/>
        <family val="2"/>
      </rPr>
      <t>290.00                                     805.00              0.00       805.00                       805.00                  0.00</t>
    </r>
  </si>
  <si>
    <r>
      <rPr>
        <sz val="8"/>
        <rFont val="Arial"/>
        <family val="2"/>
      </rPr>
      <t>11/16/2012 Term:</t>
    </r>
  </si>
  <si>
    <r>
      <rPr>
        <sz val="8"/>
        <rFont val="Arial"/>
        <family val="2"/>
      </rPr>
      <t>805.00</t>
    </r>
    <r>
      <rPr>
        <sz val="5"/>
        <rFont val="Arial"/>
        <family val="2"/>
      </rPr>
      <t>CR  09/06/14</t>
    </r>
  </si>
  <si>
    <r>
      <rPr>
        <b/>
        <sz val="8"/>
        <rFont val="Arial"/>
        <family val="2"/>
      </rPr>
      <t xml:space="preserve">0101      9  Byrne, Kevin    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290.00</t>
    </r>
  </si>
  <si>
    <r>
      <rPr>
        <sz val="8"/>
        <rFont val="Arial"/>
        <family val="2"/>
      </rPr>
      <t>8/2/2014 Term:     3</t>
    </r>
  </si>
  <si>
    <r>
      <rPr>
        <b/>
        <sz val="8"/>
        <rFont val="Arial"/>
        <family val="2"/>
      </rPr>
      <t xml:space="preserve">00A4   42  Isola, Marco     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500.00</t>
    </r>
  </si>
  <si>
    <r>
      <rPr>
        <sz val="6"/>
        <rFont val="Arial"/>
        <family val="2"/>
      </rPr>
      <t xml:space="preserve">RNT Tenant Rent                                                                     </t>
    </r>
    <r>
      <rPr>
        <sz val="8"/>
        <rFont val="Arial"/>
        <family val="2"/>
      </rPr>
      <t xml:space="preserve">794.00     </t>
    </r>
    <r>
      <rPr>
        <sz val="5"/>
        <rFont val="Arial"/>
        <family val="2"/>
      </rPr>
      <t>09/01/14</t>
    </r>
  </si>
  <si>
    <r>
      <rPr>
        <b/>
        <sz val="8"/>
        <rFont val="Arial"/>
        <family val="2"/>
      </rPr>
      <t xml:space="preserve">00A2   11  Flook, Terry                                </t>
    </r>
    <r>
      <rPr>
        <sz val="8"/>
        <rFont val="Arial"/>
        <family val="2"/>
      </rPr>
      <t>Cur</t>
    </r>
  </si>
  <si>
    <r>
      <rPr>
        <b/>
        <sz val="8"/>
        <rFont val="Arial"/>
        <family val="2"/>
      </rPr>
      <t xml:space="preserve">Resident Totals                   </t>
    </r>
    <r>
      <rPr>
        <sz val="8"/>
        <rFont val="Arial"/>
        <family val="2"/>
      </rPr>
      <t>0.00                                     759.00            50.00       759.00                       769.00                40.00</t>
    </r>
  </si>
  <si>
    <r>
      <rPr>
        <sz val="6"/>
        <rFont val="Arial"/>
        <family val="2"/>
      </rPr>
      <t xml:space="preserve">RNT Tenant Rent                                                                     </t>
    </r>
    <r>
      <rPr>
        <sz val="8"/>
        <rFont val="Arial"/>
        <family val="2"/>
      </rPr>
      <t>794.00</t>
    </r>
  </si>
  <si>
    <r>
      <rPr>
        <sz val="8"/>
        <rFont val="Arial"/>
        <family val="2"/>
      </rPr>
      <t>719.00</t>
    </r>
    <r>
      <rPr>
        <sz val="5"/>
        <rFont val="Arial"/>
        <family val="2"/>
      </rPr>
      <t>CR  09/05/14</t>
    </r>
  </si>
  <si>
    <r>
      <rPr>
        <sz val="6"/>
        <rFont val="Arial"/>
        <family val="2"/>
      </rPr>
      <t xml:space="preserve">MSC Miscellaneous                                          </t>
    </r>
    <r>
      <rPr>
        <sz val="8"/>
        <rFont val="Arial"/>
        <family val="2"/>
      </rPr>
      <t>50.00                                          50.00</t>
    </r>
    <r>
      <rPr>
        <sz val="5"/>
        <rFont val="Arial"/>
        <family val="2"/>
      </rPr>
      <t>CR  09/05/14</t>
    </r>
  </si>
  <si>
    <r>
      <rPr>
        <sz val="8"/>
        <rFont val="Arial"/>
        <family val="2"/>
      </rPr>
      <t>2/21/2014 Term:     12</t>
    </r>
  </si>
  <si>
    <r>
      <rPr>
        <b/>
        <sz val="8"/>
        <rFont val="Arial"/>
        <family val="2"/>
      </rPr>
      <t xml:space="preserve">00A1   11  Terpko, Ron                               </t>
    </r>
    <r>
      <rPr>
        <sz val="8"/>
        <rFont val="Arial"/>
        <family val="2"/>
      </rPr>
      <t>Cur</t>
    </r>
  </si>
  <si>
    <r>
      <rPr>
        <sz val="8"/>
        <rFont val="Arial"/>
        <family val="2"/>
      </rPr>
      <t>0.00              83</t>
    </r>
  </si>
  <si>
    <r>
      <rPr>
        <sz val="8"/>
        <rFont val="Arial"/>
        <family val="2"/>
      </rPr>
      <t>26.22</t>
    </r>
    <r>
      <rPr>
        <sz val="5"/>
        <rFont val="Arial"/>
        <family val="2"/>
      </rPr>
      <t>CR  08/28/14</t>
    </r>
  </si>
  <si>
    <r>
      <rPr>
        <sz val="6"/>
        <rFont val="Arial"/>
        <family val="2"/>
      </rPr>
      <t xml:space="preserve">PPR Prepaid Rent                                          </t>
    </r>
    <r>
      <rPr>
        <sz val="8"/>
        <rFont val="Arial"/>
        <family val="2"/>
      </rPr>
      <t>-26.22                                         -26.22</t>
    </r>
    <r>
      <rPr>
        <sz val="5"/>
        <rFont val="Arial"/>
        <family val="2"/>
      </rPr>
      <t>PR   08/28/14</t>
    </r>
  </si>
  <si>
    <r>
      <rPr>
        <sz val="8"/>
        <rFont val="Arial"/>
        <family val="2"/>
      </rPr>
      <t>11/4/2011 Term:     12</t>
    </r>
  </si>
  <si>
    <r>
      <rPr>
        <b/>
        <sz val="8"/>
        <rFont val="Arial"/>
        <family val="2"/>
      </rPr>
      <t xml:space="preserve">0204    19 Watts, Chris                               </t>
    </r>
    <r>
      <rPr>
        <sz val="8"/>
        <rFont val="Arial"/>
        <family val="2"/>
      </rPr>
      <t xml:space="preserve">Cur                                </t>
    </r>
    <r>
      <rPr>
        <sz val="6"/>
        <rFont val="Arial"/>
        <family val="2"/>
      </rPr>
      <t xml:space="preserve">LTF  Late Fee                                                                             </t>
    </r>
    <r>
      <rPr>
        <sz val="8"/>
        <rFont val="Arial"/>
        <family val="2"/>
      </rPr>
      <t>39.89</t>
    </r>
  </si>
  <si>
    <r>
      <rPr>
        <b/>
        <sz val="8"/>
        <rFont val="Arial"/>
        <family val="2"/>
      </rPr>
      <t>Building:  027 - 27 MANOR DRIVE</t>
    </r>
  </si>
  <si>
    <r>
      <rPr>
        <sz val="8"/>
        <rFont val="Arial"/>
        <family val="2"/>
      </rPr>
      <t xml:space="preserve">Database:     DINWIDDIE                                                                        RM Rent Roll                                                                                   Page:                  13
</t>
    </r>
    <r>
      <rPr>
        <sz val="8"/>
        <rFont val="Arial"/>
        <family val="2"/>
      </rPr>
      <t xml:space="preserve">Property:       224                                                                            Dinwiddie Enterprises Inc                                                                        Date:         9/9/2014 The Bradford                                                                                  Time:       11:55 AM
</t>
    </r>
    <r>
      <rPr>
        <sz val="8"/>
        <rFont val="Arial"/>
        <family val="2"/>
      </rPr>
      <t>Report Period:     09/14</t>
    </r>
  </si>
  <si>
    <r>
      <rPr>
        <sz val="8"/>
        <rFont val="Arial"/>
        <family val="2"/>
      </rPr>
      <t>3/24/2010 Term:     12</t>
    </r>
  </si>
  <si>
    <r>
      <rPr>
        <b/>
        <sz val="8"/>
        <rFont val="Arial"/>
        <family val="2"/>
      </rPr>
      <t xml:space="preserve">Dupree, Denise                          </t>
    </r>
    <r>
      <rPr>
        <sz val="8"/>
        <rFont val="Arial"/>
        <family val="2"/>
      </rPr>
      <t>Co</t>
    </r>
  </si>
  <si>
    <r>
      <rPr>
        <b/>
        <sz val="8"/>
        <rFont val="Arial"/>
        <family val="2"/>
      </rPr>
      <t xml:space="preserve">0203      4  Middleton, Benjamin                 </t>
    </r>
    <r>
      <rPr>
        <sz val="8"/>
        <rFont val="Arial"/>
        <family val="2"/>
      </rPr>
      <t>Cur</t>
    </r>
  </si>
  <si>
    <r>
      <rPr>
        <b/>
        <sz val="8"/>
        <rFont val="Arial"/>
        <family val="2"/>
      </rPr>
      <t xml:space="preserve">0202    13 DuPree, Tawana                        </t>
    </r>
    <r>
      <rPr>
        <sz val="8"/>
        <rFont val="Arial"/>
        <family val="2"/>
      </rPr>
      <t>Cur</t>
    </r>
  </si>
  <si>
    <r>
      <rPr>
        <sz val="8"/>
        <rFont val="Arial"/>
        <family val="2"/>
      </rPr>
      <t>43.45</t>
    </r>
    <r>
      <rPr>
        <sz val="5"/>
        <rFont val="Arial"/>
        <family val="2"/>
      </rPr>
      <t>CR</t>
    </r>
  </si>
  <si>
    <r>
      <rPr>
        <sz val="8"/>
        <rFont val="Arial"/>
        <family val="2"/>
      </rPr>
      <t>40.00</t>
    </r>
    <r>
      <rPr>
        <sz val="5"/>
        <rFont val="Arial"/>
        <family val="2"/>
      </rPr>
      <t>CR</t>
    </r>
  </si>
  <si>
    <r>
      <rPr>
        <sz val="8"/>
        <rFont val="Arial"/>
        <family val="2"/>
      </rPr>
      <t>Expires:             12/31/2013</t>
    </r>
  </si>
  <si>
    <r>
      <rPr>
        <sz val="8"/>
        <rFont val="Arial"/>
        <family val="2"/>
      </rPr>
      <t>12/7/2012 Term:</t>
    </r>
  </si>
  <si>
    <r>
      <rPr>
        <b/>
        <sz val="8"/>
        <rFont val="Arial"/>
        <family val="2"/>
      </rPr>
      <t>Ford, Mary</t>
    </r>
  </si>
  <si>
    <r>
      <rPr>
        <b/>
        <sz val="8"/>
        <rFont val="Arial"/>
        <family val="2"/>
      </rPr>
      <t>0201    18 Allison, Mark</t>
    </r>
  </si>
  <si>
    <r>
      <rPr>
        <sz val="8"/>
        <rFont val="Arial"/>
        <family val="2"/>
      </rPr>
      <t>-859.00</t>
    </r>
    <r>
      <rPr>
        <sz val="5"/>
        <rFont val="Arial"/>
        <family val="2"/>
      </rPr>
      <t>PR</t>
    </r>
  </si>
  <si>
    <r>
      <rPr>
        <sz val="8"/>
        <rFont val="Arial"/>
        <family val="2"/>
      </rPr>
      <t>4/19/2012 Term:     12</t>
    </r>
  </si>
  <si>
    <r>
      <rPr>
        <b/>
        <sz val="8"/>
        <rFont val="Arial"/>
        <family val="2"/>
      </rPr>
      <t xml:space="preserve">0104    13 Guevara, Rix                              </t>
    </r>
    <r>
      <rPr>
        <sz val="8"/>
        <rFont val="Arial"/>
        <family val="2"/>
      </rPr>
      <t>Cur</t>
    </r>
  </si>
  <si>
    <r>
      <rPr>
        <sz val="8"/>
        <rFont val="Arial"/>
        <family val="2"/>
      </rPr>
      <t>8/13/2010 Term:     12</t>
    </r>
  </si>
  <si>
    <r>
      <rPr>
        <b/>
        <sz val="8"/>
        <rFont val="Arial"/>
        <family val="2"/>
      </rPr>
      <t xml:space="preserve">0103    15  Hernandez, Julio                       </t>
    </r>
    <r>
      <rPr>
        <sz val="8"/>
        <rFont val="Arial"/>
        <family val="2"/>
      </rPr>
      <t>Cur</t>
    </r>
  </si>
  <si>
    <r>
      <rPr>
        <b/>
        <sz val="8"/>
        <rFont val="Arial"/>
        <family val="2"/>
      </rPr>
      <t xml:space="preserve">0102    13 Patterson, Tyrone                      </t>
    </r>
    <r>
      <rPr>
        <sz val="8"/>
        <rFont val="Arial"/>
        <family val="2"/>
      </rPr>
      <t>Cur</t>
    </r>
  </si>
  <si>
    <r>
      <rPr>
        <sz val="8"/>
        <rFont val="Arial"/>
        <family val="2"/>
      </rPr>
      <t>8/1/2014 Term:     12</t>
    </r>
  </si>
  <si>
    <r>
      <rPr>
        <b/>
        <sz val="8"/>
        <rFont val="Arial"/>
        <family val="2"/>
      </rPr>
      <t xml:space="preserve">0101    15 Wilbon, Richard                         </t>
    </r>
    <r>
      <rPr>
        <sz val="8"/>
        <rFont val="Arial"/>
        <family val="2"/>
      </rPr>
      <t>Cur</t>
    </r>
  </si>
  <si>
    <r>
      <rPr>
        <sz val="8"/>
        <rFont val="Arial"/>
        <family val="2"/>
      </rPr>
      <t>879.00</t>
    </r>
    <r>
      <rPr>
        <sz val="5"/>
        <rFont val="Arial"/>
        <family val="2"/>
      </rPr>
      <t>CR</t>
    </r>
  </si>
  <si>
    <r>
      <rPr>
        <sz val="8"/>
        <rFont val="Arial"/>
        <family val="2"/>
      </rPr>
      <t>899.00</t>
    </r>
    <r>
      <rPr>
        <sz val="5"/>
        <rFont val="Arial"/>
        <family val="2"/>
      </rPr>
      <t>CR</t>
    </r>
  </si>
  <si>
    <r>
      <rPr>
        <sz val="8"/>
        <rFont val="Arial"/>
        <family val="2"/>
      </rPr>
      <t>454.00</t>
    </r>
    <r>
      <rPr>
        <sz val="5"/>
        <rFont val="Arial"/>
        <family val="2"/>
      </rPr>
      <t>CR</t>
    </r>
  </si>
  <si>
    <r>
      <rPr>
        <sz val="8"/>
        <rFont val="Arial"/>
        <family val="2"/>
      </rPr>
      <t>400.00</t>
    </r>
    <r>
      <rPr>
        <sz val="5"/>
        <rFont val="Arial"/>
        <family val="2"/>
      </rPr>
      <t>CR</t>
    </r>
  </si>
  <si>
    <r>
      <rPr>
        <sz val="8"/>
        <rFont val="Arial"/>
        <family val="2"/>
      </rPr>
      <t>7/17/2004 Term:     12</t>
    </r>
  </si>
  <si>
    <r>
      <rPr>
        <sz val="8"/>
        <rFont val="Arial"/>
        <family val="2"/>
      </rPr>
      <t>889.00</t>
    </r>
    <r>
      <rPr>
        <sz val="5"/>
        <rFont val="Arial"/>
        <family val="2"/>
      </rPr>
      <t>CR  09/04/14</t>
    </r>
  </si>
  <si>
    <r>
      <rPr>
        <b/>
        <sz val="8"/>
        <rFont val="Arial"/>
        <family val="2"/>
      </rPr>
      <t xml:space="preserve">00A3     5  Flack, Retha     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  </t>
    </r>
    <r>
      <rPr>
        <sz val="8"/>
        <rFont val="Arial"/>
        <family val="2"/>
      </rPr>
      <t>99.00</t>
    </r>
  </si>
  <si>
    <r>
      <rPr>
        <b/>
        <sz val="8"/>
        <rFont val="Arial"/>
        <family val="2"/>
      </rPr>
      <t xml:space="preserve">Resident Totals                   </t>
    </r>
    <r>
      <rPr>
        <sz val="8"/>
        <rFont val="Arial"/>
        <family val="2"/>
      </rPr>
      <t>0.00                                     849.00              0.00       849.00                       849.00                  0.00</t>
    </r>
  </si>
  <si>
    <r>
      <rPr>
        <sz val="8"/>
        <rFont val="Arial"/>
        <family val="2"/>
      </rPr>
      <t>Expires:               4/30/2011</t>
    </r>
  </si>
  <si>
    <r>
      <rPr>
        <sz val="8"/>
        <rFont val="Arial"/>
        <family val="2"/>
      </rPr>
      <t>4/30/2010 Term:</t>
    </r>
  </si>
  <si>
    <r>
      <rPr>
        <sz val="8"/>
        <rFont val="Arial"/>
        <family val="2"/>
      </rPr>
      <t>824.00</t>
    </r>
    <r>
      <rPr>
        <sz val="5"/>
        <rFont val="Arial"/>
        <family val="2"/>
      </rPr>
      <t>CR  09/02/14</t>
    </r>
  </si>
  <si>
    <r>
      <rPr>
        <b/>
        <sz val="8"/>
        <rFont val="Arial"/>
        <family val="2"/>
      </rPr>
      <t xml:space="preserve">00A2   20  Stanton, Edward                        </t>
    </r>
    <r>
      <rPr>
        <sz val="8"/>
        <rFont val="Arial"/>
        <family val="2"/>
      </rPr>
      <t>Cur</t>
    </r>
  </si>
  <si>
    <r>
      <rPr>
        <b/>
        <sz val="8"/>
        <rFont val="Arial"/>
        <family val="2"/>
      </rPr>
      <t xml:space="preserve">Resident Totals               </t>
    </r>
    <r>
      <rPr>
        <sz val="8"/>
        <rFont val="Arial"/>
        <family val="2"/>
      </rPr>
      <t>414.50                                     844.00              0.00       844.00                       844.00                  0.00</t>
    </r>
  </si>
  <si>
    <r>
      <rPr>
        <sz val="8"/>
        <rFont val="Arial"/>
        <family val="2"/>
      </rPr>
      <t>7/26/2013 Term:     12</t>
    </r>
  </si>
  <si>
    <r>
      <rPr>
        <sz val="8"/>
        <rFont val="Arial"/>
        <family val="2"/>
      </rPr>
      <t>844.00</t>
    </r>
    <r>
      <rPr>
        <sz val="5"/>
        <rFont val="Arial"/>
        <family val="2"/>
      </rPr>
      <t>CR  09/06/14</t>
    </r>
  </si>
  <si>
    <r>
      <rPr>
        <b/>
        <sz val="8"/>
        <rFont val="Arial"/>
        <family val="2"/>
      </rPr>
      <t xml:space="preserve">Pipkin, Edward                          </t>
    </r>
    <r>
      <rPr>
        <sz val="8"/>
        <rFont val="Arial"/>
        <family val="2"/>
      </rPr>
      <t>Co</t>
    </r>
  </si>
  <si>
    <r>
      <rPr>
        <b/>
        <sz val="8"/>
        <rFont val="Arial"/>
        <family val="2"/>
      </rPr>
      <t xml:space="preserve">00A1   12  York, Gordon   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414.50</t>
    </r>
  </si>
  <si>
    <r>
      <rPr>
        <sz val="8"/>
        <rFont val="Arial"/>
        <family val="2"/>
      </rPr>
      <t xml:space="preserve">Database:     DINWIDDIE                                                                        RM Rent Roll                                                                                   Page:                  12
</t>
    </r>
    <r>
      <rPr>
        <sz val="8"/>
        <rFont val="Arial"/>
        <family val="2"/>
      </rPr>
      <t xml:space="preserve">Property:       224                                                                            Dinwiddie Enterprises Inc                                                                        Date:         9/9/2014 The Bradford                                                                                  Time:       11:55 AM
</t>
    </r>
    <r>
      <rPr>
        <sz val="8"/>
        <rFont val="Arial"/>
        <family val="2"/>
      </rPr>
      <t xml:space="preserve">Report Period:     09/14
</t>
    </r>
    <r>
      <rPr>
        <sz val="8"/>
        <rFont val="Arial"/>
        <family val="2"/>
      </rPr>
      <t>Unit   Lease                                                                  Security                                     Recurring  Beginning         Charges                 Payments           Ending Id           Id       Name                                  Status        Balance       Charge Code               Rents     Balance     Amount Date          Amount Date        Balance</t>
    </r>
  </si>
  <si>
    <r>
      <rPr>
        <sz val="8"/>
        <rFont val="Arial"/>
        <family val="2"/>
      </rPr>
      <t>Units Percent 7   63.64%</t>
    </r>
  </si>
  <si>
    <r>
      <rPr>
        <sz val="8"/>
        <rFont val="Arial"/>
        <family val="2"/>
      </rPr>
      <t>462.00           0.00             0.00</t>
    </r>
  </si>
  <si>
    <r>
      <rPr>
        <i/>
        <sz val="7"/>
        <rFont val="Arial"/>
        <family val="2"/>
      </rPr>
      <t>0.33%</t>
    </r>
  </si>
  <si>
    <r>
      <rPr>
        <i/>
        <sz val="7"/>
        <rFont val="Arial"/>
        <family val="2"/>
      </rPr>
      <t>99.67%</t>
    </r>
  </si>
  <si>
    <r>
      <rPr>
        <b/>
        <sz val="8"/>
        <rFont val="Arial"/>
        <family val="2"/>
      </rPr>
      <t xml:space="preserve">0204    13 Pena, Anabel    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359.50</t>
    </r>
  </si>
  <si>
    <r>
      <rPr>
        <b/>
        <sz val="8"/>
        <rFont val="Arial"/>
        <family val="2"/>
      </rPr>
      <t xml:space="preserve">Resident Totals               </t>
    </r>
    <r>
      <rPr>
        <sz val="8"/>
        <rFont val="Arial"/>
        <family val="2"/>
      </rPr>
      <t>359.50                                     734.00         -734.00       734.00                           0.00                  0.00</t>
    </r>
  </si>
  <si>
    <r>
      <rPr>
        <sz val="8"/>
        <rFont val="Arial"/>
        <family val="2"/>
      </rPr>
      <t>-734.00</t>
    </r>
    <r>
      <rPr>
        <sz val="5"/>
        <rFont val="Arial"/>
        <family val="2"/>
      </rPr>
      <t xml:space="preserve">PR   08/28/14
</t>
    </r>
    <r>
      <rPr>
        <sz val="8"/>
        <rFont val="Arial"/>
        <family val="2"/>
      </rPr>
      <t>734.00</t>
    </r>
    <r>
      <rPr>
        <sz val="5"/>
        <rFont val="Arial"/>
        <family val="2"/>
      </rPr>
      <t>CR  08/28/14</t>
    </r>
  </si>
  <si>
    <r>
      <rPr>
        <sz val="6"/>
        <rFont val="Arial"/>
        <family val="2"/>
      </rPr>
      <t>PPR Prepaid Rent RNT Tenant Rent</t>
    </r>
  </si>
  <si>
    <r>
      <rPr>
        <b/>
        <sz val="8"/>
        <rFont val="Arial"/>
        <family val="2"/>
      </rPr>
      <t xml:space="preserve">0203      8 Gump Jr., Terry
</t>
    </r>
    <r>
      <rPr>
        <sz val="8"/>
        <rFont val="Arial"/>
        <family val="2"/>
      </rPr>
      <t>Occupy:               12/7/2012 Term:     12</t>
    </r>
  </si>
  <si>
    <r>
      <rPr>
        <sz val="6"/>
        <rFont val="Arial"/>
        <family val="2"/>
      </rPr>
      <t>V      Vacancy-Apartm</t>
    </r>
  </si>
  <si>
    <r>
      <rPr>
        <sz val="8"/>
        <rFont val="Arial"/>
        <family val="2"/>
      </rPr>
      <t>Vacancy Adjustment</t>
    </r>
  </si>
  <si>
    <r>
      <rPr>
        <sz val="8"/>
        <rFont val="Arial"/>
        <family val="2"/>
      </rPr>
      <t xml:space="preserve">1.33 </t>
    </r>
    <r>
      <rPr>
        <sz val="5"/>
        <rFont val="Arial"/>
        <family val="2"/>
      </rPr>
      <t>V</t>
    </r>
  </si>
  <si>
    <r>
      <rPr>
        <sz val="8"/>
        <rFont val="Arial"/>
        <family val="2"/>
      </rPr>
      <t>160.65</t>
    </r>
    <r>
      <rPr>
        <sz val="5"/>
        <rFont val="Arial"/>
        <family val="2"/>
      </rPr>
      <t xml:space="preserve">CR  08/29/14
</t>
    </r>
    <r>
      <rPr>
        <sz val="8"/>
        <rFont val="Arial"/>
        <family val="2"/>
      </rPr>
      <t>817.35</t>
    </r>
    <r>
      <rPr>
        <sz val="5"/>
        <rFont val="Arial"/>
        <family val="2"/>
      </rPr>
      <t>CR  08/29/14</t>
    </r>
  </si>
  <si>
    <r>
      <rPr>
        <sz val="8"/>
        <rFont val="Arial"/>
        <family val="2"/>
      </rPr>
      <t xml:space="preserve">-32.13 </t>
    </r>
    <r>
      <rPr>
        <sz val="5"/>
        <rFont val="Arial"/>
        <family val="2"/>
      </rPr>
      <t>V</t>
    </r>
  </si>
  <si>
    <r>
      <rPr>
        <sz val="8"/>
        <rFont val="Arial"/>
        <family val="2"/>
      </rPr>
      <t xml:space="preserve">192.78 </t>
    </r>
    <r>
      <rPr>
        <sz val="5"/>
        <rFont val="Arial"/>
        <family val="2"/>
      </rPr>
      <t>C</t>
    </r>
  </si>
  <si>
    <r>
      <rPr>
        <sz val="8"/>
        <rFont val="Arial"/>
        <family val="2"/>
      </rPr>
      <t>-100.00</t>
    </r>
    <r>
      <rPr>
        <sz val="5"/>
        <rFont val="Arial"/>
        <family val="2"/>
      </rPr>
      <t>PR   08/28/14</t>
    </r>
  </si>
  <si>
    <r>
      <rPr>
        <sz val="8"/>
        <rFont val="Arial"/>
        <family val="2"/>
      </rPr>
      <t>Expires:               8/27/2015</t>
    </r>
  </si>
  <si>
    <r>
      <rPr>
        <sz val="8"/>
        <rFont val="Arial"/>
        <family val="2"/>
      </rPr>
      <t>Occupy:               8/28/2014 Term:     12</t>
    </r>
  </si>
  <si>
    <r>
      <rPr>
        <b/>
        <sz val="8"/>
        <rFont val="Arial"/>
        <family val="2"/>
      </rPr>
      <t>Langenstein, Dennis</t>
    </r>
  </si>
  <si>
    <r>
      <rPr>
        <b/>
        <sz val="8"/>
        <rFont val="Arial"/>
        <family val="2"/>
      </rPr>
      <t>0202    10 Leslie, Darren</t>
    </r>
  </si>
  <si>
    <r>
      <rPr>
        <b/>
        <sz val="8"/>
        <rFont val="Arial"/>
        <family val="2"/>
      </rPr>
      <t>Building:  025 - 25 MANOR DRIVE</t>
    </r>
  </si>
  <si>
    <r>
      <rPr>
        <sz val="8"/>
        <rFont val="Arial"/>
        <family val="2"/>
      </rPr>
      <t xml:space="preserve">Database:     DINWIDDIE                                                                        RM Rent Roll                                                                                   Page:                  11
</t>
    </r>
    <r>
      <rPr>
        <sz val="8"/>
        <rFont val="Arial"/>
        <family val="2"/>
      </rPr>
      <t xml:space="preserve">Property:       224                                                                            Dinwiddie Enterprises Inc                                                                        Date:         9/9/2014 The Bradford                                                                                  Time:       11:55 AM
</t>
    </r>
    <r>
      <rPr>
        <sz val="8"/>
        <rFont val="Arial"/>
        <family val="2"/>
      </rPr>
      <t>Report Period:     09/14</t>
    </r>
  </si>
  <si>
    <r>
      <rPr>
        <b/>
        <sz val="8"/>
        <rFont val="Arial"/>
        <family val="2"/>
      </rPr>
      <t xml:space="preserve">Resident Totals               </t>
    </r>
    <r>
      <rPr>
        <sz val="8"/>
        <rFont val="Arial"/>
        <family val="2"/>
      </rPr>
      <t>439.50                                     879.00         -879.00       879.00                           0.00                  0.00</t>
    </r>
  </si>
  <si>
    <r>
      <rPr>
        <sz val="6"/>
        <rFont val="Arial"/>
        <family val="2"/>
      </rPr>
      <t xml:space="preserve">RNT Tenant Rent                                                                                                              </t>
    </r>
    <r>
      <rPr>
        <sz val="8"/>
        <rFont val="Arial"/>
        <family val="2"/>
      </rPr>
      <t>317.07</t>
    </r>
    <r>
      <rPr>
        <sz val="5"/>
        <rFont val="Arial"/>
        <family val="2"/>
      </rPr>
      <t>CR   08/28/14</t>
    </r>
  </si>
  <si>
    <r>
      <rPr>
        <sz val="8"/>
        <rFont val="Arial"/>
        <family val="2"/>
      </rPr>
      <t>536.93</t>
    </r>
    <r>
      <rPr>
        <sz val="5"/>
        <rFont val="Arial"/>
        <family val="2"/>
      </rPr>
      <t>CR  08/28/14</t>
    </r>
  </si>
  <si>
    <r>
      <rPr>
        <sz val="6"/>
        <rFont val="Arial"/>
        <family val="2"/>
      </rPr>
      <t xml:space="preserve">PPR Prepaid Rent                                                                                                            </t>
    </r>
    <r>
      <rPr>
        <sz val="8"/>
        <rFont val="Arial"/>
        <family val="2"/>
      </rPr>
      <t>-317.07</t>
    </r>
    <r>
      <rPr>
        <sz val="5"/>
        <rFont val="Arial"/>
        <family val="2"/>
      </rPr>
      <t>PR   08/28/14</t>
    </r>
  </si>
  <si>
    <r>
      <rPr>
        <sz val="6"/>
        <rFont val="Arial"/>
        <family val="2"/>
      </rPr>
      <t xml:space="preserve">PPR Prepaid Rent                                       </t>
    </r>
    <r>
      <rPr>
        <sz val="8"/>
        <rFont val="Arial"/>
        <family val="2"/>
      </rPr>
      <t>-879.00                                       -561.93</t>
    </r>
    <r>
      <rPr>
        <sz val="5"/>
        <rFont val="Arial"/>
        <family val="2"/>
      </rPr>
      <t>PR   08/28/14</t>
    </r>
  </si>
  <si>
    <r>
      <rPr>
        <b/>
        <sz val="8"/>
        <rFont val="Arial"/>
        <family val="2"/>
      </rPr>
      <t xml:space="preserve">0201    14 Rutherford, Tracy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439.50</t>
    </r>
  </si>
  <si>
    <r>
      <rPr>
        <b/>
        <sz val="8"/>
        <rFont val="Arial"/>
        <family val="2"/>
      </rPr>
      <t xml:space="preserve">Resident Totals               </t>
    </r>
    <r>
      <rPr>
        <sz val="8"/>
        <rFont val="Arial"/>
        <family val="2"/>
      </rPr>
      <t>315.00                                     814.00              0.00       814.00                       814.00                  0.00</t>
    </r>
  </si>
  <si>
    <r>
      <rPr>
        <sz val="8"/>
        <rFont val="Arial"/>
        <family val="2"/>
      </rPr>
      <t>7/18/1997 Term:     12</t>
    </r>
  </si>
  <si>
    <r>
      <rPr>
        <b/>
        <sz val="8"/>
        <rFont val="Arial"/>
        <family val="2"/>
      </rPr>
      <t xml:space="preserve">0104      1 Gardner, Shirley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315.00</t>
    </r>
  </si>
  <si>
    <r>
      <rPr>
        <sz val="8"/>
        <rFont val="Arial"/>
        <family val="2"/>
      </rPr>
      <t>99.00                                     879.00</t>
    </r>
  </si>
  <si>
    <r>
      <rPr>
        <sz val="6"/>
        <rFont val="Arial"/>
        <family val="2"/>
      </rPr>
      <t xml:space="preserve">RNT Tenant Rent                                                                                                              </t>
    </r>
    <r>
      <rPr>
        <sz val="8"/>
        <rFont val="Arial"/>
        <family val="2"/>
      </rPr>
      <t>818.00</t>
    </r>
    <r>
      <rPr>
        <sz val="5"/>
        <rFont val="Arial"/>
        <family val="2"/>
      </rPr>
      <t>CR   09/05/14</t>
    </r>
  </si>
  <si>
    <r>
      <rPr>
        <sz val="8"/>
        <rFont val="Arial"/>
        <family val="2"/>
      </rPr>
      <t>16.00</t>
    </r>
    <r>
      <rPr>
        <sz val="5"/>
        <rFont val="Arial"/>
        <family val="2"/>
      </rPr>
      <t>CR  08/28/14</t>
    </r>
  </si>
  <si>
    <r>
      <rPr>
        <sz val="8"/>
        <rFont val="Arial"/>
        <family val="2"/>
      </rPr>
      <t>Expires:               8/31/2012</t>
    </r>
  </si>
  <si>
    <r>
      <rPr>
        <sz val="6"/>
        <rFont val="Arial"/>
        <family val="2"/>
      </rPr>
      <t xml:space="preserve">PPR Prepaid Rent                                                                                                                </t>
    </r>
    <r>
      <rPr>
        <sz val="8"/>
        <rFont val="Arial"/>
        <family val="2"/>
      </rPr>
      <t>21.00</t>
    </r>
    <r>
      <rPr>
        <sz val="5"/>
        <rFont val="Arial"/>
        <family val="2"/>
      </rPr>
      <t>CR   09/05/14</t>
    </r>
  </si>
  <si>
    <r>
      <rPr>
        <sz val="6"/>
        <rFont val="Arial"/>
        <family val="2"/>
      </rPr>
      <t xml:space="preserve">PPR Prepaid Rent                                          </t>
    </r>
    <r>
      <rPr>
        <sz val="8"/>
        <rFont val="Arial"/>
        <family val="2"/>
      </rPr>
      <t>-21.00                                         -21.00</t>
    </r>
    <r>
      <rPr>
        <sz val="5"/>
        <rFont val="Arial"/>
        <family val="2"/>
      </rPr>
      <t>PR   08/28/14</t>
    </r>
  </si>
  <si>
    <r>
      <rPr>
        <sz val="8"/>
        <rFont val="Arial"/>
        <family val="2"/>
      </rPr>
      <t>40.00</t>
    </r>
    <r>
      <rPr>
        <sz val="5"/>
        <rFont val="Arial"/>
        <family val="2"/>
      </rPr>
      <t>CR  09/05/14</t>
    </r>
  </si>
  <si>
    <r>
      <rPr>
        <b/>
        <sz val="8"/>
        <rFont val="Arial"/>
        <family val="2"/>
      </rPr>
      <t xml:space="preserve">0103      7 Seiferd, Angela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  </t>
    </r>
    <r>
      <rPr>
        <sz val="8"/>
        <rFont val="Arial"/>
        <family val="2"/>
      </rPr>
      <t>99.00</t>
    </r>
  </si>
  <si>
    <r>
      <rPr>
        <sz val="8"/>
        <rFont val="Arial"/>
        <family val="2"/>
      </rPr>
      <t>442.00                                     935.00</t>
    </r>
  </si>
  <si>
    <r>
      <rPr>
        <sz val="8"/>
        <rFont val="Arial"/>
        <family val="2"/>
      </rPr>
      <t>Expires:             10/31/2013</t>
    </r>
  </si>
  <si>
    <r>
      <rPr>
        <sz val="8"/>
        <rFont val="Arial"/>
        <family val="2"/>
      </rPr>
      <t>10/12/2012 Term:</t>
    </r>
  </si>
  <si>
    <r>
      <rPr>
        <sz val="8"/>
        <rFont val="Arial"/>
        <family val="2"/>
      </rPr>
      <t>935.00</t>
    </r>
    <r>
      <rPr>
        <sz val="5"/>
        <rFont val="Arial"/>
        <family val="2"/>
      </rPr>
      <t>CR  09/04/14</t>
    </r>
  </si>
  <si>
    <r>
      <rPr>
        <b/>
        <sz val="8"/>
        <rFont val="Arial"/>
        <family val="2"/>
      </rPr>
      <t xml:space="preserve">Ambros, Omar                           </t>
    </r>
    <r>
      <rPr>
        <sz val="8"/>
        <rFont val="Arial"/>
        <family val="2"/>
      </rPr>
      <t>Co</t>
    </r>
  </si>
  <si>
    <r>
      <rPr>
        <b/>
        <sz val="8"/>
        <rFont val="Arial"/>
        <family val="2"/>
      </rPr>
      <t xml:space="preserve">0102      9 Malaga, Ernesto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442.00</t>
    </r>
  </si>
  <si>
    <r>
      <rPr>
        <b/>
        <sz val="8"/>
        <rFont val="Arial"/>
        <family val="2"/>
      </rPr>
      <t xml:space="preserve">Resident Totals                   </t>
    </r>
    <r>
      <rPr>
        <sz val="8"/>
        <rFont val="Arial"/>
        <family val="2"/>
      </rPr>
      <t>0.00                                     869.00          929.45       952.45                           0.00           1,881.90</t>
    </r>
  </si>
  <si>
    <r>
      <rPr>
        <sz val="8"/>
        <rFont val="Arial"/>
        <family val="2"/>
      </rPr>
      <t>Last Pymt:             7/1/2014</t>
    </r>
  </si>
  <si>
    <r>
      <rPr>
        <sz val="8"/>
        <rFont val="Arial"/>
        <family val="2"/>
      </rPr>
      <t>10/18/2013 Term:</t>
    </r>
  </si>
  <si>
    <r>
      <rPr>
        <b/>
        <sz val="8"/>
        <rFont val="Arial"/>
        <family val="2"/>
      </rPr>
      <t>0101    12 DeLarosa, Adrian</t>
    </r>
  </si>
  <si>
    <r>
      <rPr>
        <b/>
        <sz val="8"/>
        <rFont val="Arial"/>
        <family val="2"/>
      </rPr>
      <t xml:space="preserve">nt Totals                   </t>
    </r>
    <r>
      <rPr>
        <sz val="8"/>
        <rFont val="Arial"/>
        <family val="2"/>
      </rPr>
      <t>0.00                                     839.00              0.00       839.00                       839.00                  0.00</t>
    </r>
  </si>
  <si>
    <r>
      <rPr>
        <sz val="8"/>
        <rFont val="Arial"/>
        <family val="2"/>
      </rPr>
      <t>Expires:                 3/4/2014</t>
    </r>
  </si>
  <si>
    <r>
      <rPr>
        <sz val="8"/>
        <rFont val="Arial"/>
        <family val="2"/>
      </rPr>
      <t>9/6/2013 Term:     6</t>
    </r>
  </si>
  <si>
    <r>
      <rPr>
        <b/>
        <sz val="8"/>
        <rFont val="Arial"/>
        <family val="2"/>
      </rPr>
      <t xml:space="preserve">00A3   18  Gross, Maximilian                     </t>
    </r>
    <r>
      <rPr>
        <sz val="8"/>
        <rFont val="Arial"/>
        <family val="2"/>
      </rPr>
      <t>Cur</t>
    </r>
  </si>
  <si>
    <r>
      <rPr>
        <sz val="8"/>
        <rFont val="Arial"/>
        <family val="2"/>
      </rPr>
      <t>2/26/2010 Term:     12</t>
    </r>
  </si>
  <si>
    <r>
      <rPr>
        <sz val="8"/>
        <rFont val="Arial"/>
        <family val="2"/>
      </rPr>
      <t>804.00</t>
    </r>
    <r>
      <rPr>
        <sz val="5"/>
        <rFont val="Arial"/>
        <family val="2"/>
      </rPr>
      <t>CR  09/02/14</t>
    </r>
  </si>
  <si>
    <r>
      <rPr>
        <b/>
        <sz val="8"/>
        <rFont val="Arial"/>
        <family val="2"/>
      </rPr>
      <t xml:space="preserve">Hackey, Anthony                       </t>
    </r>
    <r>
      <rPr>
        <sz val="8"/>
        <rFont val="Arial"/>
        <family val="2"/>
      </rPr>
      <t>Co</t>
    </r>
  </si>
  <si>
    <r>
      <rPr>
        <b/>
        <sz val="8"/>
        <rFont val="Arial"/>
        <family val="2"/>
      </rPr>
      <t xml:space="preserve">00A2     5  Gibson, Kim     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  </t>
    </r>
    <r>
      <rPr>
        <sz val="8"/>
        <rFont val="Arial"/>
        <family val="2"/>
      </rPr>
      <t>99.00</t>
    </r>
  </si>
  <si>
    <r>
      <rPr>
        <b/>
        <sz val="8"/>
        <rFont val="Arial"/>
        <family val="2"/>
      </rPr>
      <t xml:space="preserve">Resident Totals               </t>
    </r>
    <r>
      <rPr>
        <sz val="8"/>
        <rFont val="Arial"/>
        <family val="2"/>
      </rPr>
      <t>394.50                                     879.00              0.00       879.00                       879.00                  0.00</t>
    </r>
  </si>
  <si>
    <r>
      <rPr>
        <sz val="8"/>
        <rFont val="Arial"/>
        <family val="2"/>
      </rPr>
      <t>Expires:             12/31/2012</t>
    </r>
  </si>
  <si>
    <r>
      <rPr>
        <sz val="8"/>
        <rFont val="Arial"/>
        <family val="2"/>
      </rPr>
      <t>12/16/2011 Term:</t>
    </r>
  </si>
  <si>
    <r>
      <rPr>
        <sz val="8"/>
        <rFont val="Arial"/>
        <family val="2"/>
      </rPr>
      <t>854.00</t>
    </r>
    <r>
      <rPr>
        <sz val="5"/>
        <rFont val="Arial"/>
        <family val="2"/>
      </rPr>
      <t>CR  09/04/14</t>
    </r>
  </si>
  <si>
    <r>
      <rPr>
        <b/>
        <sz val="8"/>
        <rFont val="Arial"/>
        <family val="2"/>
      </rPr>
      <t xml:space="preserve">00A1   20  Calderon, Sterling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394.50</t>
    </r>
  </si>
  <si>
    <r>
      <rPr>
        <sz val="8"/>
        <rFont val="Arial"/>
        <family val="2"/>
      </rPr>
      <t xml:space="preserve">Database:     DINWIDDIE                                                                        RM Rent Roll                                                                                   Page:                  10
</t>
    </r>
    <r>
      <rPr>
        <sz val="8"/>
        <rFont val="Arial"/>
        <family val="2"/>
      </rPr>
      <t xml:space="preserve">Property:       224                                                                            Dinwiddie Enterprises Inc                                                                        Date:         9/9/2014 The Bradford                                                                                  Time:       11:55 AM
</t>
    </r>
    <r>
      <rPr>
        <sz val="8"/>
        <rFont val="Arial"/>
        <family val="2"/>
      </rPr>
      <t xml:space="preserve">Report Period:     09/14
</t>
    </r>
    <r>
      <rPr>
        <sz val="8"/>
        <rFont val="Arial"/>
        <family val="2"/>
      </rPr>
      <t>Unit   Lease                                                                  Security                                     Recurring  Beginning         Charges                 Payments           Ending Id           Id       Name                                  Status        Balance       Charge Code               Rents     Balance     Amount Date          Amount Date        Balance</t>
    </r>
  </si>
  <si>
    <r>
      <rPr>
        <sz val="8"/>
        <rFont val="Arial"/>
        <family val="2"/>
      </rPr>
      <t>2            18.18% C/M Move Outs</t>
    </r>
  </si>
  <si>
    <r>
      <rPr>
        <sz val="8"/>
        <rFont val="Arial"/>
        <family val="2"/>
      </rPr>
      <t>9            81.82% Leases Pending</t>
    </r>
  </si>
  <si>
    <r>
      <rPr>
        <sz val="8"/>
        <rFont val="Arial"/>
        <family val="2"/>
      </rPr>
      <t>0.00      -500.00             0.00</t>
    </r>
  </si>
  <si>
    <r>
      <rPr>
        <i/>
        <sz val="7"/>
        <rFont val="Arial"/>
        <family val="2"/>
      </rPr>
      <t>19.48%</t>
    </r>
  </si>
  <si>
    <r>
      <rPr>
        <i/>
        <sz val="7"/>
        <rFont val="Arial"/>
        <family val="2"/>
      </rPr>
      <t>80.52%</t>
    </r>
  </si>
  <si>
    <r>
      <rPr>
        <sz val="8"/>
        <rFont val="Arial"/>
        <family val="2"/>
      </rPr>
      <t>154.00</t>
    </r>
    <r>
      <rPr>
        <sz val="5"/>
        <rFont val="Arial"/>
        <family val="2"/>
      </rPr>
      <t xml:space="preserve">CR  09/06/14
</t>
    </r>
    <r>
      <rPr>
        <sz val="8"/>
        <rFont val="Arial"/>
        <family val="2"/>
      </rPr>
      <t>200.00</t>
    </r>
    <r>
      <rPr>
        <sz val="5"/>
        <rFont val="Arial"/>
        <family val="2"/>
      </rPr>
      <t xml:space="preserve">CR  09/06/14
</t>
    </r>
    <r>
      <rPr>
        <sz val="8"/>
        <rFont val="Arial"/>
        <family val="2"/>
      </rPr>
      <t>500.00</t>
    </r>
    <r>
      <rPr>
        <sz val="5"/>
        <rFont val="Arial"/>
        <family val="2"/>
      </rPr>
      <t xml:space="preserve">CR  09/06/14
</t>
    </r>
    <r>
      <rPr>
        <sz val="8"/>
        <rFont val="Arial"/>
        <family val="2"/>
      </rPr>
      <t>854.00</t>
    </r>
  </si>
  <si>
    <r>
      <rPr>
        <sz val="8"/>
        <rFont val="Arial"/>
        <family val="2"/>
      </rPr>
      <t xml:space="preserve">854.00
</t>
    </r>
    <r>
      <rPr>
        <sz val="8"/>
        <rFont val="Arial"/>
        <family val="2"/>
      </rPr>
      <t>854.00</t>
    </r>
  </si>
  <si>
    <r>
      <rPr>
        <sz val="6"/>
        <rFont val="Arial"/>
        <family val="2"/>
      </rPr>
      <t>RNT Tenant Rent RNT Tenant Rent RNT Tenant Rent</t>
    </r>
  </si>
  <si>
    <r>
      <rPr>
        <sz val="8"/>
        <rFont val="Arial"/>
        <family val="2"/>
      </rPr>
      <t xml:space="preserve">99.00
</t>
    </r>
    <r>
      <rPr>
        <sz val="8"/>
        <rFont val="Arial"/>
        <family val="2"/>
      </rPr>
      <t>99.00</t>
    </r>
  </si>
  <si>
    <r>
      <rPr>
        <sz val="8"/>
        <rFont val="Arial"/>
        <family val="2"/>
      </rPr>
      <t xml:space="preserve">Cur
</t>
    </r>
    <r>
      <rPr>
        <sz val="8"/>
        <rFont val="Arial"/>
        <family val="2"/>
      </rPr>
      <t xml:space="preserve">Term:     12
</t>
    </r>
    <r>
      <rPr>
        <b/>
        <sz val="8"/>
        <rFont val="Arial"/>
        <family val="2"/>
      </rPr>
      <t>Resident Totals</t>
    </r>
  </si>
  <si>
    <r>
      <rPr>
        <b/>
        <sz val="8"/>
        <rFont val="Arial"/>
        <family val="2"/>
      </rPr>
      <t xml:space="preserve">0204    11 Cheek, Tisha
</t>
    </r>
    <r>
      <rPr>
        <sz val="8"/>
        <rFont val="Arial"/>
        <family val="2"/>
      </rPr>
      <t xml:space="preserve">Occupy:               8/24/2012
</t>
    </r>
    <r>
      <rPr>
        <sz val="8"/>
        <rFont val="Arial"/>
        <family val="2"/>
      </rPr>
      <t xml:space="preserve">Last Pymt:             9/6/2014
</t>
    </r>
    <r>
      <rPr>
        <sz val="8"/>
        <rFont val="Arial"/>
        <family val="2"/>
      </rPr>
      <t>Expires:               8/31/2015</t>
    </r>
  </si>
  <si>
    <r>
      <rPr>
        <sz val="8"/>
        <rFont val="Arial"/>
        <family val="2"/>
      </rPr>
      <t>100.00</t>
    </r>
    <r>
      <rPr>
        <sz val="5"/>
        <rFont val="Arial"/>
        <family val="2"/>
      </rPr>
      <t>CR  09/02/14</t>
    </r>
  </si>
  <si>
    <r>
      <rPr>
        <sz val="8"/>
        <rFont val="Arial"/>
        <family val="2"/>
      </rPr>
      <t>Term:     6</t>
    </r>
  </si>
  <si>
    <r>
      <rPr>
        <b/>
        <sz val="8"/>
        <rFont val="Arial"/>
        <family val="2"/>
      </rPr>
      <t xml:space="preserve">erial Handling, Christy        </t>
    </r>
    <r>
      <rPr>
        <sz val="8"/>
        <rFont val="Arial"/>
        <family val="2"/>
      </rPr>
      <t>Cur</t>
    </r>
  </si>
  <si>
    <r>
      <rPr>
        <b/>
        <sz val="8"/>
        <rFont val="Arial"/>
        <family val="2"/>
      </rPr>
      <t>0203    34 Mat</t>
    </r>
  </si>
  <si>
    <r>
      <rPr>
        <sz val="8"/>
        <rFont val="Arial"/>
        <family val="2"/>
      </rPr>
      <t>759.00</t>
    </r>
    <r>
      <rPr>
        <sz val="5"/>
        <rFont val="Arial"/>
        <family val="2"/>
      </rPr>
      <t>CR  08/29/14</t>
    </r>
  </si>
  <si>
    <r>
      <rPr>
        <sz val="8"/>
        <rFont val="Arial"/>
        <family val="2"/>
      </rPr>
      <t>Term:     12</t>
    </r>
  </si>
  <si>
    <r>
      <rPr>
        <b/>
        <sz val="8"/>
        <rFont val="Arial"/>
        <family val="2"/>
      </rPr>
      <t>0202    10  Poole, Valerie</t>
    </r>
  </si>
  <si>
    <r>
      <rPr>
        <b/>
        <sz val="8"/>
        <rFont val="Arial"/>
        <family val="2"/>
      </rPr>
      <t xml:space="preserve">0201         </t>
    </r>
    <r>
      <rPr>
        <sz val="8"/>
        <rFont val="Arial"/>
        <family val="2"/>
      </rPr>
      <t>Vacancy Adjustment</t>
    </r>
  </si>
  <si>
    <r>
      <rPr>
        <sz val="8"/>
        <rFont val="Arial"/>
        <family val="2"/>
      </rPr>
      <t xml:space="preserve">631.02 </t>
    </r>
    <r>
      <rPr>
        <sz val="5"/>
        <rFont val="Arial"/>
        <family val="2"/>
      </rPr>
      <t>V</t>
    </r>
  </si>
  <si>
    <r>
      <rPr>
        <sz val="8"/>
        <rFont val="Arial"/>
        <family val="2"/>
      </rPr>
      <t>Expires:             11/23/2014</t>
    </r>
  </si>
  <si>
    <r>
      <rPr>
        <sz val="8"/>
        <rFont val="Arial"/>
        <family val="2"/>
      </rPr>
      <t>Occupy:                 9/5/2014 Term:     3</t>
    </r>
  </si>
  <si>
    <r>
      <rPr>
        <b/>
        <sz val="8"/>
        <rFont val="Arial"/>
        <family val="2"/>
      </rPr>
      <t xml:space="preserve">0201    33 Viola Knowles, Elizabeth          </t>
    </r>
    <r>
      <rPr>
        <sz val="8"/>
        <rFont val="Arial"/>
        <family val="2"/>
      </rPr>
      <t>Cur</t>
    </r>
  </si>
  <si>
    <r>
      <rPr>
        <b/>
        <sz val="8"/>
        <rFont val="Arial"/>
        <family val="2"/>
      </rPr>
      <t>Building:  022 - 22 MANOR DRIVE</t>
    </r>
  </si>
  <si>
    <r>
      <rPr>
        <sz val="8"/>
        <rFont val="Arial"/>
        <family val="2"/>
      </rPr>
      <t xml:space="preserve">Database:     DINWIDDIE                                                                        RM Rent Roll                                                                                   Page:                    9
</t>
    </r>
    <r>
      <rPr>
        <sz val="8"/>
        <rFont val="Arial"/>
        <family val="2"/>
      </rPr>
      <t xml:space="preserve">Property:       224                                                                            Dinwiddie Enterprises Inc                                                                        Date:         9/9/2014 The Bradford                                                                                  Time:       11:55 AM
</t>
    </r>
    <r>
      <rPr>
        <sz val="8"/>
        <rFont val="Arial"/>
        <family val="2"/>
      </rPr>
      <t>Report Period:     09/14</t>
    </r>
  </si>
  <si>
    <r>
      <rPr>
        <b/>
        <sz val="8"/>
        <rFont val="Arial"/>
        <family val="2"/>
      </rPr>
      <t xml:space="preserve">Resident Totals                   </t>
    </r>
    <r>
      <rPr>
        <sz val="8"/>
        <rFont val="Arial"/>
        <family val="2"/>
      </rPr>
      <t>0.00                                     839.00           -50.00       839.00                       839.00               -50.00</t>
    </r>
  </si>
  <si>
    <r>
      <rPr>
        <sz val="8"/>
        <rFont val="Arial"/>
        <family val="2"/>
      </rPr>
      <t>m</t>
    </r>
  </si>
  <si>
    <r>
      <rPr>
        <sz val="6"/>
        <rFont val="Arial"/>
        <family val="2"/>
      </rPr>
      <t xml:space="preserve">RNT Tenant Rent
</t>
    </r>
    <r>
      <rPr>
        <sz val="6"/>
        <rFont val="Arial"/>
        <family val="2"/>
      </rPr>
      <t>STU Short Term-Unfur</t>
    </r>
  </si>
  <si>
    <r>
      <rPr>
        <sz val="8"/>
        <rFont val="Arial"/>
        <family val="2"/>
      </rPr>
      <t>-15.00</t>
    </r>
    <r>
      <rPr>
        <sz val="5"/>
        <rFont val="Arial"/>
        <family val="2"/>
      </rPr>
      <t xml:space="preserve">PR   08/28/14
</t>
    </r>
    <r>
      <rPr>
        <sz val="8"/>
        <rFont val="Arial"/>
        <family val="2"/>
      </rPr>
      <t>15.00</t>
    </r>
    <r>
      <rPr>
        <sz val="5"/>
        <rFont val="Arial"/>
        <family val="2"/>
      </rPr>
      <t xml:space="preserve">CR  09/04/14
</t>
    </r>
    <r>
      <rPr>
        <sz val="8"/>
        <rFont val="Arial"/>
        <family val="2"/>
      </rPr>
      <t>15.00</t>
    </r>
    <r>
      <rPr>
        <sz val="5"/>
        <rFont val="Arial"/>
        <family val="2"/>
      </rPr>
      <t>CR  08/28/14</t>
    </r>
  </si>
  <si>
    <r>
      <rPr>
        <sz val="6"/>
        <rFont val="Arial"/>
        <family val="2"/>
      </rPr>
      <t>PPR Prepaid Rent PPR Prepaid Rent RNT Tenant Rent</t>
    </r>
  </si>
  <si>
    <r>
      <rPr>
        <b/>
        <sz val="8"/>
        <rFont val="Arial"/>
        <family val="2"/>
      </rPr>
      <t xml:space="preserve">, Narendra
</t>
    </r>
    <r>
      <rPr>
        <sz val="8"/>
        <rFont val="Arial"/>
        <family val="2"/>
      </rPr>
      <t xml:space="preserve">4/19/2013 Term:     12
</t>
    </r>
    <r>
      <rPr>
        <sz val="8"/>
        <rFont val="Arial"/>
        <family val="2"/>
      </rPr>
      <t>9/4/2014</t>
    </r>
  </si>
  <si>
    <r>
      <rPr>
        <b/>
        <sz val="8"/>
        <rFont val="Arial"/>
        <family val="2"/>
      </rPr>
      <t xml:space="preserve">0104    11 Patel
</t>
    </r>
    <r>
      <rPr>
        <sz val="8"/>
        <rFont val="Arial"/>
        <family val="2"/>
      </rPr>
      <t>Occupy: Last Pymt:</t>
    </r>
  </si>
  <si>
    <r>
      <rPr>
        <b/>
        <sz val="8"/>
        <rFont val="Arial"/>
        <family val="2"/>
      </rPr>
      <t>ident T</t>
    </r>
  </si>
  <si>
    <r>
      <rPr>
        <b/>
        <sz val="8"/>
        <rFont val="Arial"/>
        <family val="2"/>
      </rPr>
      <t>Res</t>
    </r>
  </si>
  <si>
    <r>
      <rPr>
        <sz val="8"/>
        <rFont val="Arial"/>
        <family val="2"/>
      </rPr>
      <t xml:space="preserve">9/2/2014
</t>
    </r>
    <r>
      <rPr>
        <sz val="8"/>
        <rFont val="Arial"/>
        <family val="2"/>
      </rPr>
      <t>5/31/2015</t>
    </r>
  </si>
  <si>
    <r>
      <rPr>
        <sz val="8"/>
        <rFont val="Arial"/>
        <family val="2"/>
      </rPr>
      <t>4/30/2010 Term:     12</t>
    </r>
  </si>
  <si>
    <r>
      <rPr>
        <sz val="8"/>
        <rFont val="Arial"/>
        <family val="2"/>
      </rPr>
      <t>699.00</t>
    </r>
    <r>
      <rPr>
        <sz val="5"/>
        <rFont val="Arial"/>
        <family val="2"/>
      </rPr>
      <t>CR  09/02/14</t>
    </r>
  </si>
  <si>
    <r>
      <rPr>
        <b/>
        <sz val="8"/>
        <rFont val="Arial"/>
        <family val="2"/>
      </rPr>
      <t>ence, Kathy</t>
    </r>
  </si>
  <si>
    <r>
      <rPr>
        <b/>
        <sz val="8"/>
        <rFont val="Arial"/>
        <family val="2"/>
      </rPr>
      <t>0103    13 Lawr</t>
    </r>
  </si>
  <si>
    <r>
      <rPr>
        <sz val="8"/>
        <rFont val="Arial"/>
        <family val="2"/>
      </rPr>
      <t xml:space="preserve">8/1/2014
</t>
    </r>
    <r>
      <rPr>
        <sz val="8"/>
        <rFont val="Arial"/>
        <family val="2"/>
      </rPr>
      <t>7/31/2015</t>
    </r>
  </si>
  <si>
    <r>
      <rPr>
        <sz val="8"/>
        <rFont val="Arial"/>
        <family val="2"/>
      </rPr>
      <t xml:space="preserve">:     12                                       </t>
    </r>
    <r>
      <rPr>
        <sz val="6"/>
        <rFont val="Arial"/>
        <family val="2"/>
      </rPr>
      <t xml:space="preserve">PET Pet Charges                  </t>
    </r>
    <r>
      <rPr>
        <sz val="8"/>
        <rFont val="Arial"/>
        <family val="2"/>
      </rPr>
      <t xml:space="preserve">20.00          20.00           20.00     </t>
    </r>
    <r>
      <rPr>
        <sz val="5"/>
        <rFont val="Arial"/>
        <family val="2"/>
      </rPr>
      <t xml:space="preserve">09/01/14                                                           </t>
    </r>
    <r>
      <rPr>
        <sz val="8"/>
        <rFont val="Arial"/>
        <family val="2"/>
      </rPr>
      <t>40.00</t>
    </r>
  </si>
  <si>
    <r>
      <rPr>
        <b/>
        <sz val="8"/>
        <rFont val="Arial"/>
        <family val="2"/>
      </rPr>
      <t xml:space="preserve">0102    27  Schuster, Kayla
</t>
    </r>
    <r>
      <rPr>
        <sz val="8"/>
        <rFont val="Arial"/>
        <family val="2"/>
      </rPr>
      <t>Occupy:               7/20/2012 Ter</t>
    </r>
  </si>
  <si>
    <r>
      <rPr>
        <b/>
        <sz val="8"/>
        <rFont val="Arial"/>
        <family val="2"/>
      </rPr>
      <t xml:space="preserve">Resident Totals                   </t>
    </r>
    <r>
      <rPr>
        <sz val="8"/>
        <rFont val="Arial"/>
        <family val="2"/>
      </rPr>
      <t>0.00                                  1,270.00            84.76        -84.76                           0.00                  0.00</t>
    </r>
  </si>
  <si>
    <r>
      <rPr>
        <sz val="6"/>
        <rFont val="Arial"/>
        <family val="2"/>
      </rPr>
      <t xml:space="preserve">UTR Utility Rental                                                                          </t>
    </r>
    <r>
      <rPr>
        <sz val="8"/>
        <rFont val="Arial"/>
        <family val="2"/>
      </rPr>
      <t xml:space="preserve">9.33     </t>
    </r>
    <r>
      <rPr>
        <sz val="5"/>
        <rFont val="Arial"/>
        <family val="2"/>
      </rPr>
      <t>09/02/14</t>
    </r>
  </si>
  <si>
    <r>
      <rPr>
        <sz val="8"/>
        <rFont val="Arial"/>
        <family val="2"/>
      </rPr>
      <t xml:space="preserve">-9.33     </t>
    </r>
    <r>
      <rPr>
        <sz val="5"/>
        <rFont val="Arial"/>
        <family val="2"/>
      </rPr>
      <t>08/28/14</t>
    </r>
  </si>
  <si>
    <r>
      <rPr>
        <sz val="6"/>
        <rFont val="Arial"/>
        <family val="2"/>
      </rPr>
      <t xml:space="preserve">STF Short Term-Furni                                                                </t>
    </r>
    <r>
      <rPr>
        <sz val="8"/>
        <rFont val="Arial"/>
        <family val="2"/>
      </rPr>
      <t xml:space="preserve">10.13     </t>
    </r>
    <r>
      <rPr>
        <sz val="5"/>
        <rFont val="Arial"/>
        <family val="2"/>
      </rPr>
      <t>09/02/14</t>
    </r>
  </si>
  <si>
    <r>
      <rPr>
        <sz val="8"/>
        <rFont val="Arial"/>
        <family val="2"/>
      </rPr>
      <t xml:space="preserve">-10.13     </t>
    </r>
    <r>
      <rPr>
        <sz val="5"/>
        <rFont val="Arial"/>
        <family val="2"/>
      </rPr>
      <t>08/28/14</t>
    </r>
  </si>
  <si>
    <r>
      <rPr>
        <sz val="6"/>
        <rFont val="Arial"/>
        <family val="2"/>
      </rPr>
      <t xml:space="preserve">RNT Tenant Rent                                                                         </t>
    </r>
    <r>
      <rPr>
        <sz val="8"/>
        <rFont val="Arial"/>
        <family val="2"/>
      </rPr>
      <t xml:space="preserve">-9.33 </t>
    </r>
    <r>
      <rPr>
        <sz val="5"/>
        <rFont val="Arial"/>
        <family val="2"/>
      </rPr>
      <t>C</t>
    </r>
  </si>
  <si>
    <r>
      <rPr>
        <sz val="6"/>
        <rFont val="Arial"/>
        <family val="2"/>
      </rPr>
      <t xml:space="preserve">RNT Tenant Rent                                                                      </t>
    </r>
    <r>
      <rPr>
        <sz val="8"/>
        <rFont val="Arial"/>
        <family val="2"/>
      </rPr>
      <t xml:space="preserve">-10.13 </t>
    </r>
    <r>
      <rPr>
        <sz val="5"/>
        <rFont val="Arial"/>
        <family val="2"/>
      </rPr>
      <t>C</t>
    </r>
  </si>
  <si>
    <r>
      <rPr>
        <sz val="6"/>
        <rFont val="Arial"/>
        <family val="2"/>
      </rPr>
      <t xml:space="preserve">RNT Tenant Rent                                                                         </t>
    </r>
    <r>
      <rPr>
        <sz val="8"/>
        <rFont val="Arial"/>
        <family val="2"/>
      </rPr>
      <t xml:space="preserve">-0.10 </t>
    </r>
    <r>
      <rPr>
        <sz val="5"/>
        <rFont val="Arial"/>
        <family val="2"/>
      </rPr>
      <t>C</t>
    </r>
  </si>
  <si>
    <r>
      <rPr>
        <sz val="6"/>
        <rFont val="Arial"/>
        <family val="2"/>
      </rPr>
      <t xml:space="preserve">RNT Tenant Rent                                                                      </t>
    </r>
    <r>
      <rPr>
        <sz val="8"/>
        <rFont val="Arial"/>
        <family val="2"/>
      </rPr>
      <t xml:space="preserve">-16.67 </t>
    </r>
    <r>
      <rPr>
        <sz val="5"/>
        <rFont val="Arial"/>
        <family val="2"/>
      </rPr>
      <t>C</t>
    </r>
  </si>
  <si>
    <r>
      <rPr>
        <sz val="8"/>
        <rFont val="Arial"/>
        <family val="2"/>
      </rPr>
      <t>8/28/2014 Why:   @@</t>
    </r>
  </si>
  <si>
    <r>
      <rPr>
        <sz val="8"/>
        <rFont val="Arial"/>
        <family val="2"/>
      </rPr>
      <t xml:space="preserve">84.76          -48.53 </t>
    </r>
    <r>
      <rPr>
        <sz val="5"/>
        <rFont val="Arial"/>
        <family val="2"/>
      </rPr>
      <t>C</t>
    </r>
  </si>
  <si>
    <r>
      <rPr>
        <sz val="6"/>
        <rFont val="Arial"/>
        <family val="2"/>
      </rPr>
      <t xml:space="preserve">MSC Miscellaneous                                                                       </t>
    </r>
    <r>
      <rPr>
        <sz val="8"/>
        <rFont val="Arial"/>
        <family val="2"/>
      </rPr>
      <t xml:space="preserve">0.10     </t>
    </r>
    <r>
      <rPr>
        <sz val="5"/>
        <rFont val="Arial"/>
        <family val="2"/>
      </rPr>
      <t>09/02/14</t>
    </r>
  </si>
  <si>
    <r>
      <rPr>
        <sz val="6"/>
        <rFont val="Arial"/>
        <family val="2"/>
      </rPr>
      <t xml:space="preserve">MSC Miscellaneous                                                                      </t>
    </r>
    <r>
      <rPr>
        <sz val="8"/>
        <rFont val="Arial"/>
        <family val="2"/>
      </rPr>
      <t xml:space="preserve">-0.10     </t>
    </r>
    <r>
      <rPr>
        <sz val="5"/>
        <rFont val="Arial"/>
        <family val="2"/>
      </rPr>
      <t>09/02/14</t>
    </r>
  </si>
  <si>
    <r>
      <rPr>
        <sz val="6"/>
        <rFont val="Arial"/>
        <family val="2"/>
      </rPr>
      <t xml:space="preserve">FRN Furniture                                                                             </t>
    </r>
    <r>
      <rPr>
        <sz val="8"/>
        <rFont val="Arial"/>
        <family val="2"/>
      </rPr>
      <t xml:space="preserve">16.67     </t>
    </r>
    <r>
      <rPr>
        <sz val="5"/>
        <rFont val="Arial"/>
        <family val="2"/>
      </rPr>
      <t>09/02/14</t>
    </r>
  </si>
  <si>
    <r>
      <rPr>
        <sz val="8"/>
        <rFont val="Arial"/>
        <family val="2"/>
      </rPr>
      <t>4/2/2014 Term:     m</t>
    </r>
  </si>
  <si>
    <r>
      <rPr>
        <sz val="8"/>
        <rFont val="Arial"/>
        <family val="2"/>
      </rPr>
      <t xml:space="preserve">-16.67     </t>
    </r>
    <r>
      <rPr>
        <sz val="5"/>
        <rFont val="Arial"/>
        <family val="2"/>
      </rPr>
      <t>08/28/14</t>
    </r>
  </si>
  <si>
    <r>
      <rPr>
        <b/>
        <sz val="8"/>
        <rFont val="Arial"/>
        <family val="2"/>
      </rPr>
      <t xml:space="preserve">0101    35  Haidara, Seydi                           </t>
    </r>
    <r>
      <rPr>
        <sz val="8"/>
        <rFont val="Arial"/>
        <family val="2"/>
      </rPr>
      <t xml:space="preserve">Old   </t>
    </r>
    <r>
      <rPr>
        <sz val="6"/>
        <rFont val="Arial"/>
        <family val="2"/>
      </rPr>
      <t>SEC</t>
    </r>
  </si>
  <si>
    <r>
      <rPr>
        <sz val="8"/>
        <rFont val="Arial"/>
        <family val="2"/>
      </rPr>
      <t>Last Pymt:           7/28/2014</t>
    </r>
  </si>
  <si>
    <r>
      <rPr>
        <b/>
        <sz val="8"/>
        <rFont val="Arial"/>
        <family val="2"/>
      </rPr>
      <t xml:space="preserve">00A4   33  Mechanical, Lee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500.00</t>
    </r>
  </si>
  <si>
    <r>
      <rPr>
        <b/>
        <sz val="8"/>
        <rFont val="Arial"/>
        <family val="2"/>
      </rPr>
      <t>00A3</t>
    </r>
  </si>
  <si>
    <r>
      <rPr>
        <b/>
        <sz val="8"/>
        <rFont val="Arial"/>
        <family val="2"/>
      </rPr>
      <t xml:space="preserve">Resident Totals               </t>
    </r>
    <r>
      <rPr>
        <sz val="8"/>
        <rFont val="Arial"/>
        <family val="2"/>
      </rPr>
      <t>500.00                                  1,270.00              0.00         84.66                         84.66                  0.00</t>
    </r>
  </si>
  <si>
    <r>
      <rPr>
        <sz val="6"/>
        <rFont val="Arial"/>
        <family val="2"/>
      </rPr>
      <t xml:space="preserve">UTR Utility Rental                                                                   </t>
    </r>
    <r>
      <rPr>
        <sz val="8"/>
        <rFont val="Arial"/>
        <family val="2"/>
      </rPr>
      <t>-130.67</t>
    </r>
  </si>
  <si>
    <r>
      <rPr>
        <sz val="8"/>
        <rFont val="Arial"/>
        <family val="2"/>
      </rPr>
      <t xml:space="preserve">140.00     </t>
    </r>
    <r>
      <rPr>
        <sz val="5"/>
        <rFont val="Arial"/>
        <family val="2"/>
      </rPr>
      <t>09/01/14</t>
    </r>
  </si>
  <si>
    <r>
      <rPr>
        <sz val="6"/>
        <rFont val="Arial"/>
        <family val="2"/>
      </rPr>
      <t xml:space="preserve">STF Short Term-Furni                                                            </t>
    </r>
    <r>
      <rPr>
        <sz val="8"/>
        <rFont val="Arial"/>
        <family val="2"/>
      </rPr>
      <t>-141.87</t>
    </r>
  </si>
  <si>
    <r>
      <rPr>
        <sz val="8"/>
        <rFont val="Arial"/>
        <family val="2"/>
      </rPr>
      <t>9/2/2014 Why:   JT</t>
    </r>
  </si>
  <si>
    <r>
      <rPr>
        <sz val="8"/>
        <rFont val="Arial"/>
        <family val="2"/>
      </rPr>
      <t xml:space="preserve">152.00     </t>
    </r>
    <r>
      <rPr>
        <sz val="5"/>
        <rFont val="Arial"/>
        <family val="2"/>
      </rPr>
      <t>09/01/14</t>
    </r>
  </si>
  <si>
    <r>
      <rPr>
        <sz val="8"/>
        <rFont val="Arial"/>
        <family val="2"/>
      </rPr>
      <t>Notice:                 7/29/2014</t>
    </r>
  </si>
  <si>
    <r>
      <rPr>
        <sz val="6"/>
        <rFont val="Arial"/>
        <family val="2"/>
      </rPr>
      <t xml:space="preserve">RNT Tenant Rent                                                                   </t>
    </r>
    <r>
      <rPr>
        <sz val="8"/>
        <rFont val="Arial"/>
        <family val="2"/>
      </rPr>
      <t xml:space="preserve">-679.47 </t>
    </r>
    <r>
      <rPr>
        <sz val="5"/>
        <rFont val="Arial"/>
        <family val="2"/>
      </rPr>
      <t>V</t>
    </r>
  </si>
  <si>
    <r>
      <rPr>
        <sz val="8"/>
        <rFont val="Arial"/>
        <family val="2"/>
      </rPr>
      <t>Expires:               5/27/2014</t>
    </r>
  </si>
  <si>
    <r>
      <rPr>
        <sz val="8"/>
        <rFont val="Arial"/>
        <family val="2"/>
      </rPr>
      <t xml:space="preserve">728.00     </t>
    </r>
    <r>
      <rPr>
        <sz val="5"/>
        <rFont val="Arial"/>
        <family val="2"/>
      </rPr>
      <t>09/01/14</t>
    </r>
  </si>
  <si>
    <r>
      <rPr>
        <sz val="6"/>
        <rFont val="Arial"/>
        <family val="2"/>
      </rPr>
      <t xml:space="preserve">FRN Furniture                                                                         </t>
    </r>
    <r>
      <rPr>
        <sz val="8"/>
        <rFont val="Arial"/>
        <family val="2"/>
      </rPr>
      <t>-233.33</t>
    </r>
  </si>
  <si>
    <r>
      <rPr>
        <sz val="8"/>
        <rFont val="Arial"/>
        <family val="2"/>
      </rPr>
      <t>4/28/2014 Term:     1</t>
    </r>
  </si>
  <si>
    <r>
      <rPr>
        <sz val="6"/>
        <rFont val="Arial"/>
        <family val="2"/>
      </rPr>
      <t xml:space="preserve">FRN Furniture                                                                                                                      </t>
    </r>
    <r>
      <rPr>
        <sz val="8"/>
        <rFont val="Arial"/>
        <family val="2"/>
      </rPr>
      <t>42.33</t>
    </r>
    <r>
      <rPr>
        <sz val="5"/>
        <rFont val="Arial"/>
        <family val="2"/>
      </rPr>
      <t>CR   09/02/14</t>
    </r>
  </si>
  <si>
    <r>
      <rPr>
        <b/>
        <sz val="8"/>
        <rFont val="Arial"/>
        <family val="2"/>
      </rPr>
      <t xml:space="preserve">Narron, Sam                               </t>
    </r>
    <r>
      <rPr>
        <sz val="8"/>
        <rFont val="Arial"/>
        <family val="2"/>
      </rPr>
      <t>Co</t>
    </r>
  </si>
  <si>
    <r>
      <rPr>
        <sz val="8"/>
        <rFont val="Arial"/>
        <family val="2"/>
      </rPr>
      <t>42.33</t>
    </r>
    <r>
      <rPr>
        <sz val="5"/>
        <rFont val="Arial"/>
        <family val="2"/>
      </rPr>
      <t>CR  09/02/14</t>
    </r>
  </si>
  <si>
    <r>
      <rPr>
        <b/>
        <sz val="8"/>
        <rFont val="Arial"/>
        <family val="2"/>
      </rPr>
      <t xml:space="preserve">00A3   13  Neidig, Donald                           </t>
    </r>
    <r>
      <rPr>
        <sz val="8"/>
        <rFont val="Arial"/>
        <family val="2"/>
      </rPr>
      <t xml:space="preserve">Old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500.00</t>
    </r>
  </si>
  <si>
    <r>
      <rPr>
        <sz val="8"/>
        <rFont val="Arial"/>
        <family val="2"/>
      </rPr>
      <t>0.00                                     784.00</t>
    </r>
  </si>
  <si>
    <r>
      <rPr>
        <sz val="8"/>
        <rFont val="Arial"/>
        <family val="2"/>
      </rPr>
      <t>784.00</t>
    </r>
    <r>
      <rPr>
        <sz val="5"/>
        <rFont val="Arial"/>
        <family val="2"/>
      </rPr>
      <t>CR  09/04/14</t>
    </r>
  </si>
  <si>
    <r>
      <rPr>
        <b/>
        <sz val="8"/>
        <rFont val="Arial"/>
        <family val="2"/>
      </rPr>
      <t xml:space="preserve">00A1   43  Sirokman, Jean                          </t>
    </r>
    <r>
      <rPr>
        <sz val="8"/>
        <rFont val="Arial"/>
        <family val="2"/>
      </rPr>
      <t>Cur</t>
    </r>
  </si>
  <si>
    <r>
      <rPr>
        <sz val="8"/>
        <rFont val="Arial"/>
        <family val="2"/>
      </rPr>
      <t xml:space="preserve">Database:     DINWIDDIE                                                                        RM Rent Roll                                                                                   Page:                    8
</t>
    </r>
    <r>
      <rPr>
        <sz val="8"/>
        <rFont val="Arial"/>
        <family val="2"/>
      </rPr>
      <t xml:space="preserve">Property:       224                                                                            Dinwiddie Enterprises Inc                                                                        Date:         9/9/2014 The Bradford                                                                                  Time:       11:55 AM
</t>
    </r>
    <r>
      <rPr>
        <sz val="8"/>
        <rFont val="Arial"/>
        <family val="2"/>
      </rPr>
      <t xml:space="preserve">Report Period:     09/14
</t>
    </r>
    <r>
      <rPr>
        <sz val="8"/>
        <rFont val="Arial"/>
        <family val="2"/>
      </rPr>
      <t>Unit   Lease                                                                  Security                                     Recurring  Beginning         Charges                 Payments           Ending Id           Id       Name                                  Status        Balance       Charge Code               Rents     Balance     Amount Date          Amount Date        Balance</t>
    </r>
  </si>
  <si>
    <r>
      <rPr>
        <sz val="8"/>
        <rFont val="Arial"/>
        <family val="2"/>
      </rPr>
      <t>Vacant                             0              0.00% C/M Move Outs               0</t>
    </r>
  </si>
  <si>
    <r>
      <rPr>
        <sz val="8"/>
        <rFont val="Arial"/>
        <family val="2"/>
      </rPr>
      <t>Occupied                      11          100.00% Leases Pending              0      0.00%    Units Leased</t>
    </r>
  </si>
  <si>
    <r>
      <rPr>
        <sz val="8"/>
        <rFont val="Arial"/>
        <family val="2"/>
      </rPr>
      <t>Description            Units/Max.L     Percent  Description                  Units Percent    Description</t>
    </r>
  </si>
  <si>
    <r>
      <rPr>
        <sz val="8"/>
        <rFont val="Arial"/>
        <family val="2"/>
      </rPr>
      <t>1,500.00      -500.00             0.00</t>
    </r>
  </si>
  <si>
    <r>
      <rPr>
        <i/>
        <sz val="7"/>
        <rFont val="Arial"/>
        <family val="2"/>
      </rPr>
      <t>2.10%</t>
    </r>
  </si>
  <si>
    <r>
      <rPr>
        <i/>
        <sz val="7"/>
        <rFont val="Arial"/>
        <family val="2"/>
      </rPr>
      <t>97.90%</t>
    </r>
  </si>
  <si>
    <r>
      <rPr>
        <sz val="8"/>
        <rFont val="Arial"/>
        <family val="2"/>
      </rPr>
      <t>7/14/2007 Term:     12</t>
    </r>
  </si>
  <si>
    <r>
      <rPr>
        <b/>
        <sz val="8"/>
        <rFont val="Arial"/>
        <family val="2"/>
      </rPr>
      <t xml:space="preserve">0204    13 Wade, Paul                                 </t>
    </r>
    <r>
      <rPr>
        <sz val="8"/>
        <rFont val="Arial"/>
        <family val="2"/>
      </rPr>
      <t>Cur</t>
    </r>
  </si>
  <si>
    <r>
      <rPr>
        <sz val="8"/>
        <rFont val="Arial"/>
        <family val="2"/>
      </rPr>
      <t>8/4/1986 Term:     12</t>
    </r>
  </si>
  <si>
    <r>
      <rPr>
        <sz val="8"/>
        <rFont val="Arial"/>
        <family val="2"/>
      </rPr>
      <t>794.00</t>
    </r>
    <r>
      <rPr>
        <sz val="5"/>
        <rFont val="Arial"/>
        <family val="2"/>
      </rPr>
      <t>CR  09/02/14</t>
    </r>
  </si>
  <si>
    <r>
      <rPr>
        <b/>
        <sz val="8"/>
        <rFont val="Arial"/>
        <family val="2"/>
      </rPr>
      <t xml:space="preserve">Berryman, Connie                     </t>
    </r>
    <r>
      <rPr>
        <sz val="8"/>
        <rFont val="Arial"/>
        <family val="2"/>
      </rPr>
      <t>Co</t>
    </r>
  </si>
  <si>
    <r>
      <rPr>
        <b/>
        <sz val="8"/>
        <rFont val="Arial"/>
        <family val="2"/>
      </rPr>
      <t xml:space="preserve">0203      2 Trundle, Ellen  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325.00</t>
    </r>
  </si>
  <si>
    <r>
      <rPr>
        <sz val="6"/>
        <rFont val="Arial"/>
        <family val="2"/>
      </rPr>
      <t xml:space="preserve">UTR Utility Rental                                                                                                              </t>
    </r>
    <r>
      <rPr>
        <sz val="8"/>
        <rFont val="Arial"/>
        <family val="2"/>
      </rPr>
      <t>140.00</t>
    </r>
    <r>
      <rPr>
        <sz val="5"/>
        <rFont val="Arial"/>
        <family val="2"/>
      </rPr>
      <t>CR   09/04/14</t>
    </r>
  </si>
  <si>
    <r>
      <rPr>
        <sz val="6"/>
        <rFont val="Arial"/>
        <family val="2"/>
      </rPr>
      <t xml:space="preserve">UTR Utility Rental                                                                     </t>
    </r>
    <r>
      <rPr>
        <sz val="8"/>
        <rFont val="Arial"/>
        <family val="2"/>
      </rPr>
      <t xml:space="preserve">140.00     </t>
    </r>
    <r>
      <rPr>
        <sz val="5"/>
        <rFont val="Arial"/>
        <family val="2"/>
      </rPr>
      <t>09/01/14</t>
    </r>
  </si>
  <si>
    <r>
      <rPr>
        <sz val="8"/>
        <rFont val="Arial"/>
        <family val="2"/>
      </rPr>
      <t>14.01</t>
    </r>
    <r>
      <rPr>
        <sz val="5"/>
        <rFont val="Arial"/>
        <family val="2"/>
      </rPr>
      <t>CR  09/04/14</t>
    </r>
  </si>
  <si>
    <r>
      <rPr>
        <sz val="6"/>
        <rFont val="Arial"/>
        <family val="2"/>
      </rPr>
      <t xml:space="preserve">STF Short Term-Furni                                                                                                       </t>
    </r>
    <r>
      <rPr>
        <sz val="8"/>
        <rFont val="Arial"/>
        <family val="2"/>
      </rPr>
      <t>152.00</t>
    </r>
    <r>
      <rPr>
        <sz val="5"/>
        <rFont val="Arial"/>
        <family val="2"/>
      </rPr>
      <t>CR   09/04/14</t>
    </r>
  </si>
  <si>
    <r>
      <rPr>
        <sz val="6"/>
        <rFont val="Arial"/>
        <family val="2"/>
      </rPr>
      <t xml:space="preserve">STF Short Term-Furni                                                             </t>
    </r>
    <r>
      <rPr>
        <sz val="8"/>
        <rFont val="Arial"/>
        <family val="2"/>
      </rPr>
      <t xml:space="preserve">152.00     </t>
    </r>
    <r>
      <rPr>
        <sz val="5"/>
        <rFont val="Arial"/>
        <family val="2"/>
      </rPr>
      <t>09/01/14</t>
    </r>
  </si>
  <si>
    <r>
      <rPr>
        <sz val="8"/>
        <rFont val="Arial"/>
        <family val="2"/>
      </rPr>
      <t>15.18</t>
    </r>
    <r>
      <rPr>
        <sz val="5"/>
        <rFont val="Arial"/>
        <family val="2"/>
      </rPr>
      <t>CR  09/04/14</t>
    </r>
  </si>
  <si>
    <r>
      <rPr>
        <sz val="6"/>
        <rFont val="Arial"/>
        <family val="2"/>
      </rPr>
      <t xml:space="preserve">RNT Tenant Rent                                                                                                              </t>
    </r>
    <r>
      <rPr>
        <sz val="8"/>
        <rFont val="Arial"/>
        <family val="2"/>
      </rPr>
      <t>728.00</t>
    </r>
    <r>
      <rPr>
        <sz val="5"/>
        <rFont val="Arial"/>
        <family val="2"/>
      </rPr>
      <t>CR   09/04/14</t>
    </r>
  </si>
  <si>
    <r>
      <rPr>
        <sz val="6"/>
        <rFont val="Arial"/>
        <family val="2"/>
      </rPr>
      <t xml:space="preserve">RNT Tenant Rent                                                                     </t>
    </r>
    <r>
      <rPr>
        <sz val="8"/>
        <rFont val="Arial"/>
        <family val="2"/>
      </rPr>
      <t xml:space="preserve">728.00     </t>
    </r>
    <r>
      <rPr>
        <sz val="5"/>
        <rFont val="Arial"/>
        <family val="2"/>
      </rPr>
      <t>09/01/14</t>
    </r>
  </si>
  <si>
    <r>
      <rPr>
        <sz val="8"/>
        <rFont val="Arial"/>
        <family val="2"/>
      </rPr>
      <t>72.81</t>
    </r>
    <r>
      <rPr>
        <sz val="5"/>
        <rFont val="Arial"/>
        <family val="2"/>
      </rPr>
      <t>CR  09/04/14</t>
    </r>
  </si>
  <si>
    <r>
      <rPr>
        <sz val="8"/>
        <rFont val="Arial"/>
        <family val="2"/>
      </rPr>
      <t xml:space="preserve">72.81 </t>
    </r>
    <r>
      <rPr>
        <sz val="5"/>
        <rFont val="Arial"/>
        <family val="2"/>
      </rPr>
      <t>C</t>
    </r>
  </si>
  <si>
    <r>
      <rPr>
        <sz val="6"/>
        <rFont val="Arial"/>
        <family val="2"/>
      </rPr>
      <t xml:space="preserve">FRN Furniture                                                                                                                    </t>
    </r>
    <r>
      <rPr>
        <sz val="8"/>
        <rFont val="Arial"/>
        <family val="2"/>
      </rPr>
      <t>250.00</t>
    </r>
    <r>
      <rPr>
        <sz val="5"/>
        <rFont val="Arial"/>
        <family val="2"/>
      </rPr>
      <t>CR   09/04/14</t>
    </r>
  </si>
  <si>
    <r>
      <rPr>
        <sz val="6"/>
        <rFont val="Arial"/>
        <family val="2"/>
      </rPr>
      <t xml:space="preserve">FRN Furniture                                                                          </t>
    </r>
    <r>
      <rPr>
        <sz val="8"/>
        <rFont val="Arial"/>
        <family val="2"/>
      </rPr>
      <t xml:space="preserve">250.00     </t>
    </r>
    <r>
      <rPr>
        <sz val="5"/>
        <rFont val="Arial"/>
        <family val="2"/>
      </rPr>
      <t>09/01/14</t>
    </r>
  </si>
  <si>
    <r>
      <rPr>
        <sz val="8"/>
        <rFont val="Arial"/>
        <family val="2"/>
      </rPr>
      <t>Expires:               2/24/2015</t>
    </r>
  </si>
  <si>
    <r>
      <rPr>
        <sz val="8"/>
        <rFont val="Arial"/>
        <family val="2"/>
      </rPr>
      <t>24.99</t>
    </r>
    <r>
      <rPr>
        <sz val="5"/>
        <rFont val="Arial"/>
        <family val="2"/>
      </rPr>
      <t>CR  09/04/14</t>
    </r>
  </si>
  <si>
    <r>
      <rPr>
        <sz val="8"/>
        <rFont val="Arial"/>
        <family val="2"/>
      </rPr>
      <t>8/29/2014 Term:     6</t>
    </r>
  </si>
  <si>
    <r>
      <rPr>
        <b/>
        <sz val="8"/>
        <rFont val="Arial"/>
        <family val="2"/>
      </rPr>
      <t xml:space="preserve">0202    43 Cuas, Astrid     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 xml:space="preserve">500.00   </t>
    </r>
    <r>
      <rPr>
        <sz val="6"/>
        <rFont val="Arial"/>
        <family val="2"/>
      </rPr>
      <t xml:space="preserve">APP Application Fee                                        </t>
    </r>
    <r>
      <rPr>
        <sz val="8"/>
        <rFont val="Arial"/>
        <family val="2"/>
      </rPr>
      <t>70.00                                                                       70.00</t>
    </r>
  </si>
  <si>
    <r>
      <rPr>
        <b/>
        <sz val="8"/>
        <rFont val="Arial"/>
        <family val="2"/>
      </rPr>
      <t xml:space="preserve">Resident Totals                   </t>
    </r>
    <r>
      <rPr>
        <sz val="8"/>
        <rFont val="Arial"/>
        <family val="2"/>
      </rPr>
      <t>0.00                                     859.00              0.00       859.00                       859.00                  0.00</t>
    </r>
  </si>
  <si>
    <r>
      <rPr>
        <sz val="8"/>
        <rFont val="Arial"/>
        <family val="2"/>
      </rPr>
      <t>Expires:               8/15/2015</t>
    </r>
  </si>
  <si>
    <r>
      <rPr>
        <sz val="6"/>
        <rFont val="Arial"/>
        <family val="2"/>
      </rPr>
      <t xml:space="preserve">RNT Tenant Rent                                                                                                              </t>
    </r>
    <r>
      <rPr>
        <sz val="8"/>
        <rFont val="Arial"/>
        <family val="2"/>
      </rPr>
      <t>844.00</t>
    </r>
    <r>
      <rPr>
        <sz val="5"/>
        <rFont val="Arial"/>
        <family val="2"/>
      </rPr>
      <t>CR   09/02/14</t>
    </r>
  </si>
  <si>
    <r>
      <rPr>
        <b/>
        <sz val="8"/>
        <rFont val="Arial"/>
        <family val="2"/>
      </rPr>
      <t xml:space="preserve">Mehta, Shyamli                          </t>
    </r>
    <r>
      <rPr>
        <sz val="8"/>
        <rFont val="Arial"/>
        <family val="2"/>
      </rPr>
      <t>Co</t>
    </r>
  </si>
  <si>
    <r>
      <rPr>
        <sz val="8"/>
        <rFont val="Arial"/>
        <family val="2"/>
      </rPr>
      <t>15.00</t>
    </r>
    <r>
      <rPr>
        <sz val="5"/>
        <rFont val="Arial"/>
        <family val="2"/>
      </rPr>
      <t>CR  09/02/14</t>
    </r>
  </si>
  <si>
    <r>
      <rPr>
        <b/>
        <sz val="8"/>
        <rFont val="Arial"/>
        <family val="2"/>
      </rPr>
      <t xml:space="preserve">0201    21 Mehta, Bhavesh                         </t>
    </r>
    <r>
      <rPr>
        <sz val="8"/>
        <rFont val="Arial"/>
        <family val="2"/>
      </rPr>
      <t>Cur</t>
    </r>
  </si>
  <si>
    <r>
      <rPr>
        <b/>
        <sz val="8"/>
        <rFont val="Arial"/>
        <family val="2"/>
      </rPr>
      <t>Building:  020 - 20 MANOR DRIVE</t>
    </r>
  </si>
  <si>
    <r>
      <rPr>
        <sz val="8"/>
        <rFont val="Arial"/>
        <family val="2"/>
      </rPr>
      <t xml:space="preserve">Database:     DINWIDDIE                                                                        RM Rent Roll                                                                                   Page:                    7
</t>
    </r>
    <r>
      <rPr>
        <sz val="8"/>
        <rFont val="Arial"/>
        <family val="2"/>
      </rPr>
      <t xml:space="preserve">Property:       224                                                                            Dinwiddie Enterprises Inc                                                                        Date:         9/9/2014 The Bradford                                                                                  Time:       11:55 AM
</t>
    </r>
    <r>
      <rPr>
        <sz val="8"/>
        <rFont val="Arial"/>
        <family val="2"/>
      </rPr>
      <t xml:space="preserve">Report Period:     09/14
</t>
    </r>
    <r>
      <rPr>
        <sz val="8"/>
        <rFont val="Arial"/>
        <family val="2"/>
      </rPr>
      <t>Unit   Lease                                                                  Security                                     Recurring  Beginning         Charges                 Payments           Ending Id           Id       Name                                  Status        Balance       Charge Code               Rents     Balance     Amount Date          Amount Date        Balance</t>
    </r>
  </si>
  <si>
    <r>
      <rPr>
        <b/>
        <sz val="8"/>
        <rFont val="Arial"/>
        <family val="2"/>
      </rPr>
      <t xml:space="preserve">Resident Totals               </t>
    </r>
    <r>
      <rPr>
        <sz val="8"/>
        <rFont val="Arial"/>
        <family val="2"/>
      </rPr>
      <t>500.00                                  1,270.00            25.00    1,100.92                    1,100.58                25.34</t>
    </r>
  </si>
  <si>
    <r>
      <rPr>
        <sz val="6"/>
        <rFont val="Arial"/>
        <family val="2"/>
      </rPr>
      <t xml:space="preserve">UTR Utility Rental                                                                                                              </t>
    </r>
    <r>
      <rPr>
        <sz val="8"/>
        <rFont val="Arial"/>
        <family val="2"/>
      </rPr>
      <t>121.33</t>
    </r>
    <r>
      <rPr>
        <sz val="5"/>
        <rFont val="Arial"/>
        <family val="2"/>
      </rPr>
      <t>CR   09/05/14</t>
    </r>
  </si>
  <si>
    <r>
      <rPr>
        <sz val="6"/>
        <rFont val="Arial"/>
        <family val="2"/>
      </rPr>
      <t xml:space="preserve">UTR Utility Rental                                                                                                            </t>
    </r>
    <r>
      <rPr>
        <sz val="8"/>
        <rFont val="Arial"/>
        <family val="2"/>
      </rPr>
      <t>-121.33</t>
    </r>
    <r>
      <rPr>
        <sz val="5"/>
        <rFont val="Arial"/>
        <family val="2"/>
      </rPr>
      <t>PR   09/05/14</t>
    </r>
  </si>
  <si>
    <r>
      <rPr>
        <sz val="6"/>
        <rFont val="Arial"/>
        <family val="2"/>
      </rPr>
      <t xml:space="preserve">UTR Utility Rental                                                                        </t>
    </r>
    <r>
      <rPr>
        <sz val="8"/>
        <rFont val="Arial"/>
        <family val="2"/>
      </rPr>
      <t xml:space="preserve">-0.09     </t>
    </r>
    <r>
      <rPr>
        <sz val="5"/>
        <rFont val="Arial"/>
        <family val="2"/>
      </rPr>
      <t>09/05/14</t>
    </r>
  </si>
  <si>
    <r>
      <rPr>
        <sz val="8"/>
        <rFont val="Arial"/>
        <family val="2"/>
      </rPr>
      <t>121.33</t>
    </r>
    <r>
      <rPr>
        <sz val="5"/>
        <rFont val="Arial"/>
        <family val="2"/>
      </rPr>
      <t>CR  02/27/14</t>
    </r>
  </si>
  <si>
    <r>
      <rPr>
        <sz val="6"/>
        <rFont val="Arial"/>
        <family val="2"/>
      </rPr>
      <t xml:space="preserve">STF Short Term-Furni                                                                                                       </t>
    </r>
    <r>
      <rPr>
        <sz val="8"/>
        <rFont val="Arial"/>
        <family val="2"/>
      </rPr>
      <t>131.56</t>
    </r>
    <r>
      <rPr>
        <sz val="5"/>
        <rFont val="Arial"/>
        <family val="2"/>
      </rPr>
      <t>CR   09/05/14</t>
    </r>
  </si>
  <si>
    <r>
      <rPr>
        <sz val="6"/>
        <rFont val="Arial"/>
        <family val="2"/>
      </rPr>
      <t xml:space="preserve">STF Short Term-Furni                                                                                                     </t>
    </r>
    <r>
      <rPr>
        <sz val="8"/>
        <rFont val="Arial"/>
        <family val="2"/>
      </rPr>
      <t>-131.73</t>
    </r>
    <r>
      <rPr>
        <sz val="5"/>
        <rFont val="Arial"/>
        <family val="2"/>
      </rPr>
      <t>PR   09/05/14</t>
    </r>
  </si>
  <si>
    <r>
      <rPr>
        <sz val="6"/>
        <rFont val="Arial"/>
        <family val="2"/>
      </rPr>
      <t xml:space="preserve">STF Short Term-Furni                                                                   </t>
    </r>
    <r>
      <rPr>
        <sz val="8"/>
        <rFont val="Arial"/>
        <family val="2"/>
      </rPr>
      <t xml:space="preserve">0.17     </t>
    </r>
    <r>
      <rPr>
        <sz val="5"/>
        <rFont val="Arial"/>
        <family val="2"/>
      </rPr>
      <t>09/05/14</t>
    </r>
  </si>
  <si>
    <r>
      <rPr>
        <sz val="8"/>
        <rFont val="Arial"/>
        <family val="2"/>
      </rPr>
      <t>131.73</t>
    </r>
    <r>
      <rPr>
        <sz val="5"/>
        <rFont val="Arial"/>
        <family val="2"/>
      </rPr>
      <t>CR  02/27/14</t>
    </r>
  </si>
  <si>
    <r>
      <rPr>
        <sz val="6"/>
        <rFont val="Arial"/>
        <family val="2"/>
      </rPr>
      <t xml:space="preserve">RNT Tenant Rent                                                                                                              </t>
    </r>
    <r>
      <rPr>
        <sz val="8"/>
        <rFont val="Arial"/>
        <family val="2"/>
      </rPr>
      <t>631.02</t>
    </r>
    <r>
      <rPr>
        <sz val="5"/>
        <rFont val="Arial"/>
        <family val="2"/>
      </rPr>
      <t>CR   09/05/14</t>
    </r>
  </si>
  <si>
    <r>
      <rPr>
        <sz val="6"/>
        <rFont val="Arial"/>
        <family val="2"/>
      </rPr>
      <t xml:space="preserve">RNT Tenant Rent                                                                                                             </t>
    </r>
    <r>
      <rPr>
        <sz val="8"/>
        <rFont val="Arial"/>
        <family val="2"/>
      </rPr>
      <t>-631.02</t>
    </r>
    <r>
      <rPr>
        <sz val="5"/>
        <rFont val="Arial"/>
        <family val="2"/>
      </rPr>
      <t>PR   09/05/14</t>
    </r>
  </si>
  <si>
    <r>
      <rPr>
        <sz val="8"/>
        <rFont val="Arial"/>
        <family val="2"/>
      </rPr>
      <t>631.02</t>
    </r>
    <r>
      <rPr>
        <sz val="5"/>
        <rFont val="Arial"/>
        <family val="2"/>
      </rPr>
      <t>CR  02/27/14</t>
    </r>
  </si>
  <si>
    <r>
      <rPr>
        <sz val="6"/>
        <rFont val="Arial"/>
        <family val="2"/>
      </rPr>
      <t xml:space="preserve">PPR Prepaid Rent                                                                                                            </t>
    </r>
    <r>
      <rPr>
        <sz val="8"/>
        <rFont val="Arial"/>
        <family val="2"/>
      </rPr>
      <t>-474.83</t>
    </r>
    <r>
      <rPr>
        <sz val="5"/>
        <rFont val="Arial"/>
        <family val="2"/>
      </rPr>
      <t>PR   09/05/14</t>
    </r>
  </si>
  <si>
    <r>
      <rPr>
        <sz val="6"/>
        <rFont val="Arial"/>
        <family val="2"/>
      </rPr>
      <t xml:space="preserve">PPR Prepaid Rent                                                                                                         </t>
    </r>
    <r>
      <rPr>
        <sz val="8"/>
        <rFont val="Arial"/>
        <family val="2"/>
      </rPr>
      <t>1,575.58</t>
    </r>
    <r>
      <rPr>
        <sz val="5"/>
        <rFont val="Arial"/>
        <family val="2"/>
      </rPr>
      <t>CR   08/29/14</t>
    </r>
  </si>
  <si>
    <r>
      <rPr>
        <sz val="6"/>
        <rFont val="Arial"/>
        <family val="2"/>
      </rPr>
      <t xml:space="preserve">PPR Prepaid Rent                                                                                                        </t>
    </r>
    <r>
      <rPr>
        <sz val="8"/>
        <rFont val="Arial"/>
        <family val="2"/>
      </rPr>
      <t>-1,100.75</t>
    </r>
    <r>
      <rPr>
        <sz val="5"/>
        <rFont val="Arial"/>
        <family val="2"/>
      </rPr>
      <t>PR   02/27/14</t>
    </r>
  </si>
  <si>
    <r>
      <rPr>
        <sz val="6"/>
        <rFont val="Arial"/>
        <family val="2"/>
      </rPr>
      <t xml:space="preserve">FRN Furniture                                                                                                                    </t>
    </r>
    <r>
      <rPr>
        <sz val="8"/>
        <rFont val="Arial"/>
        <family val="2"/>
      </rPr>
      <t>216.67</t>
    </r>
    <r>
      <rPr>
        <sz val="5"/>
        <rFont val="Arial"/>
        <family val="2"/>
      </rPr>
      <t>CR   09/05/14</t>
    </r>
  </si>
  <si>
    <r>
      <rPr>
        <sz val="6"/>
        <rFont val="Arial"/>
        <family val="2"/>
      </rPr>
      <t xml:space="preserve">FRN Furniture                                                                                                                  </t>
    </r>
    <r>
      <rPr>
        <sz val="8"/>
        <rFont val="Arial"/>
        <family val="2"/>
      </rPr>
      <t>-216.67</t>
    </r>
    <r>
      <rPr>
        <sz val="5"/>
        <rFont val="Arial"/>
        <family val="2"/>
      </rPr>
      <t>PR   09/05/14</t>
    </r>
  </si>
  <si>
    <r>
      <rPr>
        <sz val="6"/>
        <rFont val="Arial"/>
        <family val="2"/>
      </rPr>
      <t xml:space="preserve">FRN Furniture                                                                                </t>
    </r>
    <r>
      <rPr>
        <sz val="8"/>
        <rFont val="Arial"/>
        <family val="2"/>
      </rPr>
      <t xml:space="preserve">0.09     </t>
    </r>
    <r>
      <rPr>
        <sz val="5"/>
        <rFont val="Arial"/>
        <family val="2"/>
      </rPr>
      <t>09/05/14</t>
    </r>
  </si>
  <si>
    <r>
      <rPr>
        <sz val="8"/>
        <rFont val="Arial"/>
        <family val="2"/>
      </rPr>
      <t>Expires:               10/4/2014</t>
    </r>
  </si>
  <si>
    <r>
      <rPr>
        <sz val="8"/>
        <rFont val="Arial"/>
        <family val="2"/>
      </rPr>
      <t>216.67</t>
    </r>
    <r>
      <rPr>
        <sz val="5"/>
        <rFont val="Arial"/>
        <family val="2"/>
      </rPr>
      <t>CR  02/27/14</t>
    </r>
  </si>
  <si>
    <r>
      <rPr>
        <sz val="8"/>
        <rFont val="Arial"/>
        <family val="2"/>
      </rPr>
      <t>9/5/2014 Term:     1</t>
    </r>
  </si>
  <si>
    <r>
      <rPr>
        <sz val="6"/>
        <rFont val="Arial"/>
        <family val="2"/>
      </rPr>
      <t xml:space="preserve">APP Application Fee                                                                                                          </t>
    </r>
    <r>
      <rPr>
        <sz val="8"/>
        <rFont val="Arial"/>
        <family val="2"/>
      </rPr>
      <t>-25.00</t>
    </r>
    <r>
      <rPr>
        <sz val="5"/>
        <rFont val="Arial"/>
        <family val="2"/>
      </rPr>
      <t>PR   09/05/14</t>
    </r>
  </si>
  <si>
    <r>
      <rPr>
        <b/>
        <sz val="8"/>
        <rFont val="Arial"/>
        <family val="2"/>
      </rPr>
      <t xml:space="preserve">Hosn, Maya                                </t>
    </r>
    <r>
      <rPr>
        <sz val="8"/>
        <rFont val="Arial"/>
        <family val="2"/>
      </rPr>
      <t>Co</t>
    </r>
  </si>
  <si>
    <r>
      <rPr>
        <b/>
        <sz val="8"/>
        <rFont val="Arial"/>
        <family val="2"/>
      </rPr>
      <t xml:space="preserve">0104    23 El Haddad, Albert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 xml:space="preserve">500.00   </t>
    </r>
    <r>
      <rPr>
        <sz val="6"/>
        <rFont val="Arial"/>
        <family val="2"/>
      </rPr>
      <t xml:space="preserve">APP Application Fee                                        </t>
    </r>
    <r>
      <rPr>
        <sz val="8"/>
        <rFont val="Arial"/>
        <family val="2"/>
      </rPr>
      <t>25.00                                          25.00</t>
    </r>
    <r>
      <rPr>
        <sz val="5"/>
        <rFont val="Arial"/>
        <family val="2"/>
      </rPr>
      <t>CR   08/29/14</t>
    </r>
  </si>
  <si>
    <r>
      <rPr>
        <sz val="8"/>
        <rFont val="Arial"/>
        <family val="2"/>
      </rPr>
      <t>0.00                                     728.00</t>
    </r>
  </si>
  <si>
    <r>
      <rPr>
        <sz val="6"/>
        <rFont val="Arial"/>
        <family val="2"/>
      </rPr>
      <t xml:space="preserve">UTR Utility Rental                                                                      </t>
    </r>
    <r>
      <rPr>
        <sz val="8"/>
        <rFont val="Arial"/>
        <family val="2"/>
      </rPr>
      <t>-97.07</t>
    </r>
  </si>
  <si>
    <r>
      <rPr>
        <sz val="8"/>
        <rFont val="Arial"/>
        <family val="2"/>
      </rPr>
      <t>8/26/2014 Why:   @@</t>
    </r>
  </si>
  <si>
    <r>
      <rPr>
        <sz val="8"/>
        <rFont val="Arial"/>
        <family val="2"/>
      </rPr>
      <t>24.44</t>
    </r>
    <r>
      <rPr>
        <sz val="5"/>
        <rFont val="Arial"/>
        <family val="2"/>
      </rPr>
      <t>CR  09/02/14</t>
    </r>
  </si>
  <si>
    <r>
      <rPr>
        <sz val="8"/>
        <rFont val="Arial"/>
        <family val="2"/>
      </rPr>
      <t>131.56</t>
    </r>
    <r>
      <rPr>
        <sz val="5"/>
        <rFont val="Arial"/>
        <family val="2"/>
      </rPr>
      <t>CR  09/02/14</t>
    </r>
  </si>
  <si>
    <r>
      <rPr>
        <sz val="6"/>
        <rFont val="Arial"/>
        <family val="2"/>
      </rPr>
      <t xml:space="preserve">UTR Utility Rental                                                                     </t>
    </r>
    <r>
      <rPr>
        <sz val="8"/>
        <rFont val="Arial"/>
        <family val="2"/>
      </rPr>
      <t>121.51</t>
    </r>
  </si>
  <si>
    <r>
      <rPr>
        <sz val="6"/>
        <rFont val="Arial"/>
        <family val="2"/>
      </rPr>
      <t xml:space="preserve">STF Short Term-Furni                                                             </t>
    </r>
    <r>
      <rPr>
        <sz val="8"/>
        <rFont val="Arial"/>
        <family val="2"/>
      </rPr>
      <t>131.56</t>
    </r>
  </si>
  <si>
    <r>
      <rPr>
        <sz val="8"/>
        <rFont val="Arial"/>
        <family val="2"/>
      </rPr>
      <t>Notice:                   7/9/2014</t>
    </r>
  </si>
  <si>
    <r>
      <rPr>
        <sz val="8"/>
        <rFont val="Arial"/>
        <family val="2"/>
      </rPr>
      <t>Expires:                 8/4/2014</t>
    </r>
  </si>
  <si>
    <r>
      <rPr>
        <sz val="8"/>
        <rFont val="Arial"/>
        <family val="2"/>
      </rPr>
      <t xml:space="preserve">-97.07           97.07 </t>
    </r>
    <r>
      <rPr>
        <sz val="5"/>
        <rFont val="Arial"/>
        <family val="2"/>
      </rPr>
      <t>C</t>
    </r>
  </si>
  <si>
    <r>
      <rPr>
        <sz val="6"/>
        <rFont val="Arial"/>
        <family val="2"/>
      </rPr>
      <t xml:space="preserve">PPR Prepaid Rent                                       </t>
    </r>
    <r>
      <rPr>
        <sz val="8"/>
        <rFont val="Arial"/>
        <family val="2"/>
      </rPr>
      <t>-372.58                                       -372.58</t>
    </r>
    <r>
      <rPr>
        <sz val="5"/>
        <rFont val="Arial"/>
        <family val="2"/>
      </rPr>
      <t>PR   09/02/14</t>
    </r>
  </si>
  <si>
    <r>
      <rPr>
        <sz val="8"/>
        <rFont val="Arial"/>
        <family val="2"/>
      </rPr>
      <t>7/5/2014 Term:     1</t>
    </r>
  </si>
  <si>
    <r>
      <rPr>
        <sz val="8"/>
        <rFont val="Arial"/>
        <family val="2"/>
      </rPr>
      <t>216.58</t>
    </r>
    <r>
      <rPr>
        <sz val="5"/>
        <rFont val="Arial"/>
        <family val="2"/>
      </rPr>
      <t>CR  09/02/14</t>
    </r>
  </si>
  <si>
    <r>
      <rPr>
        <b/>
        <sz val="8"/>
        <rFont val="Arial"/>
        <family val="2"/>
      </rPr>
      <t xml:space="preserve">0104    22 Schneider, Marilyn                    </t>
    </r>
    <r>
      <rPr>
        <sz val="8"/>
        <rFont val="Arial"/>
        <family val="2"/>
      </rPr>
      <t xml:space="preserve">Old   </t>
    </r>
    <r>
      <rPr>
        <sz val="6"/>
        <rFont val="Arial"/>
        <family val="2"/>
      </rPr>
      <t xml:space="preserve">SEC                               FRN Furniture                                                                          </t>
    </r>
    <r>
      <rPr>
        <sz val="8"/>
        <rFont val="Arial"/>
        <family val="2"/>
      </rPr>
      <t>216.58</t>
    </r>
  </si>
  <si>
    <r>
      <rPr>
        <sz val="8"/>
        <rFont val="Arial"/>
        <family val="2"/>
      </rPr>
      <t>0.00                                     774.00</t>
    </r>
  </si>
  <si>
    <r>
      <rPr>
        <sz val="8"/>
        <rFont val="Arial"/>
        <family val="2"/>
      </rPr>
      <t>12/2/2013 Term:     12</t>
    </r>
  </si>
  <si>
    <r>
      <rPr>
        <sz val="8"/>
        <rFont val="Arial"/>
        <family val="2"/>
      </rPr>
      <t>774.00</t>
    </r>
    <r>
      <rPr>
        <sz val="5"/>
        <rFont val="Arial"/>
        <family val="2"/>
      </rPr>
      <t>CR  09/02/14</t>
    </r>
  </si>
  <si>
    <r>
      <rPr>
        <b/>
        <sz val="8"/>
        <rFont val="Arial"/>
        <family val="2"/>
      </rPr>
      <t xml:space="preserve">0103      9  Bhattacharya, Arpan                 </t>
    </r>
    <r>
      <rPr>
        <sz val="8"/>
        <rFont val="Arial"/>
        <family val="2"/>
      </rPr>
      <t>Cur</t>
    </r>
  </si>
  <si>
    <r>
      <rPr>
        <sz val="8"/>
        <rFont val="Arial"/>
        <family val="2"/>
      </rPr>
      <t>12/8/2006 Term:     12</t>
    </r>
  </si>
  <si>
    <r>
      <rPr>
        <sz val="6"/>
        <rFont val="Arial"/>
        <family val="2"/>
      </rPr>
      <t xml:space="preserve">RNT Tenant Rent                                                                                                              </t>
    </r>
    <r>
      <rPr>
        <sz val="8"/>
        <rFont val="Arial"/>
        <family val="2"/>
      </rPr>
      <t>294.00</t>
    </r>
    <r>
      <rPr>
        <sz val="5"/>
        <rFont val="Arial"/>
        <family val="2"/>
      </rPr>
      <t>CR   09/06/14</t>
    </r>
  </si>
  <si>
    <r>
      <rPr>
        <b/>
        <sz val="8"/>
        <rFont val="Arial"/>
        <family val="2"/>
      </rPr>
      <t xml:space="preserve">Bowie, Tamara                           </t>
    </r>
    <r>
      <rPr>
        <sz val="8"/>
        <rFont val="Arial"/>
        <family val="2"/>
      </rPr>
      <t>Co</t>
    </r>
  </si>
  <si>
    <r>
      <rPr>
        <sz val="8"/>
        <rFont val="Arial"/>
        <family val="2"/>
      </rPr>
      <t>500.00</t>
    </r>
    <r>
      <rPr>
        <sz val="5"/>
        <rFont val="Arial"/>
        <family val="2"/>
      </rPr>
      <t>CR  09/06/14</t>
    </r>
  </si>
  <si>
    <r>
      <rPr>
        <b/>
        <sz val="8"/>
        <rFont val="Arial"/>
        <family val="2"/>
      </rPr>
      <t xml:space="preserve">0102      6 Brown, Donald 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  </t>
    </r>
    <r>
      <rPr>
        <sz val="8"/>
        <rFont val="Arial"/>
        <family val="2"/>
      </rPr>
      <t>99.00</t>
    </r>
  </si>
  <si>
    <r>
      <rPr>
        <sz val="8"/>
        <rFont val="Arial"/>
        <family val="2"/>
      </rPr>
      <t>99.00                                     844.00</t>
    </r>
  </si>
  <si>
    <r>
      <rPr>
        <sz val="8"/>
        <rFont val="Arial"/>
        <family val="2"/>
      </rPr>
      <t>844.00</t>
    </r>
    <r>
      <rPr>
        <sz val="5"/>
        <rFont val="Arial"/>
        <family val="2"/>
      </rPr>
      <t>CR  09/04/14</t>
    </r>
  </si>
  <si>
    <r>
      <rPr>
        <b/>
        <sz val="8"/>
        <rFont val="Arial"/>
        <family val="2"/>
      </rPr>
      <t xml:space="preserve">0101    11 Patel, Nayankumar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  </t>
    </r>
    <r>
      <rPr>
        <sz val="8"/>
        <rFont val="Arial"/>
        <family val="2"/>
      </rPr>
      <t>99.00</t>
    </r>
  </si>
  <si>
    <r>
      <rPr>
        <sz val="8"/>
        <rFont val="Arial"/>
        <family val="2"/>
      </rPr>
      <t>Expires:             11/15/2014</t>
    </r>
  </si>
  <si>
    <r>
      <rPr>
        <sz val="8"/>
        <rFont val="Arial"/>
        <family val="2"/>
      </rPr>
      <t>8/18/2014 Term:     3</t>
    </r>
  </si>
  <si>
    <r>
      <rPr>
        <b/>
        <sz val="8"/>
        <rFont val="Arial"/>
        <family val="2"/>
      </rPr>
      <t xml:space="preserve">00A4   39  Mell, Andrew    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500.00</t>
    </r>
  </si>
  <si>
    <r>
      <rPr>
        <b/>
        <sz val="8"/>
        <rFont val="Arial"/>
        <family val="2"/>
      </rPr>
      <t xml:space="preserve">Resident Totals               </t>
    </r>
    <r>
      <rPr>
        <sz val="8"/>
        <rFont val="Arial"/>
        <family val="2"/>
      </rPr>
      <t>500.00                                  1,270.00              0.00    1,312.34                    1,312.34                  0.00</t>
    </r>
  </si>
  <si>
    <r>
      <rPr>
        <sz val="8"/>
        <rFont val="Arial"/>
        <family val="2"/>
      </rPr>
      <t xml:space="preserve">Database:     DINWIDDIE                                                                        RM Rent Roll                                                                                   Page:                    6
</t>
    </r>
    <r>
      <rPr>
        <sz val="8"/>
        <rFont val="Arial"/>
        <family val="2"/>
      </rPr>
      <t xml:space="preserve">Property:       224                                                                            Dinwiddie Enterprises Inc                                                                        Date:         9/9/2014 The Bradford                                                                                  Time:       11:55 AM
</t>
    </r>
    <r>
      <rPr>
        <sz val="8"/>
        <rFont val="Arial"/>
        <family val="2"/>
      </rPr>
      <t xml:space="preserve">Report Period:     09/14
</t>
    </r>
    <r>
      <rPr>
        <sz val="8"/>
        <rFont val="Arial"/>
        <family val="2"/>
      </rPr>
      <t>Unit   Lease                                                                  Security                                     Recurring  Beginning         Charges                 Payments           Ending Id           Id       Name                                  Status        Balance       Charge Code               Rents     Balance     Amount Date          Amount Date        Balance</t>
    </r>
  </si>
  <si>
    <r>
      <rPr>
        <sz val="8"/>
        <rFont val="Arial"/>
        <family val="2"/>
      </rPr>
      <t>4.67</t>
    </r>
    <r>
      <rPr>
        <sz val="5"/>
        <rFont val="Arial"/>
        <family val="2"/>
      </rPr>
      <t>CR</t>
    </r>
  </si>
  <si>
    <r>
      <rPr>
        <sz val="6"/>
        <rFont val="Arial"/>
        <family val="2"/>
      </rPr>
      <t xml:space="preserve">STF Short Term-Furni
</t>
    </r>
    <r>
      <rPr>
        <sz val="6"/>
        <rFont val="Arial"/>
        <family val="2"/>
      </rPr>
      <t>STF Short Term-Furni</t>
    </r>
  </si>
  <si>
    <r>
      <rPr>
        <sz val="8"/>
        <rFont val="Arial"/>
        <family val="2"/>
      </rPr>
      <t>5.07</t>
    </r>
    <r>
      <rPr>
        <sz val="5"/>
        <rFont val="Arial"/>
        <family val="2"/>
      </rPr>
      <t>CR</t>
    </r>
  </si>
  <si>
    <r>
      <rPr>
        <sz val="8"/>
        <rFont val="Arial"/>
        <family val="2"/>
      </rPr>
      <t>24.27</t>
    </r>
    <r>
      <rPr>
        <sz val="5"/>
        <rFont val="Arial"/>
        <family val="2"/>
      </rPr>
      <t>CR</t>
    </r>
  </si>
  <si>
    <r>
      <rPr>
        <sz val="8"/>
        <rFont val="Arial"/>
        <family val="2"/>
      </rPr>
      <t xml:space="preserve">24.27 </t>
    </r>
    <r>
      <rPr>
        <sz val="5"/>
        <rFont val="Arial"/>
        <family val="2"/>
      </rPr>
      <t>C</t>
    </r>
  </si>
  <si>
    <r>
      <rPr>
        <sz val="8"/>
        <rFont val="Arial"/>
        <family val="2"/>
      </rPr>
      <t>250.00</t>
    </r>
    <r>
      <rPr>
        <sz val="5"/>
        <rFont val="Arial"/>
        <family val="2"/>
      </rPr>
      <t>CR</t>
    </r>
  </si>
  <si>
    <r>
      <rPr>
        <sz val="6"/>
        <rFont val="Arial"/>
        <family val="2"/>
      </rPr>
      <t xml:space="preserve">FRN Furniture
</t>
    </r>
    <r>
      <rPr>
        <sz val="6"/>
        <rFont val="Arial"/>
        <family val="2"/>
      </rPr>
      <t>FRN Furniture</t>
    </r>
  </si>
  <si>
    <r>
      <rPr>
        <sz val="8"/>
        <rFont val="Arial"/>
        <family val="2"/>
      </rPr>
      <t xml:space="preserve">Occupy:               8/31/2014 Term:     3
</t>
    </r>
    <r>
      <rPr>
        <sz val="8"/>
        <rFont val="Arial"/>
        <family val="2"/>
      </rPr>
      <t xml:space="preserve">Last Pymt:             9/4/2014
</t>
    </r>
    <r>
      <rPr>
        <sz val="8"/>
        <rFont val="Arial"/>
        <family val="2"/>
      </rPr>
      <t>Expires:             11/29/2014</t>
    </r>
  </si>
  <si>
    <r>
      <rPr>
        <sz val="8"/>
        <rFont val="Arial"/>
        <family val="2"/>
      </rPr>
      <t>8.33</t>
    </r>
    <r>
      <rPr>
        <sz val="5"/>
        <rFont val="Arial"/>
        <family val="2"/>
      </rPr>
      <t>CR</t>
    </r>
  </si>
  <si>
    <r>
      <rPr>
        <sz val="8"/>
        <rFont val="Arial"/>
        <family val="2"/>
      </rPr>
      <t xml:space="preserve">r   </t>
    </r>
    <r>
      <rPr>
        <sz val="6"/>
        <rFont val="Arial"/>
        <family val="2"/>
      </rPr>
      <t>SEC</t>
    </r>
  </si>
  <si>
    <r>
      <rPr>
        <sz val="8"/>
        <rFont val="Arial"/>
        <family val="2"/>
      </rPr>
      <t>Cu</t>
    </r>
  </si>
  <si>
    <r>
      <rPr>
        <b/>
        <sz val="8"/>
        <rFont val="Arial"/>
        <family val="2"/>
      </rPr>
      <t>ferri Gabion, Tonya</t>
    </r>
  </si>
  <si>
    <r>
      <rPr>
        <b/>
        <sz val="8"/>
        <rFont val="Arial"/>
        <family val="2"/>
      </rPr>
      <t>00A2   33  Macca</t>
    </r>
  </si>
  <si>
    <r>
      <rPr>
        <b/>
        <sz val="8"/>
        <rFont val="Arial"/>
        <family val="2"/>
      </rPr>
      <t>ls</t>
    </r>
  </si>
  <si>
    <r>
      <rPr>
        <b/>
        <sz val="8"/>
        <rFont val="Arial"/>
        <family val="2"/>
      </rPr>
      <t>nt Tota</t>
    </r>
  </si>
  <si>
    <r>
      <rPr>
        <sz val="8"/>
        <rFont val="Arial"/>
        <family val="2"/>
      </rPr>
      <t>78.42</t>
    </r>
    <r>
      <rPr>
        <sz val="5"/>
        <rFont val="Arial"/>
        <family val="2"/>
      </rPr>
      <t>CR</t>
    </r>
  </si>
  <si>
    <r>
      <rPr>
        <sz val="8"/>
        <rFont val="Arial"/>
        <family val="2"/>
      </rPr>
      <t xml:space="preserve">-1.98
</t>
    </r>
    <r>
      <rPr>
        <sz val="8"/>
        <rFont val="Arial"/>
        <family val="2"/>
      </rPr>
      <t>804.00</t>
    </r>
  </si>
  <si>
    <r>
      <rPr>
        <sz val="8"/>
        <rFont val="Arial"/>
        <family val="2"/>
      </rPr>
      <t>684.00</t>
    </r>
    <r>
      <rPr>
        <sz val="5"/>
        <rFont val="Arial"/>
        <family val="2"/>
      </rPr>
      <t>CR</t>
    </r>
  </si>
  <si>
    <r>
      <rPr>
        <sz val="8"/>
        <rFont val="Arial"/>
        <family val="2"/>
      </rPr>
      <t xml:space="preserve">80.40 </t>
    </r>
    <r>
      <rPr>
        <sz val="5"/>
        <rFont val="Arial"/>
        <family val="2"/>
      </rPr>
      <t>C</t>
    </r>
  </si>
  <si>
    <r>
      <rPr>
        <sz val="8"/>
        <rFont val="Arial"/>
        <family val="2"/>
      </rPr>
      <t>100.00</t>
    </r>
    <r>
      <rPr>
        <sz val="5"/>
        <rFont val="Arial"/>
        <family val="2"/>
      </rPr>
      <t>CR</t>
    </r>
  </si>
  <si>
    <r>
      <rPr>
        <sz val="8"/>
        <rFont val="Arial"/>
        <family val="2"/>
      </rPr>
      <t>-78.42</t>
    </r>
    <r>
      <rPr>
        <sz val="5"/>
        <rFont val="Arial"/>
        <family val="2"/>
      </rPr>
      <t>PR</t>
    </r>
  </si>
  <si>
    <r>
      <rPr>
        <sz val="8"/>
        <rFont val="Arial"/>
        <family val="2"/>
      </rPr>
      <t>-684.00</t>
    </r>
    <r>
      <rPr>
        <sz val="5"/>
        <rFont val="Arial"/>
        <family val="2"/>
      </rPr>
      <t>PR</t>
    </r>
  </si>
  <si>
    <r>
      <rPr>
        <sz val="8"/>
        <rFont val="Arial"/>
        <family val="2"/>
      </rPr>
      <t>-100.00</t>
    </r>
    <r>
      <rPr>
        <sz val="5"/>
        <rFont val="Arial"/>
        <family val="2"/>
      </rPr>
      <t>PR</t>
    </r>
  </si>
  <si>
    <r>
      <rPr>
        <b/>
        <sz val="8"/>
        <rFont val="Arial"/>
        <family val="2"/>
      </rPr>
      <t xml:space="preserve">00A1   22  Green, Garrett                            </t>
    </r>
    <r>
      <rPr>
        <sz val="8"/>
        <rFont val="Arial"/>
        <family val="2"/>
      </rPr>
      <t>Cur</t>
    </r>
  </si>
  <si>
    <r>
      <rPr>
        <sz val="8"/>
        <rFont val="Arial"/>
        <family val="2"/>
      </rPr>
      <t>10/12/2012 Term:     12</t>
    </r>
  </si>
  <si>
    <r>
      <rPr>
        <sz val="8"/>
        <rFont val="Arial"/>
        <family val="2"/>
      </rPr>
      <t>834.00</t>
    </r>
    <r>
      <rPr>
        <sz val="5"/>
        <rFont val="Arial"/>
        <family val="2"/>
      </rPr>
      <t>CR  09/02/14</t>
    </r>
  </si>
  <si>
    <r>
      <rPr>
        <b/>
        <sz val="8"/>
        <rFont val="Arial"/>
        <family val="2"/>
      </rPr>
      <t xml:space="preserve">0204    19 Barman, Aradip                         </t>
    </r>
    <r>
      <rPr>
        <sz val="8"/>
        <rFont val="Arial"/>
        <family val="2"/>
      </rPr>
      <t>Cur</t>
    </r>
  </si>
  <si>
    <r>
      <rPr>
        <b/>
        <sz val="8"/>
        <rFont val="Arial"/>
        <family val="2"/>
      </rPr>
      <t>Building:  017 - 17 MANOR DRIVE</t>
    </r>
  </si>
  <si>
    <r>
      <rPr>
        <sz val="8"/>
        <rFont val="Arial"/>
        <family val="2"/>
      </rPr>
      <t xml:space="preserve">Database:     DINWIDDIE                                                                        RM Rent Roll                                                                                   Page:                    5
</t>
    </r>
    <r>
      <rPr>
        <sz val="8"/>
        <rFont val="Arial"/>
        <family val="2"/>
      </rPr>
      <t xml:space="preserve">Property:       224                                                                            Dinwiddie Enterprises Inc                                                                        Date:         9/9/2014 The Bradford                                                                                  Time:       11:55 AM
</t>
    </r>
    <r>
      <rPr>
        <sz val="8"/>
        <rFont val="Arial"/>
        <family val="2"/>
      </rPr>
      <t>Report Period:     09/14</t>
    </r>
  </si>
  <si>
    <r>
      <rPr>
        <b/>
        <sz val="8"/>
        <rFont val="Arial"/>
        <family val="2"/>
      </rPr>
      <t xml:space="preserve">Resident Totals               </t>
    </r>
    <r>
      <rPr>
        <sz val="8"/>
        <rFont val="Arial"/>
        <family val="2"/>
      </rPr>
      <t>419.50                                     889.00             -2.00       911.15                       444.00              465.15</t>
    </r>
  </si>
  <si>
    <r>
      <rPr>
        <sz val="6"/>
        <rFont val="Arial"/>
        <family val="2"/>
      </rPr>
      <t xml:space="preserve">STU Short Term-Unfur                                                                                                         </t>
    </r>
    <r>
      <rPr>
        <sz val="8"/>
        <rFont val="Arial"/>
        <family val="2"/>
      </rPr>
      <t>33.00</t>
    </r>
    <r>
      <rPr>
        <sz val="5"/>
        <rFont val="Arial"/>
        <family val="2"/>
      </rPr>
      <t>CR   09/02/14</t>
    </r>
  </si>
  <si>
    <r>
      <rPr>
        <sz val="8"/>
        <rFont val="Arial"/>
        <family val="2"/>
      </rPr>
      <t>2.00</t>
    </r>
    <r>
      <rPr>
        <sz val="5"/>
        <rFont val="Arial"/>
        <family val="2"/>
      </rPr>
      <t>CR   08/28/14</t>
    </r>
  </si>
  <si>
    <r>
      <rPr>
        <sz val="8"/>
        <rFont val="Arial"/>
        <family val="2"/>
      </rPr>
      <t>411.00</t>
    </r>
    <r>
      <rPr>
        <sz val="5"/>
        <rFont val="Arial"/>
        <family val="2"/>
      </rPr>
      <t>CR  09/02/14</t>
    </r>
  </si>
  <si>
    <r>
      <rPr>
        <sz val="6"/>
        <rFont val="Arial"/>
        <family val="2"/>
      </rPr>
      <t xml:space="preserve">PPR Prepaid Rent                                            </t>
    </r>
    <r>
      <rPr>
        <sz val="8"/>
        <rFont val="Arial"/>
        <family val="2"/>
      </rPr>
      <t>-2.00                                           -2.00</t>
    </r>
    <r>
      <rPr>
        <sz val="5"/>
        <rFont val="Arial"/>
        <family val="2"/>
      </rPr>
      <t>PR   08/28/14</t>
    </r>
  </si>
  <si>
    <r>
      <rPr>
        <sz val="8"/>
        <rFont val="Arial"/>
        <family val="2"/>
      </rPr>
      <t>8/2/2013 Term:</t>
    </r>
  </si>
  <si>
    <r>
      <rPr>
        <b/>
        <sz val="8"/>
        <rFont val="Arial"/>
        <family val="2"/>
      </rPr>
      <t xml:space="preserve">0203    17 Norris, Katie     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 xml:space="preserve">419.50   </t>
    </r>
    <r>
      <rPr>
        <sz val="6"/>
        <rFont val="Arial"/>
        <family val="2"/>
      </rPr>
      <t xml:space="preserve">LTF  Late Fee                                                                             </t>
    </r>
    <r>
      <rPr>
        <sz val="8"/>
        <rFont val="Arial"/>
        <family val="2"/>
      </rPr>
      <t>22.15</t>
    </r>
  </si>
  <si>
    <r>
      <rPr>
        <sz val="8"/>
        <rFont val="Arial"/>
        <family val="2"/>
      </rPr>
      <t>474.50                                     949.00</t>
    </r>
  </si>
  <si>
    <r>
      <rPr>
        <sz val="6"/>
        <rFont val="Arial"/>
        <family val="2"/>
      </rPr>
      <t xml:space="preserve">RNT Tenant Rent                                                                                                              </t>
    </r>
    <r>
      <rPr>
        <sz val="8"/>
        <rFont val="Arial"/>
        <family val="2"/>
      </rPr>
      <t>632.66</t>
    </r>
    <r>
      <rPr>
        <sz val="5"/>
        <rFont val="Arial"/>
        <family val="2"/>
      </rPr>
      <t>CR   09/02/14</t>
    </r>
  </si>
  <si>
    <r>
      <rPr>
        <sz val="6"/>
        <rFont val="Arial"/>
        <family val="2"/>
      </rPr>
      <t xml:space="preserve">RNT Tenant Rent                                                                     </t>
    </r>
    <r>
      <rPr>
        <sz val="8"/>
        <rFont val="Arial"/>
        <family val="2"/>
      </rPr>
      <t xml:space="preserve">954.00     </t>
    </r>
    <r>
      <rPr>
        <sz val="5"/>
        <rFont val="Arial"/>
        <family val="2"/>
      </rPr>
      <t>09/01/14</t>
    </r>
  </si>
  <si>
    <r>
      <rPr>
        <sz val="8"/>
        <rFont val="Arial"/>
        <family val="2"/>
      </rPr>
      <t>291.33</t>
    </r>
    <r>
      <rPr>
        <sz val="5"/>
        <rFont val="Arial"/>
        <family val="2"/>
      </rPr>
      <t>CR  09/02/14</t>
    </r>
  </si>
  <si>
    <r>
      <rPr>
        <sz val="8"/>
        <rFont val="Arial"/>
        <family val="2"/>
      </rPr>
      <t>8/1/2014 Term:     6</t>
    </r>
  </si>
  <si>
    <r>
      <rPr>
        <b/>
        <sz val="8"/>
        <rFont val="Arial"/>
        <family val="2"/>
      </rPr>
      <t xml:space="preserve">0202    12 Lingle, Lisa      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474.50</t>
    </r>
  </si>
  <si>
    <r>
      <rPr>
        <b/>
        <sz val="8"/>
        <rFont val="Arial"/>
        <family val="2"/>
      </rPr>
      <t xml:space="preserve">Resident Totals               </t>
    </r>
    <r>
      <rPr>
        <sz val="8"/>
        <rFont val="Arial"/>
        <family val="2"/>
      </rPr>
      <t>424.50                                     849.00             -4.00       849.00                       850.00                 -5.00</t>
    </r>
  </si>
  <si>
    <r>
      <rPr>
        <sz val="6"/>
        <rFont val="Arial"/>
        <family val="2"/>
      </rPr>
      <t xml:space="preserve">RNT Tenant Rent                                                                                                              </t>
    </r>
    <r>
      <rPr>
        <sz val="8"/>
        <rFont val="Arial"/>
        <family val="2"/>
      </rPr>
      <t>347.00</t>
    </r>
    <r>
      <rPr>
        <sz val="5"/>
        <rFont val="Arial"/>
        <family val="2"/>
      </rPr>
      <t>CR   09/02/14</t>
    </r>
  </si>
  <si>
    <r>
      <rPr>
        <sz val="6"/>
        <rFont val="Arial"/>
        <family val="2"/>
      </rPr>
      <t xml:space="preserve">RNT Tenant Rent                                                                                                              </t>
    </r>
    <r>
      <rPr>
        <sz val="8"/>
        <rFont val="Arial"/>
        <family val="2"/>
      </rPr>
      <t>500.00</t>
    </r>
    <r>
      <rPr>
        <sz val="5"/>
        <rFont val="Arial"/>
        <family val="2"/>
      </rPr>
      <t>CR   09/02/14</t>
    </r>
  </si>
  <si>
    <r>
      <rPr>
        <sz val="6"/>
        <rFont val="Arial"/>
        <family val="2"/>
      </rPr>
      <t xml:space="preserve">PPR Prepaid Rent                                                                                                                  </t>
    </r>
    <r>
      <rPr>
        <sz val="8"/>
        <rFont val="Arial"/>
        <family val="2"/>
      </rPr>
      <t>3.00</t>
    </r>
    <r>
      <rPr>
        <sz val="5"/>
        <rFont val="Arial"/>
        <family val="2"/>
      </rPr>
      <t>CR   09/02/14</t>
    </r>
  </si>
  <si>
    <r>
      <rPr>
        <sz val="8"/>
        <rFont val="Arial"/>
        <family val="2"/>
      </rPr>
      <t>Expires:               4/17/2015</t>
    </r>
  </si>
  <si>
    <r>
      <rPr>
        <b/>
        <sz val="8"/>
        <rFont val="Arial"/>
        <family val="2"/>
      </rPr>
      <t xml:space="preserve">0201    10  Wheaton Services, Manish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 xml:space="preserve">424.50   </t>
    </r>
    <r>
      <rPr>
        <sz val="6"/>
        <rFont val="Arial"/>
        <family val="2"/>
      </rPr>
      <t xml:space="preserve">APP Application Fee                                         </t>
    </r>
    <r>
      <rPr>
        <sz val="8"/>
        <rFont val="Arial"/>
        <family val="2"/>
      </rPr>
      <t>-2.00                                                                        -2.00</t>
    </r>
  </si>
  <si>
    <r>
      <rPr>
        <b/>
        <sz val="8"/>
        <rFont val="Arial"/>
        <family val="2"/>
      </rPr>
      <t xml:space="preserve">Resident Totals                 </t>
    </r>
    <r>
      <rPr>
        <sz val="8"/>
        <rFont val="Arial"/>
        <family val="2"/>
      </rPr>
      <t>99.00                                     884.00           -13.00       884.00                       871.00                  0.00</t>
    </r>
  </si>
  <si>
    <r>
      <rPr>
        <sz val="6"/>
        <rFont val="Arial"/>
        <family val="2"/>
      </rPr>
      <t xml:space="preserve">STU Short Term-Unfur                                                                                                         </t>
    </r>
    <r>
      <rPr>
        <sz val="8"/>
        <rFont val="Arial"/>
        <family val="2"/>
      </rPr>
      <t>22.00</t>
    </r>
    <r>
      <rPr>
        <sz val="5"/>
        <rFont val="Arial"/>
        <family val="2"/>
      </rPr>
      <t>CR   09/06/14</t>
    </r>
  </si>
  <si>
    <r>
      <rPr>
        <sz val="8"/>
        <rFont val="Arial"/>
        <family val="2"/>
      </rPr>
      <t>13.00</t>
    </r>
    <r>
      <rPr>
        <sz val="5"/>
        <rFont val="Arial"/>
        <family val="2"/>
      </rPr>
      <t>CR  08/28/14</t>
    </r>
  </si>
  <si>
    <r>
      <rPr>
        <sz val="8"/>
        <rFont val="Arial"/>
        <family val="2"/>
      </rPr>
      <t>849.00</t>
    </r>
    <r>
      <rPr>
        <sz val="5"/>
        <rFont val="Arial"/>
        <family val="2"/>
      </rPr>
      <t>CR  09/06/14</t>
    </r>
  </si>
  <si>
    <r>
      <rPr>
        <sz val="8"/>
        <rFont val="Arial"/>
        <family val="2"/>
      </rPr>
      <t>5/1/2011 Term:</t>
    </r>
  </si>
  <si>
    <r>
      <rPr>
        <b/>
        <sz val="8"/>
        <rFont val="Arial"/>
        <family val="2"/>
      </rPr>
      <t xml:space="preserve">0104      8 Numba, Patricia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  </t>
    </r>
    <r>
      <rPr>
        <sz val="8"/>
        <rFont val="Arial"/>
        <family val="2"/>
      </rPr>
      <t xml:space="preserve">99.00   </t>
    </r>
    <r>
      <rPr>
        <sz val="6"/>
        <rFont val="Arial"/>
        <family val="2"/>
      </rPr>
      <t xml:space="preserve">PPR Prepaid Rent                                          </t>
    </r>
    <r>
      <rPr>
        <sz val="8"/>
        <rFont val="Arial"/>
        <family val="2"/>
      </rPr>
      <t>-13.00                                         -13.00</t>
    </r>
    <r>
      <rPr>
        <sz val="5"/>
        <rFont val="Arial"/>
        <family val="2"/>
      </rPr>
      <t>PR   08/28/14</t>
    </r>
  </si>
  <si>
    <r>
      <rPr>
        <b/>
        <sz val="8"/>
        <rFont val="Arial"/>
        <family val="2"/>
      </rPr>
      <t xml:space="preserve">Resident Totals                   </t>
    </r>
    <r>
      <rPr>
        <sz val="8"/>
        <rFont val="Arial"/>
        <family val="2"/>
      </rPr>
      <t>0.00                                     859.00             -1.00       859.00                       859.00                 -1.00</t>
    </r>
  </si>
  <si>
    <r>
      <rPr>
        <sz val="6"/>
        <rFont val="Arial"/>
        <family val="2"/>
      </rPr>
      <t xml:space="preserve">RNT Tenant Rent                                                                                                              </t>
    </r>
    <r>
      <rPr>
        <sz val="8"/>
        <rFont val="Arial"/>
        <family val="2"/>
      </rPr>
      <t>838.00</t>
    </r>
    <r>
      <rPr>
        <sz val="5"/>
        <rFont val="Arial"/>
        <family val="2"/>
      </rPr>
      <t>CR   09/02/14</t>
    </r>
  </si>
  <si>
    <r>
      <rPr>
        <sz val="6"/>
        <rFont val="Arial"/>
        <family val="2"/>
      </rPr>
      <t xml:space="preserve">PPR Prepaid Rent                                                                                                                  </t>
    </r>
    <r>
      <rPr>
        <sz val="8"/>
        <rFont val="Arial"/>
        <family val="2"/>
      </rPr>
      <t>1.00</t>
    </r>
    <r>
      <rPr>
        <sz val="5"/>
        <rFont val="Arial"/>
        <family val="2"/>
      </rPr>
      <t>CR   09/02/14</t>
    </r>
  </si>
  <si>
    <r>
      <rPr>
        <sz val="6"/>
        <rFont val="Arial"/>
        <family val="2"/>
      </rPr>
      <t xml:space="preserve">PPR Prepaid Rent                                            </t>
    </r>
    <r>
      <rPr>
        <sz val="8"/>
        <rFont val="Arial"/>
        <family val="2"/>
      </rPr>
      <t>-1.00                                           -1.00</t>
    </r>
    <r>
      <rPr>
        <sz val="5"/>
        <rFont val="Arial"/>
        <family val="2"/>
      </rPr>
      <t>PR   08/28/14</t>
    </r>
  </si>
  <si>
    <r>
      <rPr>
        <b/>
        <sz val="8"/>
        <rFont val="Arial"/>
        <family val="2"/>
      </rPr>
      <t xml:space="preserve">Freitag, Sarah                            </t>
    </r>
    <r>
      <rPr>
        <sz val="8"/>
        <rFont val="Arial"/>
        <family val="2"/>
      </rPr>
      <t>Co</t>
    </r>
  </si>
  <si>
    <r>
      <rPr>
        <b/>
        <sz val="8"/>
        <rFont val="Arial"/>
        <family val="2"/>
      </rPr>
      <t xml:space="preserve">0103    23 Freitag, Joseph                          </t>
    </r>
    <r>
      <rPr>
        <sz val="8"/>
        <rFont val="Arial"/>
        <family val="2"/>
      </rPr>
      <t>Cur</t>
    </r>
  </si>
  <si>
    <r>
      <rPr>
        <b/>
        <sz val="8"/>
        <rFont val="Arial"/>
        <family val="2"/>
      </rPr>
      <t xml:space="preserve">Resident Totals                   </t>
    </r>
    <r>
      <rPr>
        <sz val="8"/>
        <rFont val="Arial"/>
        <family val="2"/>
      </rPr>
      <t>0.00                                     920.00              0.00       920.00                       920.00                  0.00</t>
    </r>
  </si>
  <si>
    <r>
      <rPr>
        <sz val="8"/>
        <rFont val="Arial"/>
        <family val="2"/>
      </rPr>
      <t>3/22/2013 Term:     12</t>
    </r>
  </si>
  <si>
    <r>
      <rPr>
        <b/>
        <sz val="8"/>
        <rFont val="Arial"/>
        <family val="2"/>
      </rPr>
      <t xml:space="preserve">0102      8 Herrell, Jessica                          </t>
    </r>
    <r>
      <rPr>
        <sz val="8"/>
        <rFont val="Arial"/>
        <family val="2"/>
      </rPr>
      <t>Cur</t>
    </r>
  </si>
  <si>
    <r>
      <rPr>
        <sz val="8"/>
        <rFont val="Arial"/>
        <family val="2"/>
      </rPr>
      <t>900.00</t>
    </r>
    <r>
      <rPr>
        <sz val="5"/>
        <rFont val="Arial"/>
        <family val="2"/>
      </rPr>
      <t>CR</t>
    </r>
  </si>
  <si>
    <r>
      <rPr>
        <sz val="8"/>
        <rFont val="Arial"/>
        <family val="2"/>
      </rPr>
      <t>7/31/1998 Term:     12</t>
    </r>
  </si>
  <si>
    <r>
      <rPr>
        <sz val="8"/>
        <rFont val="Arial"/>
        <family val="2"/>
      </rPr>
      <t>839.00</t>
    </r>
    <r>
      <rPr>
        <sz val="5"/>
        <rFont val="Arial"/>
        <family val="2"/>
      </rPr>
      <t>CR</t>
    </r>
  </si>
  <si>
    <r>
      <rPr>
        <sz val="8"/>
        <rFont val="Arial"/>
        <family val="2"/>
      </rPr>
      <t>833.90</t>
    </r>
    <r>
      <rPr>
        <sz val="5"/>
        <rFont val="Arial"/>
        <family val="2"/>
      </rPr>
      <t>CR</t>
    </r>
  </si>
  <si>
    <r>
      <rPr>
        <sz val="8"/>
        <rFont val="Arial"/>
        <family val="2"/>
      </rPr>
      <t>20.10</t>
    </r>
    <r>
      <rPr>
        <sz val="5"/>
        <rFont val="Arial"/>
        <family val="2"/>
      </rPr>
      <t>CR</t>
    </r>
  </si>
  <si>
    <r>
      <rPr>
        <sz val="8"/>
        <rFont val="Arial"/>
        <family val="2"/>
      </rPr>
      <t>30.10</t>
    </r>
    <r>
      <rPr>
        <sz val="5"/>
        <rFont val="Arial"/>
        <family val="2"/>
      </rPr>
      <t>CR</t>
    </r>
  </si>
  <si>
    <r>
      <rPr>
        <sz val="8"/>
        <rFont val="Arial"/>
        <family val="2"/>
      </rPr>
      <t>-20.10</t>
    </r>
    <r>
      <rPr>
        <sz val="5"/>
        <rFont val="Arial"/>
        <family val="2"/>
      </rPr>
      <t>PR</t>
    </r>
  </si>
  <si>
    <r>
      <rPr>
        <sz val="8"/>
        <rFont val="Arial"/>
        <family val="2"/>
      </rPr>
      <t xml:space="preserve">Last Pymt:             9/2/2014
</t>
    </r>
    <r>
      <rPr>
        <sz val="8"/>
        <rFont val="Arial"/>
        <family val="2"/>
      </rPr>
      <t xml:space="preserve">Expires:               6/30/2015
</t>
    </r>
    <r>
      <rPr>
        <b/>
        <sz val="8"/>
        <rFont val="Arial"/>
        <family val="2"/>
      </rPr>
      <t xml:space="preserve">Resident Totals
</t>
    </r>
    <r>
      <rPr>
        <b/>
        <sz val="8"/>
        <rFont val="Arial"/>
        <family val="2"/>
      </rPr>
      <t xml:space="preserve">0101      1  Zambrano, Edgar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>SEC</t>
    </r>
  </si>
  <si>
    <r>
      <rPr>
        <sz val="8"/>
        <rFont val="Arial"/>
        <family val="2"/>
      </rPr>
      <t>Occupy:               6/27/2014 Term:     12</t>
    </r>
  </si>
  <si>
    <r>
      <rPr>
        <b/>
        <sz val="8"/>
        <rFont val="Arial"/>
        <family val="2"/>
      </rPr>
      <t>00A3   13  Viri, Vincent</t>
    </r>
  </si>
  <si>
    <r>
      <rPr>
        <sz val="8"/>
        <rFont val="Arial"/>
        <family val="2"/>
      </rPr>
      <t xml:space="preserve">Database:     DINWIDDIE                                                                        RM Rent Roll                                                                                   Page:                    4
</t>
    </r>
    <r>
      <rPr>
        <sz val="8"/>
        <rFont val="Arial"/>
        <family val="2"/>
      </rPr>
      <t xml:space="preserve">Property:       224                                                                            Dinwiddie Enterprises Inc                                                                        Date:         9/9/2014 The Bradford                                                                                  Time:       11:55 AM
</t>
    </r>
    <r>
      <rPr>
        <sz val="8"/>
        <rFont val="Arial"/>
        <family val="2"/>
      </rPr>
      <t>Report Period:     09/14</t>
    </r>
  </si>
  <si>
    <r>
      <rPr>
        <b/>
        <sz val="8"/>
        <rFont val="Arial"/>
        <family val="2"/>
      </rPr>
      <t xml:space="preserve">00A2   14  Smith, Justine  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424.50</t>
    </r>
  </si>
  <si>
    <r>
      <rPr>
        <b/>
        <sz val="8"/>
        <rFont val="Arial"/>
        <family val="2"/>
      </rPr>
      <t xml:space="preserve">Resident Totals                   </t>
    </r>
    <r>
      <rPr>
        <sz val="8"/>
        <rFont val="Arial"/>
        <family val="2"/>
      </rPr>
      <t>0.00                                     824.00           -15.00       824.00                       824.00               -15.00</t>
    </r>
  </si>
  <si>
    <r>
      <rPr>
        <sz val="6"/>
        <rFont val="Arial"/>
        <family val="2"/>
      </rPr>
      <t xml:space="preserve">RNT Tenant Rent                                                                                                              </t>
    </r>
    <r>
      <rPr>
        <sz val="8"/>
        <rFont val="Arial"/>
        <family val="2"/>
      </rPr>
      <t>809.00</t>
    </r>
    <r>
      <rPr>
        <sz val="5"/>
        <rFont val="Arial"/>
        <family val="2"/>
      </rPr>
      <t>CR   09/02/14</t>
    </r>
  </si>
  <si>
    <r>
      <rPr>
        <sz val="8"/>
        <rFont val="Arial"/>
        <family val="2"/>
      </rPr>
      <t>15.00</t>
    </r>
    <r>
      <rPr>
        <sz val="5"/>
        <rFont val="Arial"/>
        <family val="2"/>
      </rPr>
      <t>CR  08/28/14</t>
    </r>
  </si>
  <si>
    <r>
      <rPr>
        <sz val="6"/>
        <rFont val="Arial"/>
        <family val="2"/>
      </rPr>
      <t xml:space="preserve">PPR Prepaid Rent                                                                                                                </t>
    </r>
    <r>
      <rPr>
        <sz val="8"/>
        <rFont val="Arial"/>
        <family val="2"/>
      </rPr>
      <t>15.00</t>
    </r>
    <r>
      <rPr>
        <sz val="5"/>
        <rFont val="Arial"/>
        <family val="2"/>
      </rPr>
      <t>CR   09/02/14</t>
    </r>
  </si>
  <si>
    <r>
      <rPr>
        <b/>
        <sz val="8"/>
        <rFont val="Arial"/>
        <family val="2"/>
      </rPr>
      <t xml:space="preserve">00A1   16  McDonnell, John                       </t>
    </r>
    <r>
      <rPr>
        <sz val="8"/>
        <rFont val="Arial"/>
        <family val="2"/>
      </rPr>
      <t xml:space="preserve">Cur                                </t>
    </r>
    <r>
      <rPr>
        <sz val="6"/>
        <rFont val="Arial"/>
        <family val="2"/>
      </rPr>
      <t xml:space="preserve">PPR Prepaid Rent                                          </t>
    </r>
    <r>
      <rPr>
        <sz val="8"/>
        <rFont val="Arial"/>
        <family val="2"/>
      </rPr>
      <t>-15.00                                         -15.00</t>
    </r>
    <r>
      <rPr>
        <sz val="5"/>
        <rFont val="Arial"/>
        <family val="2"/>
      </rPr>
      <t>PR   08/28/14</t>
    </r>
  </si>
  <si>
    <r>
      <rPr>
        <sz val="8"/>
        <rFont val="Arial"/>
        <family val="2"/>
      </rPr>
      <t>500.00           0.00             0.00</t>
    </r>
  </si>
  <si>
    <r>
      <rPr>
        <sz val="8"/>
        <rFont val="Arial"/>
        <family val="2"/>
      </rPr>
      <t xml:space="preserve">814.00
</t>
    </r>
    <r>
      <rPr>
        <sz val="8"/>
        <rFont val="Arial"/>
        <family val="2"/>
      </rPr>
      <t>Ending</t>
    </r>
  </si>
  <si>
    <r>
      <rPr>
        <sz val="8"/>
        <rFont val="Arial"/>
        <family val="2"/>
      </rPr>
      <t xml:space="preserve">814.00
</t>
    </r>
    <r>
      <rPr>
        <sz val="8"/>
        <rFont val="Arial"/>
        <family val="2"/>
      </rPr>
      <t>NSF/</t>
    </r>
  </si>
  <si>
    <r>
      <rPr>
        <sz val="8"/>
        <rFont val="Arial"/>
        <family val="2"/>
      </rPr>
      <t xml:space="preserve">814.00
</t>
    </r>
    <r>
      <rPr>
        <sz val="8"/>
        <rFont val="Arial"/>
        <family val="2"/>
      </rPr>
      <t>Adjustments</t>
    </r>
  </si>
  <si>
    <r>
      <rPr>
        <sz val="8"/>
        <rFont val="Arial"/>
        <family val="2"/>
      </rPr>
      <t>Occupy:                 8/1/2014 Term:     3</t>
    </r>
  </si>
  <si>
    <r>
      <rPr>
        <b/>
        <sz val="8"/>
        <rFont val="Arial"/>
        <family val="2"/>
      </rPr>
      <t xml:space="preserve">04    20 Roy, Samnath  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 xml:space="preserve">407.00   </t>
    </r>
    <r>
      <rPr>
        <sz val="6"/>
        <rFont val="Arial"/>
        <family val="2"/>
      </rPr>
      <t xml:space="preserve">CO1 Concession-1 mo        </t>
    </r>
    <r>
      <rPr>
        <sz val="8"/>
        <rFont val="Arial"/>
        <family val="2"/>
      </rPr>
      <t xml:space="preserve">-60.00                               60.00     </t>
    </r>
    <r>
      <rPr>
        <sz val="5"/>
        <rFont val="Arial"/>
        <family val="2"/>
      </rPr>
      <t>08/28/14</t>
    </r>
  </si>
  <si>
    <r>
      <rPr>
        <b/>
        <sz val="8"/>
        <rFont val="Arial"/>
        <family val="2"/>
      </rPr>
      <t xml:space="preserve">Resident Totals                   </t>
    </r>
    <r>
      <rPr>
        <sz val="8"/>
        <rFont val="Arial"/>
        <family val="2"/>
      </rPr>
      <t>0.00                                     814.00            50.00       864.00                       814.00              100.00</t>
    </r>
  </si>
  <si>
    <r>
      <rPr>
        <sz val="8"/>
        <rFont val="Arial"/>
        <family val="2"/>
      </rPr>
      <t>8/30/2010 Term:     12</t>
    </r>
  </si>
  <si>
    <r>
      <rPr>
        <sz val="8"/>
        <rFont val="Arial"/>
        <family val="2"/>
      </rPr>
      <t>814.00</t>
    </r>
    <r>
      <rPr>
        <sz val="5"/>
        <rFont val="Arial"/>
        <family val="2"/>
      </rPr>
      <t>CR  08/29/14</t>
    </r>
  </si>
  <si>
    <r>
      <rPr>
        <b/>
        <sz val="8"/>
        <rFont val="Arial"/>
        <family val="2"/>
      </rPr>
      <t xml:space="preserve">Hilfiker, Marja                             </t>
    </r>
    <r>
      <rPr>
        <sz val="8"/>
        <rFont val="Arial"/>
        <family val="2"/>
      </rPr>
      <t>Co</t>
    </r>
  </si>
  <si>
    <r>
      <rPr>
        <b/>
        <sz val="8"/>
        <rFont val="Arial"/>
        <family val="2"/>
      </rPr>
      <t xml:space="preserve">0203    12 Wrenn, Betty                              </t>
    </r>
    <r>
      <rPr>
        <sz val="8"/>
        <rFont val="Arial"/>
        <family val="2"/>
      </rPr>
      <t xml:space="preserve">Cur                                </t>
    </r>
    <r>
      <rPr>
        <sz val="6"/>
        <rFont val="Arial"/>
        <family val="2"/>
      </rPr>
      <t xml:space="preserve">MSC Miscellaneous                                          </t>
    </r>
    <r>
      <rPr>
        <sz val="8"/>
        <rFont val="Arial"/>
        <family val="2"/>
      </rPr>
      <t>50.00           50.00</t>
    </r>
  </si>
  <si>
    <r>
      <rPr>
        <b/>
        <sz val="8"/>
        <rFont val="Arial"/>
        <family val="2"/>
      </rPr>
      <t>Building:  015 - 15 MANOR DRIVE</t>
    </r>
  </si>
  <si>
    <r>
      <rPr>
        <sz val="8"/>
        <rFont val="Arial"/>
        <family val="2"/>
      </rPr>
      <t xml:space="preserve">Database:     DINWIDDIE                                                                        RM Rent Roll                                                                                   Page:                    3
</t>
    </r>
    <r>
      <rPr>
        <sz val="8"/>
        <rFont val="Arial"/>
        <family val="2"/>
      </rPr>
      <t xml:space="preserve">Property:       224                                                                            Dinwiddie Enterprises Inc                                                                        Date:         9/9/2014 The Bradford                                                                                  Time:       11:55 AM
</t>
    </r>
    <r>
      <rPr>
        <sz val="8"/>
        <rFont val="Arial"/>
        <family val="2"/>
      </rPr>
      <t>Report Period:     09/14</t>
    </r>
  </si>
  <si>
    <r>
      <rPr>
        <sz val="8"/>
        <rFont val="Arial"/>
        <family val="2"/>
      </rPr>
      <t>12/6/2013 Term:     12</t>
    </r>
  </si>
  <si>
    <r>
      <rPr>
        <b/>
        <sz val="8"/>
        <rFont val="Arial"/>
        <family val="2"/>
      </rPr>
      <t xml:space="preserve">Hernandez, Lidia                       </t>
    </r>
    <r>
      <rPr>
        <sz val="8"/>
        <rFont val="Arial"/>
        <family val="2"/>
      </rPr>
      <t>Co</t>
    </r>
  </si>
  <si>
    <r>
      <rPr>
        <b/>
        <sz val="8"/>
        <rFont val="Arial"/>
        <family val="2"/>
      </rPr>
      <t xml:space="preserve">0202    20 Hernandez, Javier                     </t>
    </r>
    <r>
      <rPr>
        <sz val="8"/>
        <rFont val="Arial"/>
        <family val="2"/>
      </rPr>
      <t>Cur</t>
    </r>
  </si>
  <si>
    <r>
      <rPr>
        <sz val="8"/>
        <rFont val="Arial"/>
        <family val="2"/>
      </rPr>
      <t>10/3/2014 Why:   @@</t>
    </r>
  </si>
  <si>
    <r>
      <rPr>
        <sz val="8"/>
        <rFont val="Arial"/>
        <family val="2"/>
      </rPr>
      <t>Notice:                   7/3/2014</t>
    </r>
  </si>
  <si>
    <r>
      <rPr>
        <sz val="8"/>
        <rFont val="Arial"/>
        <family val="2"/>
      </rPr>
      <t>9/21/2012 Term:</t>
    </r>
  </si>
  <si>
    <r>
      <rPr>
        <b/>
        <sz val="8"/>
        <rFont val="Arial"/>
        <family val="2"/>
      </rPr>
      <t xml:space="preserve">0201    17 Namm, Jay       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>SEC</t>
    </r>
  </si>
  <si>
    <r>
      <rPr>
        <sz val="8"/>
        <rFont val="Arial"/>
        <family val="2"/>
      </rPr>
      <t>10/28/2005 Term:     12</t>
    </r>
  </si>
  <si>
    <r>
      <rPr>
        <b/>
        <sz val="8"/>
        <rFont val="Arial"/>
        <family val="2"/>
      </rPr>
      <t xml:space="preserve">0104    13 King, Betty       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>SEC</t>
    </r>
  </si>
  <si>
    <r>
      <rPr>
        <b/>
        <sz val="8"/>
        <rFont val="Arial"/>
        <family val="2"/>
      </rPr>
      <t xml:space="preserve">0103    20 Holt, Bianca                               </t>
    </r>
    <r>
      <rPr>
        <sz val="8"/>
        <rFont val="Arial"/>
        <family val="2"/>
      </rPr>
      <t>Cur</t>
    </r>
  </si>
  <si>
    <r>
      <rPr>
        <sz val="8"/>
        <rFont val="Arial"/>
        <family val="2"/>
      </rPr>
      <t>Expires:               7/10/2015</t>
    </r>
  </si>
  <si>
    <r>
      <rPr>
        <sz val="8"/>
        <rFont val="Arial"/>
        <family val="2"/>
      </rPr>
      <t>Last Pymt:             8/7/2014</t>
    </r>
  </si>
  <si>
    <r>
      <rPr>
        <sz val="8"/>
        <rFont val="Arial"/>
        <family val="2"/>
      </rPr>
      <t>7/11/2014 Term:     12</t>
    </r>
  </si>
  <si>
    <r>
      <rPr>
        <b/>
        <sz val="8"/>
        <rFont val="Arial"/>
        <family val="2"/>
      </rPr>
      <t xml:space="preserve">Conklin, Jennifer                       </t>
    </r>
    <r>
      <rPr>
        <sz val="8"/>
        <rFont val="Arial"/>
        <family val="2"/>
      </rPr>
      <t>Co</t>
    </r>
  </si>
  <si>
    <r>
      <rPr>
        <b/>
        <sz val="8"/>
        <rFont val="Arial"/>
        <family val="2"/>
      </rPr>
      <t xml:space="preserve">Belsford, Leanne                       </t>
    </r>
    <r>
      <rPr>
        <sz val="8"/>
        <rFont val="Arial"/>
        <family val="2"/>
      </rPr>
      <t>Co</t>
    </r>
  </si>
  <si>
    <r>
      <rPr>
        <b/>
        <sz val="8"/>
        <rFont val="Arial"/>
        <family val="2"/>
      </rPr>
      <t xml:space="preserve">Hott, Kayla                                 </t>
    </r>
    <r>
      <rPr>
        <sz val="8"/>
        <rFont val="Arial"/>
        <family val="2"/>
      </rPr>
      <t>Co</t>
    </r>
  </si>
  <si>
    <r>
      <rPr>
        <b/>
        <sz val="8"/>
        <rFont val="Arial"/>
        <family val="2"/>
      </rPr>
      <t xml:space="preserve">0102    12 Clipp, Tyler                                 </t>
    </r>
    <r>
      <rPr>
        <sz val="8"/>
        <rFont val="Arial"/>
        <family val="2"/>
      </rPr>
      <t>Cur</t>
    </r>
  </si>
  <si>
    <r>
      <rPr>
        <b/>
        <sz val="8"/>
        <rFont val="Arial"/>
        <family val="2"/>
      </rPr>
      <t xml:space="preserve">Bragg, Tia                                   </t>
    </r>
    <r>
      <rPr>
        <sz val="8"/>
        <rFont val="Arial"/>
        <family val="2"/>
      </rPr>
      <t>Co</t>
    </r>
  </si>
  <si>
    <r>
      <rPr>
        <b/>
        <sz val="8"/>
        <rFont val="Arial"/>
        <family val="2"/>
      </rPr>
      <t xml:space="preserve">0101      6 Bragg, Mike                                </t>
    </r>
    <r>
      <rPr>
        <sz val="8"/>
        <rFont val="Arial"/>
        <family val="2"/>
      </rPr>
      <t>Cur</t>
    </r>
  </si>
  <si>
    <r>
      <rPr>
        <sz val="8"/>
        <rFont val="Arial"/>
        <family val="2"/>
      </rPr>
      <t>9/28/2012 Term:     12</t>
    </r>
  </si>
  <si>
    <r>
      <rPr>
        <b/>
        <sz val="8"/>
        <rFont val="Arial"/>
        <family val="2"/>
      </rPr>
      <t xml:space="preserve">00A3   12  Grace, Dorthy  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359.50</t>
    </r>
  </si>
  <si>
    <r>
      <rPr>
        <sz val="8"/>
        <rFont val="Arial"/>
        <family val="2"/>
      </rPr>
      <t>414.50                                     829.00</t>
    </r>
  </si>
  <si>
    <r>
      <rPr>
        <sz val="6"/>
        <rFont val="Arial"/>
        <family val="2"/>
      </rPr>
      <t xml:space="preserve">RNT Tenant Rent                                                                                                              </t>
    </r>
    <r>
      <rPr>
        <sz val="8"/>
        <rFont val="Arial"/>
        <family val="2"/>
      </rPr>
      <t>325.45</t>
    </r>
    <r>
      <rPr>
        <sz val="5"/>
        <rFont val="Arial"/>
        <family val="2"/>
      </rPr>
      <t>CR   09/05/14</t>
    </r>
  </si>
  <si>
    <r>
      <rPr>
        <sz val="6"/>
        <rFont val="Arial"/>
        <family val="2"/>
      </rPr>
      <t xml:space="preserve">RNT Tenant Rent                                                                                                              </t>
    </r>
    <r>
      <rPr>
        <sz val="8"/>
        <rFont val="Arial"/>
        <family val="2"/>
      </rPr>
      <t>500.00</t>
    </r>
    <r>
      <rPr>
        <sz val="5"/>
        <rFont val="Arial"/>
        <family val="2"/>
      </rPr>
      <t>CR   09/05/14</t>
    </r>
  </si>
  <si>
    <r>
      <rPr>
        <sz val="8"/>
        <rFont val="Arial"/>
        <family val="2"/>
      </rPr>
      <t>3.55</t>
    </r>
    <r>
      <rPr>
        <sz val="5"/>
        <rFont val="Arial"/>
        <family val="2"/>
      </rPr>
      <t>CR   08/28/14</t>
    </r>
  </si>
  <si>
    <r>
      <rPr>
        <sz val="6"/>
        <rFont val="Arial"/>
        <family val="2"/>
      </rPr>
      <t xml:space="preserve">PPR Prepaid Rent                                                                                                                  </t>
    </r>
    <r>
      <rPr>
        <sz val="8"/>
        <rFont val="Arial"/>
        <family val="2"/>
      </rPr>
      <t>3.55</t>
    </r>
    <r>
      <rPr>
        <sz val="5"/>
        <rFont val="Arial"/>
        <family val="2"/>
      </rPr>
      <t>CR   09/05/14</t>
    </r>
  </si>
  <si>
    <r>
      <rPr>
        <sz val="6"/>
        <rFont val="Arial"/>
        <family val="2"/>
      </rPr>
      <t xml:space="preserve">PPR Prepaid Rent                                            </t>
    </r>
    <r>
      <rPr>
        <sz val="8"/>
        <rFont val="Arial"/>
        <family val="2"/>
      </rPr>
      <t>-3.55                                           -3.55</t>
    </r>
    <r>
      <rPr>
        <sz val="5"/>
        <rFont val="Arial"/>
        <family val="2"/>
      </rPr>
      <t>PR   08/28/14</t>
    </r>
  </si>
  <si>
    <r>
      <rPr>
        <sz val="8"/>
        <rFont val="Arial"/>
        <family val="2"/>
      </rPr>
      <t>2/28/2014 Term:     12</t>
    </r>
  </si>
  <si>
    <r>
      <rPr>
        <b/>
        <sz val="8"/>
        <rFont val="Arial"/>
        <family val="2"/>
      </rPr>
      <t xml:space="preserve">Aquino, Henry                            </t>
    </r>
    <r>
      <rPr>
        <sz val="8"/>
        <rFont val="Arial"/>
        <family val="2"/>
      </rPr>
      <t>Co</t>
    </r>
  </si>
  <si>
    <r>
      <rPr>
        <b/>
        <sz val="8"/>
        <rFont val="Arial"/>
        <family val="2"/>
      </rPr>
      <t xml:space="preserve">00A2   19  Lopez, Blanca                            </t>
    </r>
    <r>
      <rPr>
        <sz val="8"/>
        <rFont val="Arial"/>
        <family val="2"/>
      </rPr>
      <t xml:space="preserve">Cur   </t>
    </r>
    <r>
      <rPr>
        <sz val="6"/>
        <rFont val="Arial"/>
        <family val="2"/>
      </rPr>
      <t xml:space="preserve">SEC            </t>
    </r>
    <r>
      <rPr>
        <sz val="8"/>
        <rFont val="Arial"/>
        <family val="2"/>
      </rPr>
      <t>414.50</t>
    </r>
  </si>
  <si>
    <r>
      <rPr>
        <sz val="8"/>
        <rFont val="Arial"/>
        <family val="2"/>
      </rPr>
      <t>844.00</t>
    </r>
    <r>
      <rPr>
        <sz val="5"/>
        <rFont val="Arial"/>
        <family val="2"/>
      </rPr>
      <t>CR  09/02/14</t>
    </r>
  </si>
  <si>
    <r>
      <rPr>
        <b/>
        <sz val="8"/>
        <rFont val="Arial"/>
        <family val="2"/>
      </rPr>
      <t xml:space="preserve">00A1   19  Russ, Harold                              </t>
    </r>
    <r>
      <rPr>
        <sz val="8"/>
        <rFont val="Arial"/>
        <family val="2"/>
      </rPr>
      <t>Cur</t>
    </r>
  </si>
  <si>
    <r>
      <rPr>
        <sz val="8"/>
        <rFont val="Arial"/>
        <family val="2"/>
      </rPr>
      <t xml:space="preserve">Database:     DINWIDDIE                                                                        RM Rent Roll                                                                                   Page:                    2
</t>
    </r>
    <r>
      <rPr>
        <sz val="8"/>
        <rFont val="Arial"/>
        <family val="2"/>
      </rPr>
      <t xml:space="preserve">Property:       224                                                                            Dinwiddie Enterprises Inc                                                                        Date:         9/9/2014 The Bradford                                                                                  Time:       11:55 AM
</t>
    </r>
    <r>
      <rPr>
        <sz val="8"/>
        <rFont val="Arial"/>
        <family val="2"/>
      </rPr>
      <t xml:space="preserve">Report Period:     09/14
</t>
    </r>
    <r>
      <rPr>
        <sz val="8"/>
        <rFont val="Arial"/>
        <family val="2"/>
      </rPr>
      <t>Unit   Lease                                                                  Security                                     Recurring  Beginning         Charges                 Payments           Ending Id           Id       Name                                  Status        Balance       Charge Code               Rents     Balance     Amount Date          Amount Date        Balance</t>
    </r>
  </si>
  <si>
    <r>
      <rPr>
        <u/>
        <sz val="8"/>
        <rFont val="Arial"/>
        <family val="2"/>
      </rPr>
      <t>  Last Pymt: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  </r>
  </si>
  <si>
    <r>
      <rPr>
        <b/>
        <sz val="8"/>
        <rFont val="Arial"/>
        <family val="2"/>
      </rPr>
      <t>n</t>
    </r>
  </si>
  <si>
    <r>
      <rPr>
        <sz val="6"/>
        <rFont val="Arial"/>
        <family val="2"/>
      </rPr>
      <t>Application Fee</t>
    </r>
  </si>
  <si>
    <r>
      <rPr>
        <sz val="6"/>
        <rFont val="Arial"/>
        <family val="2"/>
      </rPr>
      <t>APP</t>
    </r>
  </si>
  <si>
    <r>
      <rPr>
        <sz val="8"/>
        <rFont val="Arial"/>
        <family val="2"/>
      </rPr>
      <t>App</t>
    </r>
  </si>
  <si>
    <r>
      <rPr>
        <sz val="7"/>
        <rFont val="Arial"/>
        <family val="2"/>
      </rPr>
      <t xml:space="preserve">HO00071147  </t>
    </r>
    <r>
      <rPr>
        <b/>
        <sz val="8"/>
        <rFont val="Arial"/>
        <family val="2"/>
      </rPr>
      <t>Stanton, Jolene</t>
    </r>
  </si>
  <si>
    <r>
      <rPr>
        <sz val="8"/>
        <rFont val="Arial"/>
        <family val="2"/>
      </rPr>
      <t>88.67</t>
    </r>
    <r>
      <rPr>
        <sz val="5"/>
        <rFont val="Arial"/>
        <family val="2"/>
      </rPr>
      <t>CR</t>
    </r>
    <r>
      <rPr>
        <sz val="6"/>
        <rFont val="Arial"/>
        <family val="2"/>
      </rPr>
      <t>09/04/14</t>
    </r>
  </si>
  <si>
    <r>
      <rPr>
        <sz val="6"/>
        <rFont val="Arial"/>
        <family val="2"/>
      </rPr>
      <t>Utility Rental</t>
    </r>
  </si>
  <si>
    <r>
      <rPr>
        <sz val="6"/>
        <rFont val="Arial"/>
        <family val="2"/>
      </rPr>
      <t>UTR</t>
    </r>
  </si>
  <si>
    <r>
      <rPr>
        <sz val="8"/>
        <rFont val="Arial"/>
        <family val="2"/>
      </rPr>
      <t>96.27</t>
    </r>
    <r>
      <rPr>
        <sz val="5"/>
        <rFont val="Arial"/>
        <family val="2"/>
      </rPr>
      <t>CR</t>
    </r>
    <r>
      <rPr>
        <sz val="6"/>
        <rFont val="Arial"/>
        <family val="2"/>
      </rPr>
      <t>09/04/14</t>
    </r>
  </si>
  <si>
    <r>
      <rPr>
        <sz val="6"/>
        <rFont val="Arial"/>
        <family val="2"/>
      </rPr>
      <t>Short Term-Furni</t>
    </r>
  </si>
  <si>
    <r>
      <rPr>
        <sz val="6"/>
        <rFont val="Arial"/>
        <family val="2"/>
      </rPr>
      <t>STF</t>
    </r>
  </si>
  <si>
    <r>
      <rPr>
        <sz val="8"/>
        <rFont val="Arial"/>
        <family val="2"/>
      </rPr>
      <t>461.07</t>
    </r>
    <r>
      <rPr>
        <sz val="5"/>
        <rFont val="Arial"/>
        <family val="2"/>
      </rPr>
      <t>CR</t>
    </r>
    <r>
      <rPr>
        <sz val="6"/>
        <rFont val="Arial"/>
        <family val="2"/>
      </rPr>
      <t>09/04/14</t>
    </r>
  </si>
  <si>
    <r>
      <rPr>
        <sz val="6"/>
        <rFont val="Arial"/>
        <family val="2"/>
      </rPr>
      <t>Tenant Rent</t>
    </r>
  </si>
  <si>
    <r>
      <rPr>
        <sz val="6"/>
        <rFont val="Arial"/>
        <family val="2"/>
      </rPr>
      <t>RNT</t>
    </r>
  </si>
  <si>
    <r>
      <rPr>
        <b/>
        <sz val="8"/>
        <rFont val="Arial"/>
        <family val="2"/>
      </rPr>
      <t xml:space="preserve">ya      </t>
    </r>
    <r>
      <rPr>
        <sz val="8"/>
        <rFont val="Arial"/>
        <family val="2"/>
      </rPr>
      <t xml:space="preserve">App    </t>
    </r>
    <r>
      <rPr>
        <sz val="6"/>
        <rFont val="Arial"/>
        <family val="2"/>
      </rPr>
      <t xml:space="preserve">SEC           </t>
    </r>
    <r>
      <rPr>
        <sz val="8"/>
        <rFont val="Arial"/>
        <family val="2"/>
      </rPr>
      <t xml:space="preserve">500.00  </t>
    </r>
    <r>
      <rPr>
        <sz val="6"/>
        <rFont val="Arial"/>
        <family val="2"/>
      </rPr>
      <t xml:space="preserve">FRN  Furniture                                                                                                                   </t>
    </r>
    <r>
      <rPr>
        <sz val="8"/>
        <rFont val="Arial"/>
        <family val="2"/>
      </rPr>
      <t>158.33</t>
    </r>
    <r>
      <rPr>
        <sz val="5"/>
        <rFont val="Arial"/>
        <family val="2"/>
      </rPr>
      <t>CR</t>
    </r>
    <r>
      <rPr>
        <sz val="6"/>
        <rFont val="Arial"/>
        <family val="2"/>
      </rPr>
      <t xml:space="preserve">09/04/14     </t>
    </r>
    <r>
      <rPr>
        <sz val="8"/>
        <rFont val="Arial"/>
        <family val="2"/>
      </rPr>
      <t>-158.33</t>
    </r>
  </si>
  <si>
    <r>
      <rPr>
        <sz val="8"/>
        <rFont val="Arial"/>
        <family val="2"/>
      </rPr>
      <t>-100.00</t>
    </r>
    <r>
      <rPr>
        <sz val="5"/>
        <rFont val="Arial"/>
        <family val="2"/>
      </rPr>
      <t>PR</t>
    </r>
    <r>
      <rPr>
        <sz val="6"/>
        <rFont val="Arial"/>
        <family val="2"/>
      </rPr>
      <t>09/04/14</t>
    </r>
  </si>
  <si>
    <r>
      <rPr>
        <sz val="6"/>
        <rFont val="Arial"/>
        <family val="2"/>
      </rPr>
      <t xml:space="preserve">Application Fee
</t>
    </r>
    <r>
      <rPr>
        <sz val="6"/>
        <rFont val="Arial"/>
        <family val="2"/>
      </rPr>
      <t>Prepaid Rent</t>
    </r>
  </si>
  <si>
    <r>
      <rPr>
        <sz val="6"/>
        <rFont val="Arial"/>
        <family val="2"/>
      </rPr>
      <t xml:space="preserve">APP
</t>
    </r>
    <r>
      <rPr>
        <sz val="6"/>
        <rFont val="Arial"/>
        <family val="2"/>
      </rPr>
      <t>PPR</t>
    </r>
  </si>
  <si>
    <r>
      <rPr>
        <sz val="8"/>
        <rFont val="Arial"/>
        <family val="2"/>
      </rPr>
      <t>25.00</t>
    </r>
    <r>
      <rPr>
        <sz val="5"/>
        <rFont val="Arial"/>
        <family val="2"/>
      </rPr>
      <t>CR</t>
    </r>
    <r>
      <rPr>
        <sz val="6"/>
        <rFont val="Arial"/>
        <family val="2"/>
      </rPr>
      <t>09/04/14</t>
    </r>
  </si>
  <si>
    <r>
      <rPr>
        <sz val="6"/>
        <rFont val="Arial"/>
        <family val="2"/>
      </rPr>
      <t xml:space="preserve">Application Fee
</t>
    </r>
    <r>
      <rPr>
        <sz val="6"/>
        <rFont val="Arial"/>
        <family val="2"/>
      </rPr>
      <t>Application Fee</t>
    </r>
  </si>
  <si>
    <r>
      <rPr>
        <sz val="6"/>
        <rFont val="Arial"/>
        <family val="2"/>
      </rPr>
      <t xml:space="preserve">APP
</t>
    </r>
    <r>
      <rPr>
        <sz val="6"/>
        <rFont val="Arial"/>
        <family val="2"/>
      </rPr>
      <t>APP</t>
    </r>
  </si>
  <si>
    <r>
      <rPr>
        <sz val="8"/>
        <rFont val="Arial"/>
        <family val="2"/>
      </rPr>
      <t>-25.00</t>
    </r>
    <r>
      <rPr>
        <sz val="5"/>
        <rFont val="Arial"/>
        <family val="2"/>
      </rPr>
      <t>PR</t>
    </r>
    <r>
      <rPr>
        <sz val="6"/>
        <rFont val="Arial"/>
        <family val="2"/>
      </rPr>
      <t>09/04/14</t>
    </r>
  </si>
  <si>
    <r>
      <rPr>
        <sz val="6"/>
        <rFont val="Arial"/>
        <family val="2"/>
      </rPr>
      <t>Prepaid Rent</t>
    </r>
  </si>
  <si>
    <r>
      <rPr>
        <sz val="6"/>
        <rFont val="Arial"/>
        <family val="2"/>
      </rPr>
      <t>PPR</t>
    </r>
  </si>
  <si>
    <r>
      <rPr>
        <sz val="6"/>
        <rFont val="Arial"/>
        <family val="2"/>
      </rPr>
      <t>Prior Period Adju</t>
    </r>
  </si>
  <si>
    <r>
      <rPr>
        <sz val="6"/>
        <rFont val="Arial"/>
        <family val="2"/>
      </rPr>
      <t>PPA</t>
    </r>
  </si>
  <si>
    <r>
      <rPr>
        <sz val="7"/>
        <rFont val="Arial"/>
        <family val="2"/>
      </rPr>
      <t xml:space="preserve">BR00070469  </t>
    </r>
    <r>
      <rPr>
        <b/>
        <sz val="8"/>
        <rFont val="Arial"/>
        <family val="2"/>
      </rPr>
      <t xml:space="preserve">Lynch, Christophe
</t>
    </r>
    <r>
      <rPr>
        <sz val="8"/>
        <rFont val="Arial"/>
        <family val="2"/>
      </rPr>
      <t xml:space="preserve">Last Pymt:           7/15/2014
</t>
    </r>
    <r>
      <rPr>
        <sz val="7"/>
        <rFont val="Arial"/>
        <family val="2"/>
      </rPr>
      <t xml:space="preserve">BR00070532  </t>
    </r>
    <r>
      <rPr>
        <b/>
        <sz val="8"/>
        <rFont val="Arial"/>
        <family val="2"/>
      </rPr>
      <t xml:space="preserve">Freeman, John
</t>
    </r>
    <r>
      <rPr>
        <sz val="8"/>
        <rFont val="Arial"/>
        <family val="2"/>
      </rPr>
      <t xml:space="preserve">Last Pymt:           7/15/2014
</t>
    </r>
    <r>
      <rPr>
        <sz val="7"/>
        <rFont val="Arial"/>
        <family val="2"/>
      </rPr>
      <t xml:space="preserve">BR00070793  </t>
    </r>
    <r>
      <rPr>
        <b/>
        <sz val="8"/>
        <rFont val="Arial"/>
        <family val="2"/>
      </rPr>
      <t xml:space="preserve">Centeno, Nancy
</t>
    </r>
    <r>
      <rPr>
        <sz val="8"/>
        <rFont val="Arial"/>
        <family val="2"/>
      </rPr>
      <t xml:space="preserve">Last Pymt:           7/22/2014
</t>
    </r>
    <r>
      <rPr>
        <sz val="7"/>
        <rFont val="Arial"/>
        <family val="2"/>
      </rPr>
      <t xml:space="preserve">BR00070843  </t>
    </r>
    <r>
      <rPr>
        <b/>
        <sz val="8"/>
        <rFont val="Arial"/>
        <family val="2"/>
      </rPr>
      <t xml:space="preserve">Feliciano, Jonathan
</t>
    </r>
    <r>
      <rPr>
        <sz val="8"/>
        <rFont val="Arial"/>
        <family val="2"/>
      </rPr>
      <t xml:space="preserve">Last Pymt:             9/4/2014
</t>
    </r>
    <r>
      <rPr>
        <sz val="7"/>
        <rFont val="Arial"/>
        <family val="2"/>
      </rPr>
      <t xml:space="preserve">BR00071008  </t>
    </r>
    <r>
      <rPr>
        <b/>
        <sz val="8"/>
        <rFont val="Arial"/>
        <family val="2"/>
      </rPr>
      <t xml:space="preserve">Elka, Akhileshwa
</t>
    </r>
    <r>
      <rPr>
        <sz val="8"/>
        <rFont val="Arial"/>
        <family val="2"/>
      </rPr>
      <t xml:space="preserve">Last Pymt:             9/4/2014
</t>
    </r>
    <r>
      <rPr>
        <sz val="7"/>
        <rFont val="Arial"/>
        <family val="2"/>
      </rPr>
      <t xml:space="preserve">BR00071056  </t>
    </r>
    <r>
      <rPr>
        <b/>
        <sz val="8"/>
        <rFont val="Arial"/>
        <family val="2"/>
      </rPr>
      <t xml:space="preserve">Sullivan, Nicole
</t>
    </r>
    <r>
      <rPr>
        <sz val="8"/>
        <rFont val="Arial"/>
        <family val="2"/>
      </rPr>
      <t xml:space="preserve">Last Pymt:
</t>
    </r>
    <r>
      <rPr>
        <sz val="7"/>
        <rFont val="Arial"/>
        <family val="2"/>
      </rPr>
      <t xml:space="preserve">BR00071091  </t>
    </r>
    <r>
      <rPr>
        <b/>
        <sz val="8"/>
        <rFont val="Arial"/>
        <family val="2"/>
      </rPr>
      <t xml:space="preserve">Maccaferri Gabion, To
</t>
    </r>
    <r>
      <rPr>
        <sz val="8"/>
        <rFont val="Arial"/>
        <family val="2"/>
      </rPr>
      <t xml:space="preserve">Last Pymt:             9/4/2014
</t>
    </r>
    <r>
      <rPr>
        <sz val="7"/>
        <rFont val="Arial"/>
        <family val="2"/>
      </rPr>
      <t xml:space="preserve">BR00071117  </t>
    </r>
    <r>
      <rPr>
        <b/>
        <sz val="8"/>
        <rFont val="Arial"/>
        <family val="2"/>
      </rPr>
      <t xml:space="preserve">Garner, Renee
</t>
    </r>
    <r>
      <rPr>
        <u/>
        <sz val="8"/>
        <rFont val="Arial"/>
        <family val="2"/>
      </rPr>
      <t>  Last Pymt: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  </r>
  </si>
  <si>
    <r>
      <rPr>
        <sz val="6"/>
        <rFont val="Arial"/>
        <family val="2"/>
      </rPr>
      <t xml:space="preserve">PPR  Prepaid Rent                                             </t>
    </r>
    <r>
      <rPr>
        <sz val="8"/>
        <rFont val="Arial"/>
        <family val="2"/>
      </rPr>
      <t>-25.00                                                                     -25.00</t>
    </r>
  </si>
  <si>
    <r>
      <rPr>
        <sz val="7"/>
        <rFont val="Arial"/>
        <family val="2"/>
      </rPr>
      <t xml:space="preserve">BR00069110  </t>
    </r>
    <r>
      <rPr>
        <b/>
        <sz val="8"/>
        <rFont val="Arial"/>
        <family val="2"/>
      </rPr>
      <t>DeMotte, Lester</t>
    </r>
  </si>
  <si>
    <r>
      <rPr>
        <sz val="6"/>
        <rFont val="Arial"/>
        <family val="2"/>
      </rPr>
      <t xml:space="preserve">PPA  Prior Period Adju                                        </t>
    </r>
    <r>
      <rPr>
        <sz val="8"/>
        <rFont val="Arial"/>
        <family val="2"/>
      </rPr>
      <t>75.00                                                                      75.00</t>
    </r>
  </si>
  <si>
    <r>
      <rPr>
        <sz val="6"/>
        <rFont val="Arial"/>
        <family val="2"/>
      </rPr>
      <t xml:space="preserve">APP  Application Fee                                          </t>
    </r>
    <r>
      <rPr>
        <sz val="8"/>
        <rFont val="Arial"/>
        <family val="2"/>
      </rPr>
      <t>25.00                                                                      25.00</t>
    </r>
  </si>
  <si>
    <r>
      <rPr>
        <sz val="7"/>
        <rFont val="Arial"/>
        <family val="2"/>
      </rPr>
      <t xml:space="preserve">BR00068731  </t>
    </r>
    <r>
      <rPr>
        <b/>
        <sz val="8"/>
        <rFont val="Arial"/>
        <family val="2"/>
      </rPr>
      <t xml:space="preserve">Mendez-Deguerrero, Steffani </t>
    </r>
    <r>
      <rPr>
        <sz val="8"/>
        <rFont val="Arial"/>
        <family val="2"/>
      </rPr>
      <t>App</t>
    </r>
  </si>
  <si>
    <r>
      <rPr>
        <sz val="6"/>
        <rFont val="Arial"/>
        <family val="2"/>
      </rPr>
      <t xml:space="preserve">PPR  Prepaid Rent                                          </t>
    </r>
    <r>
      <rPr>
        <sz val="8"/>
        <rFont val="Arial"/>
        <family val="2"/>
      </rPr>
      <t>-125.00                                                                   -125.00</t>
    </r>
  </si>
  <si>
    <r>
      <rPr>
        <sz val="6"/>
        <rFont val="Arial"/>
        <family val="2"/>
      </rPr>
      <t xml:space="preserve">MSC Miscellaneous                                          </t>
    </r>
    <r>
      <rPr>
        <sz val="8"/>
        <rFont val="Arial"/>
        <family val="2"/>
      </rPr>
      <t>100.00                                                                    100.00</t>
    </r>
  </si>
  <si>
    <r>
      <rPr>
        <sz val="7"/>
        <rFont val="Arial"/>
        <family val="2"/>
      </rPr>
      <t xml:space="preserve">BR00067728  </t>
    </r>
    <r>
      <rPr>
        <b/>
        <sz val="8"/>
        <rFont val="Arial"/>
        <family val="2"/>
      </rPr>
      <t>Leone, Angela</t>
    </r>
  </si>
  <si>
    <r>
      <rPr>
        <sz val="6"/>
        <rFont val="Arial"/>
        <family val="2"/>
      </rPr>
      <t xml:space="preserve">PPR  Prepaid Rent                                             </t>
    </r>
    <r>
      <rPr>
        <sz val="8"/>
        <rFont val="Arial"/>
        <family val="2"/>
      </rPr>
      <t>-15.00                                                                     -15.00</t>
    </r>
  </si>
  <si>
    <r>
      <rPr>
        <sz val="6"/>
        <rFont val="Arial"/>
        <family val="2"/>
      </rPr>
      <t xml:space="preserve">APP  Application Fee                                          </t>
    </r>
    <r>
      <rPr>
        <sz val="8"/>
        <rFont val="Arial"/>
        <family val="2"/>
      </rPr>
      <t>55.00                                                                      55.00</t>
    </r>
  </si>
  <si>
    <r>
      <rPr>
        <sz val="7"/>
        <rFont val="Arial"/>
        <family val="2"/>
      </rPr>
      <t xml:space="preserve">BR00067190  </t>
    </r>
    <r>
      <rPr>
        <b/>
        <sz val="8"/>
        <rFont val="Arial"/>
        <family val="2"/>
      </rPr>
      <t>Ayala, Elmer</t>
    </r>
  </si>
  <si>
    <r>
      <rPr>
        <sz val="6"/>
        <rFont val="Arial"/>
        <family val="2"/>
      </rPr>
      <t xml:space="preserve">PPR  Prepaid Rent                                          </t>
    </r>
    <r>
      <rPr>
        <sz val="8"/>
        <rFont val="Arial"/>
        <family val="2"/>
      </rPr>
      <t>-100.00                                                                   -100.00</t>
    </r>
  </si>
  <si>
    <r>
      <rPr>
        <sz val="7"/>
        <rFont val="Arial"/>
        <family val="2"/>
      </rPr>
      <t xml:space="preserve">BR00065903  </t>
    </r>
    <r>
      <rPr>
        <b/>
        <sz val="8"/>
        <rFont val="Arial"/>
        <family val="2"/>
      </rPr>
      <t>Gross, Dwight</t>
    </r>
  </si>
  <si>
    <r>
      <rPr>
        <sz val="6"/>
        <rFont val="Arial"/>
        <family val="2"/>
      </rPr>
      <t xml:space="preserve">SEC         </t>
    </r>
    <r>
      <rPr>
        <sz val="8"/>
        <rFont val="Arial"/>
        <family val="2"/>
      </rPr>
      <t>-100.00</t>
    </r>
  </si>
  <si>
    <r>
      <rPr>
        <sz val="7"/>
        <rFont val="Arial"/>
        <family val="2"/>
      </rPr>
      <t xml:space="preserve">BR00054087  </t>
    </r>
    <r>
      <rPr>
        <b/>
        <sz val="8"/>
        <rFont val="Arial"/>
        <family val="2"/>
      </rPr>
      <t>Moats, Larry</t>
    </r>
  </si>
  <si>
    <r>
      <rPr>
        <sz val="7"/>
        <rFont val="Arial"/>
        <family val="2"/>
      </rPr>
      <t xml:space="preserve">BR00050258  </t>
    </r>
    <r>
      <rPr>
        <b/>
        <sz val="8"/>
        <rFont val="Arial"/>
        <family val="2"/>
      </rPr>
      <t>Webb, Allison</t>
    </r>
  </si>
  <si>
    <r>
      <rPr>
        <b/>
        <sz val="8"/>
        <rFont val="Arial"/>
        <family val="2"/>
      </rPr>
      <t>Applicants</t>
    </r>
  </si>
  <si>
    <r>
      <rPr>
        <sz val="8"/>
        <rFont val="Arial"/>
        <family val="2"/>
      </rPr>
      <t xml:space="preserve">Database:     DINWIDDIE                                                                        RM Rent Roll                                                                                   Page:                    1
</t>
    </r>
    <r>
      <rPr>
        <sz val="8"/>
        <rFont val="Arial"/>
        <family val="2"/>
      </rPr>
      <t xml:space="preserve">Property:       224                                                                            Dinwiddie Enterprises Inc                                                                        Date:         9/9/2014 The Bradford                                                                                  Time:       11:55 AM
</t>
    </r>
    <r>
      <rPr>
        <sz val="8"/>
        <rFont val="Arial"/>
        <family val="2"/>
      </rPr>
      <t xml:space="preserve">Report Period:     09/14
</t>
    </r>
    <r>
      <rPr>
        <sz val="8"/>
        <rFont val="Arial"/>
        <family val="2"/>
      </rPr>
      <t>Unit   Lease                                                                  Security                                     Recurring  Beginning         Charges                 Payments           Ending Id           Id       Name                                  Status        Balance       Charge Code               Rents     Balance     Amount Date          Amount Date        Balance</t>
    </r>
  </si>
  <si>
    <r>
      <rPr>
        <sz val="10"/>
        <rFont val="Arial"/>
        <family val="2"/>
      </rPr>
      <t>Created by Online2PDF.com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</si>
</sst>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4" formatCode="_(&quot;$&quot;* #,##0.00_);_(&quot;$&quot;* \(#,##0.00\);_(&quot;$&quot;* &quot;-&quot;??_);_(@_)"/>
    <numFmt numFmtId="164" formatCode="mm/dd/yy"/>
    <numFmt numFmtId="165" formatCode="hh:mm\ AM/PM"/>
    <numFmt numFmtId="166" formatCode="\ "/>
    <numFmt numFmtId="167" formatCode="###0.00;###0.00"/>
    <numFmt numFmtId="168" formatCode="###0000;###0000"/>
    <numFmt numFmtId="169" formatCode="yy/mm/dd;@"/>
    <numFmt numFmtId="170" formatCode="###0.00"/>
    <numFmt numFmtId="171" formatCode="#,##0.00;#,##0.00"/>
    <numFmt numFmtId="172" formatCode="mm/dd/yy;@"/>
    <numFmt numFmtId="173" formatCode="m/dd/yyyy;@"/>
    <numFmt numFmtId="174" formatCode="d/m/yyyy;@"/>
    <numFmt numFmtId="175" formatCode="###0;###0"/>
    <numFmt numFmtId="176" formatCode="mm/dd/yyyy;@"/>
    <numFmt numFmtId="177" formatCode="###00;###00"/>
    <numFmt numFmtId="178" formatCode="dd/m/yyyy;@"/>
  </numFmts>
  <fonts count="26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7"/>
      <color rgb="FF000000"/>
      <name val="Arial"/>
      <family val="2"/>
    </font>
    <font>
      <sz val="6"/>
      <color rgb="FF000000"/>
      <name val="Arial"/>
      <family val="2"/>
    </font>
    <font>
      <sz val="5"/>
      <color rgb="FF000000"/>
      <name val="Arial"/>
      <family val="2"/>
    </font>
    <font>
      <i/>
      <sz val="7"/>
      <color rgb="FF000000"/>
      <name val="Arial"/>
      <family val="2"/>
    </font>
    <font>
      <b/>
      <i/>
      <sz val="8"/>
      <color rgb="FF000000"/>
      <name val="Arial"/>
      <family val="2"/>
    </font>
    <font>
      <b/>
      <i/>
      <sz val="6"/>
      <color rgb="FF00000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5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u/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6FCBC"/>
      </patternFill>
    </fill>
  </fills>
  <borders count="25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BFBFBF"/>
      </bottom>
      <diagonal/>
    </border>
    <border>
      <left/>
      <right/>
      <top style="thin">
        <color rgb="FFBFBFBF"/>
      </top>
      <bottom/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/>
      <top style="thin">
        <color rgb="FFBFBFBF"/>
      </top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 style="thin">
        <color rgb="FF000000"/>
      </right>
      <top style="thin">
        <color rgb="FF000000"/>
      </top>
      <bottom style="thin">
        <color rgb="FFBFBFBF"/>
      </bottom>
      <diagonal/>
    </border>
    <border>
      <left/>
      <right/>
      <top style="thin">
        <color rgb="FF000000"/>
      </top>
      <bottom style="thin">
        <color rgb="FFBFBFBF"/>
      </bottom>
      <diagonal/>
    </border>
    <border>
      <left style="thin">
        <color rgb="FF000000"/>
      </left>
      <right/>
      <top style="thin">
        <color rgb="FF000000"/>
      </top>
      <bottom style="thin">
        <color rgb="FFBFBFBF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BFBFBF"/>
      </right>
      <top style="thin">
        <color rgb="FFBFBFBF"/>
      </top>
      <bottom style="thin">
        <color rgb="FF000000"/>
      </bottom>
      <diagonal/>
    </border>
    <border>
      <left/>
      <right/>
      <top style="thin">
        <color rgb="FFBFBFBF"/>
      </top>
      <bottom style="thin">
        <color rgb="FF000000"/>
      </bottom>
      <diagonal/>
    </border>
    <border>
      <left style="thin">
        <color rgb="FFBFBFBF"/>
      </left>
      <right/>
      <top style="thin">
        <color rgb="FFBFBFBF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BFBFBF"/>
      </bottom>
      <diagonal/>
    </border>
    <border>
      <left style="thin">
        <color rgb="FF000000"/>
      </left>
      <right/>
      <top/>
      <bottom style="thin">
        <color rgb="FFBFBFBF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3">
    <xf numFmtId="0" fontId="0" fillId="0" borderId="0" applyNumberFormat="0" applyBorder="0" applyAlignment="0"/>
    <xf numFmtId="0" fontId="4" fillId="0" borderId="0"/>
    <xf numFmtId="0" fontId="17" fillId="0" borderId="0"/>
  </cellStyleXfs>
  <cellXfs count="250">
    <xf numFmtId="0" fontId="0" fillId="0" borderId="0" xfId="0" applyFill="1" applyProtection="1"/>
    <xf numFmtId="0" fontId="5" fillId="0" borderId="0" xfId="0" applyFont="1" applyFill="1" applyProtection="1"/>
    <xf numFmtId="0" fontId="5" fillId="0" borderId="0" xfId="0" applyFont="1" applyFill="1" applyProtection="1"/>
    <xf numFmtId="49" fontId="5" fillId="0" borderId="0" xfId="0" applyNumberFormat="1" applyFont="1" applyFill="1" applyProtection="1"/>
    <xf numFmtId="0" fontId="6" fillId="0" borderId="0" xfId="0" applyFont="1" applyFill="1" applyProtection="1"/>
    <xf numFmtId="49" fontId="7" fillId="0" borderId="0" xfId="0" applyNumberFormat="1" applyFont="1" applyFill="1" applyProtection="1"/>
    <xf numFmtId="0" fontId="8" fillId="0" borderId="0" xfId="0" applyFont="1" applyFill="1" applyProtection="1"/>
    <xf numFmtId="4" fontId="5" fillId="0" borderId="0" xfId="0" applyNumberFormat="1" applyFont="1" applyFill="1" applyProtection="1"/>
    <xf numFmtId="14" fontId="5" fillId="0" borderId="0" xfId="0" applyNumberFormat="1" applyFont="1" applyFill="1" applyProtection="1"/>
    <xf numFmtId="0" fontId="8" fillId="0" borderId="0" xfId="0" applyFont="1" applyFill="1" applyProtection="1"/>
    <xf numFmtId="0" fontId="9" fillId="0" borderId="0" xfId="0" applyFont="1" applyFill="1" applyProtection="1"/>
    <xf numFmtId="0" fontId="6" fillId="0" borderId="0" xfId="0" applyFont="1" applyFill="1" applyProtection="1"/>
    <xf numFmtId="49" fontId="9" fillId="0" borderId="0" xfId="0" applyNumberFormat="1" applyFont="1" applyFill="1" applyProtection="1"/>
    <xf numFmtId="10" fontId="10" fillId="0" borderId="0" xfId="0" applyNumberFormat="1" applyFont="1" applyFill="1" applyProtection="1"/>
    <xf numFmtId="3" fontId="5" fillId="0" borderId="0" xfId="0" applyNumberFormat="1" applyFont="1" applyFill="1" applyProtection="1"/>
    <xf numFmtId="10" fontId="5" fillId="0" borderId="0" xfId="0" applyNumberFormat="1" applyFont="1" applyFill="1" applyProtection="1"/>
    <xf numFmtId="0" fontId="7" fillId="0" borderId="0" xfId="0" applyFont="1" applyFill="1" applyProtection="1"/>
    <xf numFmtId="49" fontId="6" fillId="0" borderId="0" xfId="0" applyNumberFormat="1" applyFont="1" applyFill="1" applyProtection="1"/>
    <xf numFmtId="0" fontId="7" fillId="0" borderId="0" xfId="0" applyFont="1" applyFill="1" applyProtection="1"/>
    <xf numFmtId="0" fontId="11" fillId="0" borderId="0" xfId="0" applyFont="1" applyFill="1" applyProtection="1"/>
    <xf numFmtId="49" fontId="11" fillId="0" borderId="0" xfId="0" applyNumberFormat="1" applyFont="1" applyFill="1" applyProtection="1"/>
    <xf numFmtId="0" fontId="12" fillId="0" borderId="0" xfId="0" applyFont="1" applyFill="1" applyProtection="1"/>
    <xf numFmtId="0" fontId="4" fillId="0" borderId="0" xfId="1"/>
    <xf numFmtId="4" fontId="13" fillId="0" borderId="0" xfId="1" applyNumberFormat="1" applyFont="1"/>
    <xf numFmtId="3" fontId="13" fillId="0" borderId="0" xfId="1" applyNumberFormat="1" applyFont="1"/>
    <xf numFmtId="0" fontId="13" fillId="0" borderId="0" xfId="1" applyNumberFormat="1" applyFont="1"/>
    <xf numFmtId="49" fontId="13" fillId="0" borderId="0" xfId="1" applyNumberFormat="1" applyFont="1"/>
    <xf numFmtId="164" fontId="13" fillId="0" borderId="0" xfId="1" applyNumberFormat="1" applyFont="1"/>
    <xf numFmtId="2" fontId="13" fillId="0" borderId="0" xfId="1" applyNumberFormat="1" applyFont="1"/>
    <xf numFmtId="0" fontId="14" fillId="0" borderId="0" xfId="1" applyFont="1"/>
    <xf numFmtId="165" fontId="13" fillId="0" borderId="0" xfId="1" applyNumberFormat="1" applyFont="1"/>
    <xf numFmtId="14" fontId="13" fillId="0" borderId="0" xfId="1" applyNumberFormat="1" applyFont="1"/>
    <xf numFmtId="166" fontId="13" fillId="0" borderId="0" xfId="1" applyNumberFormat="1" applyFont="1"/>
    <xf numFmtId="49" fontId="15" fillId="0" borderId="0" xfId="1" applyNumberFormat="1" applyFont="1"/>
    <xf numFmtId="0" fontId="3" fillId="0" borderId="0" xfId="1" applyFont="1" applyAlignment="1"/>
    <xf numFmtId="49" fontId="3" fillId="0" borderId="0" xfId="1" applyNumberFormat="1" applyFont="1" applyAlignment="1"/>
    <xf numFmtId="0" fontId="16" fillId="0" borderId="0" xfId="1" applyFont="1" applyAlignment="1"/>
    <xf numFmtId="37" fontId="16" fillId="0" borderId="0" xfId="1" applyNumberFormat="1" applyFont="1" applyAlignment="1"/>
    <xf numFmtId="37" fontId="3" fillId="0" borderId="0" xfId="1" applyNumberFormat="1" applyFont="1" applyAlignment="1"/>
    <xf numFmtId="44" fontId="16" fillId="0" borderId="0" xfId="1" applyNumberFormat="1" applyFont="1" applyAlignment="1"/>
    <xf numFmtId="44" fontId="3" fillId="0" borderId="0" xfId="1" applyNumberFormat="1" applyFont="1" applyAlignment="1"/>
    <xf numFmtId="0" fontId="16" fillId="0" borderId="0" xfId="1" applyFont="1" applyAlignment="1">
      <alignment horizontal="left"/>
    </xf>
    <xf numFmtId="37" fontId="16" fillId="0" borderId="0" xfId="1" applyNumberFormat="1" applyFont="1" applyAlignment="1">
      <alignment horizontal="left"/>
    </xf>
    <xf numFmtId="44" fontId="16" fillId="0" borderId="0" xfId="1" applyNumberFormat="1" applyFont="1" applyAlignment="1">
      <alignment horizontal="left"/>
    </xf>
    <xf numFmtId="0" fontId="2" fillId="0" borderId="0" xfId="1" applyFont="1" applyAlignment="1"/>
    <xf numFmtId="0" fontId="17" fillId="0" borderId="0" xfId="2" applyFill="1" applyBorder="1" applyAlignment="1">
      <alignment horizontal="left" vertical="top"/>
    </xf>
    <xf numFmtId="167" fontId="5" fillId="0" borderId="0" xfId="2" applyNumberFormat="1" applyFont="1" applyFill="1" applyBorder="1" applyAlignment="1">
      <alignment horizontal="left" vertical="top"/>
    </xf>
    <xf numFmtId="0" fontId="18" fillId="0" borderId="0" xfId="2" applyFont="1" applyFill="1" applyBorder="1" applyAlignment="1">
      <alignment horizontal="left" vertical="top"/>
    </xf>
    <xf numFmtId="168" fontId="6" fillId="0" borderId="0" xfId="2" applyNumberFormat="1" applyFont="1" applyFill="1" applyBorder="1" applyAlignment="1">
      <alignment horizontal="left" vertical="top"/>
    </xf>
    <xf numFmtId="169" fontId="9" fillId="0" borderId="0" xfId="2" applyNumberFormat="1" applyFont="1" applyFill="1" applyBorder="1" applyAlignment="1">
      <alignment horizontal="left" vertical="top"/>
    </xf>
    <xf numFmtId="0" fontId="19" fillId="0" borderId="0" xfId="2" applyFont="1" applyFill="1" applyBorder="1" applyAlignment="1">
      <alignment horizontal="left" vertical="top"/>
    </xf>
    <xf numFmtId="170" fontId="5" fillId="0" borderId="0" xfId="2" applyNumberFormat="1" applyFont="1" applyFill="1" applyBorder="1" applyAlignment="1">
      <alignment horizontal="left" vertical="top"/>
    </xf>
    <xf numFmtId="0" fontId="20" fillId="0" borderId="0" xfId="2" applyFont="1" applyFill="1" applyBorder="1" applyAlignment="1">
      <alignment horizontal="left" vertical="top"/>
    </xf>
    <xf numFmtId="171" fontId="5" fillId="0" borderId="0" xfId="2" applyNumberFormat="1" applyFont="1" applyFill="1" applyBorder="1" applyAlignment="1">
      <alignment horizontal="left" vertical="top"/>
    </xf>
    <xf numFmtId="172" fontId="9" fillId="0" borderId="0" xfId="2" applyNumberFormat="1" applyFont="1" applyFill="1" applyBorder="1" applyAlignment="1">
      <alignment horizontal="left" vertical="top"/>
    </xf>
    <xf numFmtId="0" fontId="22" fillId="0" borderId="0" xfId="2" applyFont="1" applyFill="1" applyBorder="1" applyAlignment="1">
      <alignment horizontal="left" vertical="top"/>
    </xf>
    <xf numFmtId="167" fontId="5" fillId="0" borderId="0" xfId="2" applyNumberFormat="1" applyFont="1" applyFill="1" applyBorder="1" applyAlignment="1">
      <alignment horizontal="center" vertical="top"/>
    </xf>
    <xf numFmtId="177" fontId="6" fillId="0" borderId="0" xfId="2" applyNumberFormat="1" applyFont="1" applyFill="1" applyBorder="1" applyAlignment="1">
      <alignment horizontal="left" vertical="top"/>
    </xf>
    <xf numFmtId="0" fontId="17" fillId="0" borderId="0" xfId="2" applyFill="1" applyBorder="1" applyAlignment="1">
      <alignment horizontal="center" vertical="top"/>
    </xf>
    <xf numFmtId="0" fontId="20" fillId="0" borderId="0" xfId="2" applyFont="1" applyFill="1" applyBorder="1" applyAlignment="1">
      <alignment horizontal="center" vertical="top"/>
    </xf>
    <xf numFmtId="170" fontId="5" fillId="0" borderId="0" xfId="2" applyNumberFormat="1" applyFont="1" applyFill="1" applyBorder="1" applyAlignment="1">
      <alignment horizontal="center" vertical="top"/>
    </xf>
    <xf numFmtId="0" fontId="19" fillId="0" borderId="0" xfId="2" applyFont="1" applyFill="1" applyBorder="1" applyAlignment="1">
      <alignment horizontal="right" vertical="top"/>
    </xf>
    <xf numFmtId="167" fontId="5" fillId="0" borderId="0" xfId="2" applyNumberFormat="1" applyFont="1" applyFill="1" applyBorder="1" applyAlignment="1">
      <alignment horizontal="right" vertical="top"/>
    </xf>
    <xf numFmtId="175" fontId="6" fillId="0" borderId="0" xfId="2" applyNumberFormat="1" applyFont="1" applyFill="1" applyBorder="1" applyAlignment="1">
      <alignment horizontal="left" vertical="top"/>
    </xf>
    <xf numFmtId="0" fontId="17" fillId="0" borderId="16" xfId="2" applyFill="1" applyBorder="1" applyAlignment="1">
      <alignment horizontal="left" vertical="top" wrapText="1"/>
    </xf>
    <xf numFmtId="0" fontId="17" fillId="0" borderId="13" xfId="2" applyFill="1" applyBorder="1" applyAlignment="1">
      <alignment horizontal="left" vertical="top" wrapText="1"/>
    </xf>
    <xf numFmtId="0" fontId="17" fillId="0" borderId="0" xfId="2" applyFill="1" applyBorder="1" applyAlignment="1">
      <alignment horizontal="left" vertical="top" wrapText="1"/>
    </xf>
    <xf numFmtId="175" fontId="5" fillId="0" borderId="0" xfId="2" applyNumberFormat="1" applyFont="1" applyFill="1" applyBorder="1" applyAlignment="1">
      <alignment horizontal="left" vertical="top" wrapText="1"/>
    </xf>
    <xf numFmtId="170" fontId="5" fillId="0" borderId="0" xfId="2" applyNumberFormat="1" applyFont="1" applyFill="1" applyBorder="1" applyAlignment="1">
      <alignment horizontal="right" vertical="top"/>
    </xf>
    <xf numFmtId="0" fontId="17" fillId="0" borderId="0" xfId="2" applyFill="1" applyBorder="1" applyAlignment="1">
      <alignment horizontal="right" vertical="top"/>
    </xf>
    <xf numFmtId="4" fontId="5" fillId="0" borderId="0" xfId="2" applyNumberFormat="1" applyFont="1" applyFill="1" applyBorder="1" applyAlignment="1">
      <alignment horizontal="left" vertical="top"/>
    </xf>
    <xf numFmtId="173" fontId="5" fillId="0" borderId="0" xfId="2" applyNumberFormat="1" applyFont="1" applyFill="1" applyBorder="1" applyAlignment="1">
      <alignment horizontal="left" vertical="top"/>
    </xf>
    <xf numFmtId="176" fontId="5" fillId="0" borderId="0" xfId="2" applyNumberFormat="1" applyFont="1" applyFill="1" applyBorder="1" applyAlignment="1">
      <alignment horizontal="left" vertical="top"/>
    </xf>
    <xf numFmtId="178" fontId="5" fillId="0" borderId="0" xfId="2" applyNumberFormat="1" applyFont="1" applyFill="1" applyBorder="1" applyAlignment="1">
      <alignment horizontal="left" vertical="top"/>
    </xf>
    <xf numFmtId="0" fontId="25" fillId="0" borderId="0" xfId="2" applyFont="1" applyFill="1" applyBorder="1" applyAlignment="1">
      <alignment horizontal="left" vertical="top"/>
    </xf>
    <xf numFmtId="0" fontId="1" fillId="0" borderId="0" xfId="1" applyFont="1" applyAlignment="1"/>
    <xf numFmtId="0" fontId="17" fillId="0" borderId="2" xfId="2" applyFill="1" applyBorder="1" applyAlignment="1">
      <alignment horizontal="left" vertical="top" wrapText="1"/>
    </xf>
    <xf numFmtId="167" fontId="5" fillId="0" borderId="2" xfId="2" applyNumberFormat="1" applyFont="1" applyFill="1" applyBorder="1" applyAlignment="1">
      <alignment horizontal="left" vertical="top" wrapText="1"/>
    </xf>
    <xf numFmtId="0" fontId="19" fillId="0" borderId="16" xfId="2" applyFont="1" applyFill="1" applyBorder="1" applyAlignment="1">
      <alignment horizontal="left" vertical="center" wrapText="1"/>
    </xf>
    <xf numFmtId="0" fontId="17" fillId="0" borderId="16" xfId="2" applyFill="1" applyBorder="1" applyAlignment="1">
      <alignment horizontal="left" vertical="top" wrapText="1"/>
    </xf>
    <xf numFmtId="0" fontId="18" fillId="0" borderId="16" xfId="2" applyFont="1" applyFill="1" applyBorder="1" applyAlignment="1">
      <alignment horizontal="left" vertical="center" wrapText="1"/>
    </xf>
    <xf numFmtId="167" fontId="5" fillId="0" borderId="16" xfId="2" applyNumberFormat="1" applyFont="1" applyFill="1" applyBorder="1" applyAlignment="1">
      <alignment horizontal="left" vertical="center" wrapText="1"/>
    </xf>
    <xf numFmtId="0" fontId="17" fillId="0" borderId="13" xfId="2" applyFill="1" applyBorder="1" applyAlignment="1">
      <alignment horizontal="left" vertical="top" wrapText="1"/>
    </xf>
    <xf numFmtId="167" fontId="5" fillId="0" borderId="13" xfId="2" applyNumberFormat="1" applyFont="1" applyFill="1" applyBorder="1" applyAlignment="1">
      <alignment horizontal="left" vertical="top" wrapText="1"/>
    </xf>
    <xf numFmtId="0" fontId="19" fillId="0" borderId="2" xfId="2" applyFont="1" applyFill="1" applyBorder="1" applyAlignment="1">
      <alignment horizontal="left" vertical="top" wrapText="1"/>
    </xf>
    <xf numFmtId="0" fontId="18" fillId="0" borderId="2" xfId="2" applyFont="1" applyFill="1" applyBorder="1" applyAlignment="1">
      <alignment horizontal="left" vertical="center" wrapText="1"/>
    </xf>
    <xf numFmtId="0" fontId="18" fillId="0" borderId="13" xfId="2" applyFont="1" applyFill="1" applyBorder="1" applyAlignment="1">
      <alignment horizontal="left" vertical="top" wrapText="1"/>
    </xf>
    <xf numFmtId="0" fontId="17" fillId="0" borderId="3" xfId="2" applyFill="1" applyBorder="1" applyAlignment="1">
      <alignment horizontal="left" vertical="top" wrapText="1"/>
    </xf>
    <xf numFmtId="0" fontId="17" fillId="0" borderId="1" xfId="2" applyFill="1" applyBorder="1" applyAlignment="1">
      <alignment horizontal="left" vertical="top" wrapText="1"/>
    </xf>
    <xf numFmtId="0" fontId="20" fillId="2" borderId="0" xfId="2" applyFont="1" applyFill="1" applyBorder="1" applyAlignment="1">
      <alignment horizontal="center" vertical="top" wrapText="1"/>
    </xf>
    <xf numFmtId="0" fontId="17" fillId="0" borderId="16" xfId="2" applyFill="1" applyBorder="1" applyAlignment="1">
      <alignment horizontal="left" vertical="center" wrapText="1"/>
    </xf>
    <xf numFmtId="0" fontId="17" fillId="0" borderId="0" xfId="2" applyFill="1" applyBorder="1" applyAlignment="1">
      <alignment horizontal="left" vertical="center" wrapText="1"/>
    </xf>
    <xf numFmtId="170" fontId="5" fillId="0" borderId="13" xfId="2" applyNumberFormat="1" applyFont="1" applyFill="1" applyBorder="1" applyAlignment="1">
      <alignment horizontal="left" vertical="top" wrapText="1"/>
    </xf>
    <xf numFmtId="0" fontId="17" fillId="0" borderId="0" xfId="2" applyFill="1" applyBorder="1" applyAlignment="1">
      <alignment horizontal="left" vertical="top" wrapText="1"/>
    </xf>
    <xf numFmtId="167" fontId="5" fillId="0" borderId="0" xfId="2" applyNumberFormat="1" applyFont="1" applyFill="1" applyBorder="1" applyAlignment="1">
      <alignment horizontal="left" vertical="top" wrapText="1"/>
    </xf>
    <xf numFmtId="0" fontId="18" fillId="0" borderId="0" xfId="2" applyFont="1" applyFill="1" applyBorder="1" applyAlignment="1">
      <alignment horizontal="left" vertical="top" wrapText="1"/>
    </xf>
    <xf numFmtId="170" fontId="5" fillId="0" borderId="16" xfId="2" applyNumberFormat="1" applyFont="1" applyFill="1" applyBorder="1" applyAlignment="1">
      <alignment horizontal="left" vertical="center" wrapText="1"/>
    </xf>
    <xf numFmtId="172" fontId="9" fillId="0" borderId="16" xfId="2" applyNumberFormat="1" applyFont="1" applyFill="1" applyBorder="1" applyAlignment="1">
      <alignment horizontal="left" vertical="center" wrapText="1"/>
    </xf>
    <xf numFmtId="169" fontId="9" fillId="0" borderId="13" xfId="2" applyNumberFormat="1" applyFont="1" applyFill="1" applyBorder="1" applyAlignment="1">
      <alignment horizontal="left" vertical="top" wrapText="1"/>
    </xf>
    <xf numFmtId="0" fontId="17" fillId="0" borderId="13" xfId="2" applyFill="1" applyBorder="1" applyAlignment="1">
      <alignment horizontal="left" vertical="center" wrapText="1"/>
    </xf>
    <xf numFmtId="170" fontId="5" fillId="0" borderId="0" xfId="2" applyNumberFormat="1" applyFont="1" applyFill="1" applyBorder="1" applyAlignment="1">
      <alignment horizontal="left" vertical="center" wrapText="1"/>
    </xf>
    <xf numFmtId="169" fontId="9" fillId="0" borderId="0" xfId="2" applyNumberFormat="1" applyFont="1" applyFill="1" applyBorder="1" applyAlignment="1">
      <alignment horizontal="left" vertical="center" wrapText="1"/>
    </xf>
    <xf numFmtId="170" fontId="5" fillId="0" borderId="13" xfId="2" applyNumberFormat="1" applyFont="1" applyFill="1" applyBorder="1" applyAlignment="1">
      <alignment horizontal="left" vertical="center" wrapText="1"/>
    </xf>
    <xf numFmtId="169" fontId="9" fillId="0" borderId="16" xfId="2" applyNumberFormat="1" applyFont="1" applyFill="1" applyBorder="1" applyAlignment="1">
      <alignment horizontal="left" vertical="center" wrapText="1"/>
    </xf>
    <xf numFmtId="170" fontId="5" fillId="0" borderId="0" xfId="2" applyNumberFormat="1" applyFont="1" applyFill="1" applyBorder="1" applyAlignment="1">
      <alignment horizontal="left" vertical="top" wrapText="1"/>
    </xf>
    <xf numFmtId="172" fontId="9" fillId="0" borderId="13" xfId="2" applyNumberFormat="1" applyFont="1" applyFill="1" applyBorder="1" applyAlignment="1">
      <alignment horizontal="left" vertical="top" wrapText="1"/>
    </xf>
    <xf numFmtId="172" fontId="9" fillId="0" borderId="0" xfId="2" applyNumberFormat="1" applyFont="1" applyFill="1" applyBorder="1" applyAlignment="1">
      <alignment horizontal="left" vertical="top" wrapText="1"/>
    </xf>
    <xf numFmtId="0" fontId="20" fillId="0" borderId="3" xfId="2" applyFont="1" applyFill="1" applyBorder="1" applyAlignment="1">
      <alignment horizontal="left" vertical="top" wrapText="1"/>
    </xf>
    <xf numFmtId="0" fontId="20" fillId="0" borderId="2" xfId="2" applyFont="1" applyFill="1" applyBorder="1" applyAlignment="1">
      <alignment horizontal="left" vertical="top" wrapText="1"/>
    </xf>
    <xf numFmtId="0" fontId="20" fillId="0" borderId="1" xfId="2" applyFont="1" applyFill="1" applyBorder="1" applyAlignment="1">
      <alignment horizontal="left" vertical="top" wrapText="1"/>
    </xf>
    <xf numFmtId="0" fontId="18" fillId="0" borderId="0" xfId="2" applyFont="1" applyFill="1" applyBorder="1" applyAlignment="1">
      <alignment horizontal="left" vertical="center" wrapText="1"/>
    </xf>
    <xf numFmtId="167" fontId="5" fillId="0" borderId="0" xfId="2" applyNumberFormat="1" applyFont="1" applyFill="1" applyBorder="1" applyAlignment="1">
      <alignment horizontal="left" vertical="center" wrapText="1"/>
    </xf>
    <xf numFmtId="167" fontId="5" fillId="0" borderId="16" xfId="2" applyNumberFormat="1" applyFont="1" applyFill="1" applyBorder="1" applyAlignment="1">
      <alignment horizontal="left" vertical="top" wrapText="1"/>
    </xf>
    <xf numFmtId="0" fontId="19" fillId="0" borderId="0" xfId="2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left" vertical="top" wrapText="1"/>
    </xf>
    <xf numFmtId="169" fontId="9" fillId="0" borderId="0" xfId="2" applyNumberFormat="1" applyFont="1" applyFill="1" applyBorder="1" applyAlignment="1">
      <alignment horizontal="left" vertical="top" wrapText="1"/>
    </xf>
    <xf numFmtId="167" fontId="5" fillId="0" borderId="1" xfId="2" applyNumberFormat="1" applyFont="1" applyFill="1" applyBorder="1" applyAlignment="1">
      <alignment horizontal="left" vertical="top" wrapText="1"/>
    </xf>
    <xf numFmtId="0" fontId="18" fillId="0" borderId="16" xfId="2" applyFont="1" applyFill="1" applyBorder="1" applyAlignment="1">
      <alignment horizontal="left" vertical="top" wrapText="1"/>
    </xf>
    <xf numFmtId="170" fontId="5" fillId="0" borderId="16" xfId="2" applyNumberFormat="1" applyFont="1" applyFill="1" applyBorder="1" applyAlignment="1">
      <alignment horizontal="left" vertical="top" wrapText="1"/>
    </xf>
    <xf numFmtId="172" fontId="9" fillId="0" borderId="16" xfId="2" applyNumberFormat="1" applyFont="1" applyFill="1" applyBorder="1" applyAlignment="1">
      <alignment horizontal="left" vertical="top" wrapText="1"/>
    </xf>
    <xf numFmtId="0" fontId="19" fillId="0" borderId="0" xfId="2" applyFont="1" applyFill="1" applyBorder="1" applyAlignment="1">
      <alignment horizontal="left" vertical="top" wrapText="1"/>
    </xf>
    <xf numFmtId="0" fontId="19" fillId="0" borderId="0" xfId="2" applyFont="1" applyFill="1" applyBorder="1" applyAlignment="1">
      <alignment horizontal="center" vertical="top" wrapText="1"/>
    </xf>
    <xf numFmtId="0" fontId="19" fillId="0" borderId="20" xfId="2" applyFont="1" applyFill="1" applyBorder="1" applyAlignment="1">
      <alignment horizontal="left" vertical="top" wrapText="1"/>
    </xf>
    <xf numFmtId="0" fontId="19" fillId="0" borderId="19" xfId="2" applyFont="1" applyFill="1" applyBorder="1" applyAlignment="1">
      <alignment horizontal="left" vertical="top" wrapText="1"/>
    </xf>
    <xf numFmtId="167" fontId="5" fillId="0" borderId="19" xfId="2" applyNumberFormat="1" applyFont="1" applyFill="1" applyBorder="1" applyAlignment="1">
      <alignment horizontal="left" vertical="top" wrapText="1"/>
    </xf>
    <xf numFmtId="171" fontId="5" fillId="0" borderId="19" xfId="2" applyNumberFormat="1" applyFont="1" applyFill="1" applyBorder="1" applyAlignment="1">
      <alignment horizontal="left" vertical="top" wrapText="1"/>
    </xf>
    <xf numFmtId="170" fontId="5" fillId="0" borderId="19" xfId="2" applyNumberFormat="1" applyFont="1" applyFill="1" applyBorder="1" applyAlignment="1">
      <alignment horizontal="left" vertical="top" wrapText="1"/>
    </xf>
    <xf numFmtId="170" fontId="5" fillId="0" borderId="7" xfId="2" applyNumberFormat="1" applyFont="1" applyFill="1" applyBorder="1" applyAlignment="1">
      <alignment horizontal="left" vertical="top" wrapText="1"/>
    </xf>
    <xf numFmtId="170" fontId="5" fillId="0" borderId="6" xfId="2" applyNumberFormat="1" applyFont="1" applyFill="1" applyBorder="1" applyAlignment="1">
      <alignment horizontal="left" vertical="top" wrapText="1"/>
    </xf>
    <xf numFmtId="0" fontId="19" fillId="0" borderId="8" xfId="2" applyFont="1" applyFill="1" applyBorder="1" applyAlignment="1">
      <alignment horizontal="left" vertical="top" wrapText="1"/>
    </xf>
    <xf numFmtId="0" fontId="19" fillId="0" borderId="7" xfId="2" applyFont="1" applyFill="1" applyBorder="1" applyAlignment="1">
      <alignment horizontal="left" vertical="top" wrapText="1"/>
    </xf>
    <xf numFmtId="167" fontId="5" fillId="0" borderId="7" xfId="2" applyNumberFormat="1" applyFont="1" applyFill="1" applyBorder="1" applyAlignment="1">
      <alignment horizontal="left" vertical="top" wrapText="1"/>
    </xf>
    <xf numFmtId="167" fontId="5" fillId="0" borderId="6" xfId="2" applyNumberFormat="1" applyFont="1" applyFill="1" applyBorder="1" applyAlignment="1">
      <alignment horizontal="left" vertical="top" wrapText="1"/>
    </xf>
    <xf numFmtId="0" fontId="17" fillId="2" borderId="4" xfId="2" applyFill="1" applyBorder="1" applyAlignment="1">
      <alignment horizontal="left" vertical="top" wrapText="1"/>
    </xf>
    <xf numFmtId="0" fontId="23" fillId="2" borderId="4" xfId="2" applyFont="1" applyFill="1" applyBorder="1" applyAlignment="1">
      <alignment horizontal="left" vertical="top" wrapText="1"/>
    </xf>
    <xf numFmtId="0" fontId="23" fillId="2" borderId="21" xfId="2" applyFont="1" applyFill="1" applyBorder="1" applyAlignment="1">
      <alignment horizontal="left" vertical="top" wrapText="1"/>
    </xf>
    <xf numFmtId="171" fontId="5" fillId="2" borderId="16" xfId="2" applyNumberFormat="1" applyFont="1" applyFill="1" applyBorder="1" applyAlignment="1">
      <alignment horizontal="left" vertical="top" wrapText="1"/>
    </xf>
    <xf numFmtId="0" fontId="23" fillId="2" borderId="16" xfId="2" applyFont="1" applyFill="1" applyBorder="1" applyAlignment="1">
      <alignment horizontal="left" vertical="top" wrapText="1"/>
    </xf>
    <xf numFmtId="0" fontId="23" fillId="2" borderId="15" xfId="2" applyFont="1" applyFill="1" applyBorder="1" applyAlignment="1">
      <alignment horizontal="left" vertical="top" wrapText="1"/>
    </xf>
    <xf numFmtId="0" fontId="18" fillId="2" borderId="22" xfId="2" applyFont="1" applyFill="1" applyBorder="1" applyAlignment="1">
      <alignment horizontal="left" vertical="top" wrapText="1"/>
    </xf>
    <xf numFmtId="0" fontId="18" fillId="2" borderId="4" xfId="2" applyFont="1" applyFill="1" applyBorder="1" applyAlignment="1">
      <alignment horizontal="left" vertical="top" wrapText="1"/>
    </xf>
    <xf numFmtId="0" fontId="19" fillId="2" borderId="4" xfId="2" applyFont="1" applyFill="1" applyBorder="1" applyAlignment="1">
      <alignment horizontal="left" vertical="top" wrapText="1"/>
    </xf>
    <xf numFmtId="167" fontId="5" fillId="2" borderId="4" xfId="2" applyNumberFormat="1" applyFont="1" applyFill="1" applyBorder="1" applyAlignment="1">
      <alignment horizontal="left" vertical="top" wrapText="1"/>
    </xf>
    <xf numFmtId="0" fontId="23" fillId="0" borderId="19" xfId="2" applyFont="1" applyFill="1" applyBorder="1" applyAlignment="1">
      <alignment horizontal="left" vertical="top" wrapText="1"/>
    </xf>
    <xf numFmtId="0" fontId="23" fillId="0" borderId="18" xfId="2" applyFont="1" applyFill="1" applyBorder="1" applyAlignment="1">
      <alignment horizontal="left" vertical="top" wrapText="1"/>
    </xf>
    <xf numFmtId="0" fontId="17" fillId="2" borderId="17" xfId="2" applyFill="1" applyBorder="1" applyAlignment="1">
      <alignment horizontal="left" vertical="top" wrapText="1"/>
    </xf>
    <xf numFmtId="0" fontId="17" fillId="2" borderId="16" xfId="2" applyFill="1" applyBorder="1" applyAlignment="1">
      <alignment horizontal="left" vertical="top" wrapText="1"/>
    </xf>
    <xf numFmtId="0" fontId="19" fillId="2" borderId="16" xfId="2" applyFont="1" applyFill="1" applyBorder="1" applyAlignment="1">
      <alignment horizontal="left" vertical="top" wrapText="1"/>
    </xf>
    <xf numFmtId="167" fontId="5" fillId="2" borderId="16" xfId="2" applyNumberFormat="1" applyFont="1" applyFill="1" applyBorder="1" applyAlignment="1">
      <alignment horizontal="left" vertical="top" wrapText="1"/>
    </xf>
    <xf numFmtId="170" fontId="5" fillId="2" borderId="16" xfId="2" applyNumberFormat="1" applyFont="1" applyFill="1" applyBorder="1" applyAlignment="1">
      <alignment horizontal="left" vertical="top" wrapText="1"/>
    </xf>
    <xf numFmtId="171" fontId="5" fillId="0" borderId="5" xfId="2" applyNumberFormat="1" applyFont="1" applyFill="1" applyBorder="1" applyAlignment="1">
      <alignment horizontal="left" vertical="center" wrapText="1"/>
    </xf>
    <xf numFmtId="0" fontId="22" fillId="0" borderId="0" xfId="2" applyFont="1" applyFill="1" applyBorder="1" applyAlignment="1">
      <alignment horizontal="left" vertical="top" wrapText="1"/>
    </xf>
    <xf numFmtId="0" fontId="19" fillId="0" borderId="5" xfId="2" applyFont="1" applyFill="1" applyBorder="1" applyAlignment="1">
      <alignment horizontal="left" vertical="top" wrapText="1"/>
    </xf>
    <xf numFmtId="0" fontId="17" fillId="0" borderId="5" xfId="2" applyFill="1" applyBorder="1" applyAlignment="1">
      <alignment horizontal="left" vertical="top" wrapText="1"/>
    </xf>
    <xf numFmtId="0" fontId="22" fillId="0" borderId="5" xfId="2" applyFont="1" applyFill="1" applyBorder="1" applyAlignment="1">
      <alignment horizontal="left" vertical="center" wrapText="1"/>
    </xf>
    <xf numFmtId="0" fontId="17" fillId="0" borderId="11" xfId="2" applyFill="1" applyBorder="1" applyAlignment="1">
      <alignment horizontal="left" vertical="top" wrapText="1"/>
    </xf>
    <xf numFmtId="0" fontId="17" fillId="0" borderId="10" xfId="2" applyFill="1" applyBorder="1" applyAlignment="1">
      <alignment horizontal="left" vertical="top" wrapText="1"/>
    </xf>
    <xf numFmtId="0" fontId="17" fillId="0" borderId="9" xfId="2" applyFill="1" applyBorder="1" applyAlignment="1">
      <alignment horizontal="left" vertical="top" wrapText="1"/>
    </xf>
    <xf numFmtId="171" fontId="5" fillId="0" borderId="7" xfId="2" applyNumberFormat="1" applyFont="1" applyFill="1" applyBorder="1" applyAlignment="1">
      <alignment horizontal="left" vertical="top" wrapText="1"/>
    </xf>
    <xf numFmtId="167" fontId="5" fillId="0" borderId="7" xfId="2" applyNumberFormat="1" applyFont="1" applyFill="1" applyBorder="1" applyAlignment="1">
      <alignment horizontal="right" vertical="top" wrapText="1"/>
    </xf>
    <xf numFmtId="171" fontId="5" fillId="0" borderId="6" xfId="2" applyNumberFormat="1" applyFont="1" applyFill="1" applyBorder="1" applyAlignment="1">
      <alignment horizontal="left" vertical="top" wrapText="1"/>
    </xf>
    <xf numFmtId="167" fontId="5" fillId="2" borderId="15" xfId="2" applyNumberFormat="1" applyFont="1" applyFill="1" applyBorder="1" applyAlignment="1">
      <alignment horizontal="left" vertical="top" wrapText="1"/>
    </xf>
    <xf numFmtId="0" fontId="19" fillId="2" borderId="14" xfId="2" applyFont="1" applyFill="1" applyBorder="1" applyAlignment="1">
      <alignment horizontal="left" vertical="top" wrapText="1"/>
    </xf>
    <xf numFmtId="0" fontId="19" fillId="2" borderId="13" xfId="2" applyFont="1" applyFill="1" applyBorder="1" applyAlignment="1">
      <alignment horizontal="left" vertical="top" wrapText="1"/>
    </xf>
    <xf numFmtId="167" fontId="5" fillId="2" borderId="13" xfId="2" applyNumberFormat="1" applyFont="1" applyFill="1" applyBorder="1" applyAlignment="1">
      <alignment horizontal="left" vertical="top" wrapText="1"/>
    </xf>
    <xf numFmtId="171" fontId="5" fillId="2" borderId="13" xfId="2" applyNumberFormat="1" applyFont="1" applyFill="1" applyBorder="1" applyAlignment="1">
      <alignment horizontal="left" vertical="top" wrapText="1"/>
    </xf>
    <xf numFmtId="170" fontId="5" fillId="2" borderId="13" xfId="2" applyNumberFormat="1" applyFont="1" applyFill="1" applyBorder="1" applyAlignment="1">
      <alignment horizontal="left" vertical="top" wrapText="1"/>
    </xf>
    <xf numFmtId="171" fontId="5" fillId="2" borderId="12" xfId="2" applyNumberFormat="1" applyFont="1" applyFill="1" applyBorder="1" applyAlignment="1">
      <alignment horizontal="left" vertical="top" wrapText="1"/>
    </xf>
    <xf numFmtId="167" fontId="5" fillId="0" borderId="18" xfId="2" applyNumberFormat="1" applyFont="1" applyFill="1" applyBorder="1" applyAlignment="1">
      <alignment horizontal="left" vertical="top" wrapText="1"/>
    </xf>
    <xf numFmtId="0" fontId="19" fillId="2" borderId="17" xfId="2" applyFont="1" applyFill="1" applyBorder="1" applyAlignment="1">
      <alignment horizontal="left" vertical="top" wrapText="1"/>
    </xf>
    <xf numFmtId="0" fontId="17" fillId="0" borderId="20" xfId="2" applyFill="1" applyBorder="1" applyAlignment="1">
      <alignment horizontal="left" vertical="top" wrapText="1"/>
    </xf>
    <xf numFmtId="0" fontId="17" fillId="0" borderId="19" xfId="2" applyFill="1" applyBorder="1" applyAlignment="1">
      <alignment horizontal="left" vertical="top" wrapText="1"/>
    </xf>
    <xf numFmtId="0" fontId="20" fillId="0" borderId="0" xfId="2" applyFont="1" applyFill="1" applyBorder="1" applyAlignment="1">
      <alignment horizontal="left" vertical="top" wrapText="1"/>
    </xf>
    <xf numFmtId="0" fontId="17" fillId="0" borderId="0" xfId="2" applyFill="1" applyBorder="1" applyAlignment="1">
      <alignment horizontal="center" vertical="top" wrapText="1"/>
    </xf>
    <xf numFmtId="0" fontId="17" fillId="0" borderId="4" xfId="2" applyFill="1" applyBorder="1" applyAlignment="1">
      <alignment horizontal="left" vertical="top" wrapText="1"/>
    </xf>
    <xf numFmtId="0" fontId="19" fillId="0" borderId="4" xfId="2" applyFont="1" applyFill="1" applyBorder="1" applyAlignment="1">
      <alignment horizontal="left" vertical="top" wrapText="1"/>
    </xf>
    <xf numFmtId="170" fontId="5" fillId="0" borderId="2" xfId="2" applyNumberFormat="1" applyFont="1" applyFill="1" applyBorder="1" applyAlignment="1">
      <alignment horizontal="left" vertical="top" wrapText="1"/>
    </xf>
    <xf numFmtId="170" fontId="5" fillId="0" borderId="1" xfId="2" applyNumberFormat="1" applyFont="1" applyFill="1" applyBorder="1" applyAlignment="1">
      <alignment horizontal="left" vertical="top" wrapText="1"/>
    </xf>
    <xf numFmtId="169" fontId="9" fillId="0" borderId="16" xfId="2" applyNumberFormat="1" applyFont="1" applyFill="1" applyBorder="1" applyAlignment="1">
      <alignment horizontal="left" vertical="top" wrapText="1"/>
    </xf>
    <xf numFmtId="169" fontId="9" fillId="0" borderId="13" xfId="2" applyNumberFormat="1" applyFont="1" applyFill="1" applyBorder="1" applyAlignment="1">
      <alignment horizontal="left" vertical="center" wrapText="1"/>
    </xf>
    <xf numFmtId="167" fontId="5" fillId="0" borderId="19" xfId="2" applyNumberFormat="1" applyFont="1" applyFill="1" applyBorder="1" applyAlignment="1">
      <alignment horizontal="center" vertical="top" wrapText="1"/>
    </xf>
    <xf numFmtId="167" fontId="5" fillId="0" borderId="7" xfId="2" applyNumberFormat="1" applyFont="1" applyFill="1" applyBorder="1" applyAlignment="1">
      <alignment horizontal="center" vertical="top" wrapText="1"/>
    </xf>
    <xf numFmtId="170" fontId="5" fillId="0" borderId="7" xfId="2" applyNumberFormat="1" applyFont="1" applyFill="1" applyBorder="1" applyAlignment="1">
      <alignment horizontal="center" vertical="top" wrapText="1"/>
    </xf>
    <xf numFmtId="167" fontId="5" fillId="2" borderId="16" xfId="2" applyNumberFormat="1" applyFont="1" applyFill="1" applyBorder="1" applyAlignment="1">
      <alignment horizontal="center" vertical="top" wrapText="1"/>
    </xf>
    <xf numFmtId="167" fontId="5" fillId="2" borderId="12" xfId="2" applyNumberFormat="1" applyFont="1" applyFill="1" applyBorder="1" applyAlignment="1">
      <alignment horizontal="left" vertical="top" wrapText="1"/>
    </xf>
    <xf numFmtId="170" fontId="5" fillId="2" borderId="15" xfId="2" applyNumberFormat="1" applyFont="1" applyFill="1" applyBorder="1" applyAlignment="1">
      <alignment horizontal="left" vertical="top" wrapText="1"/>
    </xf>
    <xf numFmtId="173" fontId="5" fillId="0" borderId="0" xfId="2" applyNumberFormat="1" applyFont="1" applyFill="1" applyBorder="1" applyAlignment="1">
      <alignment horizontal="left" vertical="top" wrapText="1"/>
    </xf>
    <xf numFmtId="175" fontId="5" fillId="0" borderId="0" xfId="2" applyNumberFormat="1" applyFont="1" applyFill="1" applyBorder="1" applyAlignment="1">
      <alignment horizontal="left" vertical="top" wrapText="1"/>
    </xf>
    <xf numFmtId="172" fontId="9" fillId="0" borderId="0" xfId="2" applyNumberFormat="1" applyFont="1" applyFill="1" applyBorder="1" applyAlignment="1">
      <alignment horizontal="left" vertical="center" wrapText="1"/>
    </xf>
    <xf numFmtId="0" fontId="17" fillId="0" borderId="13" xfId="2" applyFill="1" applyBorder="1" applyAlignment="1">
      <alignment horizontal="center" vertical="top" wrapText="1"/>
    </xf>
    <xf numFmtId="0" fontId="20" fillId="0" borderId="16" xfId="2" applyFont="1" applyFill="1" applyBorder="1" applyAlignment="1">
      <alignment horizontal="left" vertical="top" wrapText="1"/>
    </xf>
    <xf numFmtId="172" fontId="9" fillId="0" borderId="13" xfId="2" applyNumberFormat="1" applyFont="1" applyFill="1" applyBorder="1" applyAlignment="1">
      <alignment horizontal="left" vertical="center" wrapText="1"/>
    </xf>
    <xf numFmtId="0" fontId="20" fillId="0" borderId="2" xfId="2" applyFont="1" applyFill="1" applyBorder="1" applyAlignment="1">
      <alignment horizontal="right" vertical="top" wrapText="1"/>
    </xf>
    <xf numFmtId="0" fontId="23" fillId="0" borderId="7" xfId="2" applyFont="1" applyFill="1" applyBorder="1" applyAlignment="1">
      <alignment horizontal="left" vertical="top" wrapText="1"/>
    </xf>
    <xf numFmtId="0" fontId="23" fillId="0" borderId="6" xfId="2" applyFont="1" applyFill="1" applyBorder="1" applyAlignment="1">
      <alignment horizontal="left" vertical="top" wrapText="1"/>
    </xf>
    <xf numFmtId="4" fontId="5" fillId="0" borderId="7" xfId="2" applyNumberFormat="1" applyFont="1" applyFill="1" applyBorder="1" applyAlignment="1">
      <alignment horizontal="left" vertical="top" wrapText="1"/>
    </xf>
    <xf numFmtId="0" fontId="19" fillId="0" borderId="5" xfId="2" applyFont="1" applyFill="1" applyBorder="1" applyAlignment="1">
      <alignment horizontal="left" vertical="center" wrapText="1"/>
    </xf>
    <xf numFmtId="171" fontId="5" fillId="0" borderId="0" xfId="2" applyNumberFormat="1" applyFont="1" applyFill="1" applyBorder="1" applyAlignment="1">
      <alignment horizontal="left" vertical="top" wrapText="1"/>
    </xf>
    <xf numFmtId="4" fontId="5" fillId="2" borderId="13" xfId="2" applyNumberFormat="1" applyFont="1" applyFill="1" applyBorder="1" applyAlignment="1">
      <alignment horizontal="left" vertical="top" wrapText="1"/>
    </xf>
    <xf numFmtId="4" fontId="5" fillId="2" borderId="16" xfId="2" applyNumberFormat="1" applyFont="1" applyFill="1" applyBorder="1" applyAlignment="1">
      <alignment horizontal="left" vertical="top" wrapText="1"/>
    </xf>
    <xf numFmtId="4" fontId="5" fillId="0" borderId="0" xfId="2" applyNumberFormat="1" applyFont="1" applyFill="1" applyBorder="1" applyAlignment="1">
      <alignment horizontal="left" vertical="top" wrapText="1"/>
    </xf>
    <xf numFmtId="175" fontId="5" fillId="0" borderId="0" xfId="2" applyNumberFormat="1" applyFont="1" applyFill="1" applyBorder="1" applyAlignment="1">
      <alignment horizontal="center" vertical="top" wrapText="1"/>
    </xf>
    <xf numFmtId="167" fontId="5" fillId="0" borderId="2" xfId="2" applyNumberFormat="1" applyFont="1" applyFill="1" applyBorder="1" applyAlignment="1">
      <alignment horizontal="center" vertical="top" wrapText="1"/>
    </xf>
    <xf numFmtId="0" fontId="19" fillId="0" borderId="13" xfId="2" applyFont="1" applyFill="1" applyBorder="1" applyAlignment="1">
      <alignment horizontal="left" vertical="top" wrapText="1"/>
    </xf>
    <xf numFmtId="0" fontId="20" fillId="0" borderId="0" xfId="2" applyFont="1" applyFill="1" applyBorder="1" applyAlignment="1">
      <alignment horizontal="left" vertical="center" wrapText="1"/>
    </xf>
    <xf numFmtId="0" fontId="19" fillId="0" borderId="0" xfId="2" applyFont="1" applyFill="1" applyBorder="1" applyAlignment="1">
      <alignment horizontal="right" vertical="center" wrapText="1"/>
    </xf>
    <xf numFmtId="171" fontId="5" fillId="0" borderId="2" xfId="2" applyNumberFormat="1" applyFont="1" applyFill="1" applyBorder="1" applyAlignment="1">
      <alignment horizontal="left" vertical="top" wrapText="1"/>
    </xf>
    <xf numFmtId="171" fontId="5" fillId="0" borderId="1" xfId="2" applyNumberFormat="1" applyFont="1" applyFill="1" applyBorder="1" applyAlignment="1">
      <alignment horizontal="left" vertical="top" wrapText="1"/>
    </xf>
    <xf numFmtId="0" fontId="18" fillId="0" borderId="2" xfId="2" applyFont="1" applyFill="1" applyBorder="1" applyAlignment="1">
      <alignment horizontal="left" vertical="top" wrapText="1"/>
    </xf>
    <xf numFmtId="173" fontId="5" fillId="0" borderId="13" xfId="2" applyNumberFormat="1" applyFont="1" applyFill="1" applyBorder="1" applyAlignment="1">
      <alignment horizontal="left" vertical="top" wrapText="1"/>
    </xf>
    <xf numFmtId="174" fontId="5" fillId="0" borderId="0" xfId="2" applyNumberFormat="1" applyFont="1" applyFill="1" applyBorder="1" applyAlignment="1">
      <alignment horizontal="left" vertical="top" wrapText="1"/>
    </xf>
    <xf numFmtId="167" fontId="5" fillId="0" borderId="16" xfId="2" applyNumberFormat="1" applyFont="1" applyFill="1" applyBorder="1" applyAlignment="1">
      <alignment horizontal="left" wrapText="1"/>
    </xf>
    <xf numFmtId="171" fontId="5" fillId="2" borderId="4" xfId="2" applyNumberFormat="1" applyFont="1" applyFill="1" applyBorder="1" applyAlignment="1">
      <alignment horizontal="left" vertical="top" wrapText="1"/>
    </xf>
    <xf numFmtId="0" fontId="17" fillId="0" borderId="8" xfId="2" applyFill="1" applyBorder="1" applyAlignment="1">
      <alignment horizontal="left" vertical="top" wrapText="1"/>
    </xf>
    <xf numFmtId="0" fontId="17" fillId="0" borderId="7" xfId="2" applyFill="1" applyBorder="1" applyAlignment="1">
      <alignment horizontal="left" vertical="top" wrapText="1"/>
    </xf>
    <xf numFmtId="172" fontId="9" fillId="0" borderId="0" xfId="2" applyNumberFormat="1" applyFont="1" applyFill="1" applyBorder="1" applyAlignment="1">
      <alignment horizontal="left" wrapText="1"/>
    </xf>
    <xf numFmtId="169" fontId="9" fillId="0" borderId="0" xfId="2" applyNumberFormat="1" applyFont="1" applyFill="1" applyBorder="1" applyAlignment="1">
      <alignment horizontal="left" wrapText="1"/>
    </xf>
    <xf numFmtId="168" fontId="6" fillId="0" borderId="2" xfId="2" applyNumberFormat="1" applyFont="1" applyFill="1" applyBorder="1" applyAlignment="1">
      <alignment horizontal="left" vertical="top" wrapText="1"/>
    </xf>
    <xf numFmtId="0" fontId="19" fillId="0" borderId="0" xfId="2" applyFont="1" applyFill="1" applyBorder="1" applyAlignment="1">
      <alignment horizontal="right" vertical="top" wrapText="1"/>
    </xf>
    <xf numFmtId="171" fontId="5" fillId="0" borderId="13" xfId="2" applyNumberFormat="1" applyFont="1" applyFill="1" applyBorder="1" applyAlignment="1">
      <alignment horizontal="left" vertical="top" wrapText="1"/>
    </xf>
    <xf numFmtId="167" fontId="5" fillId="0" borderId="3" xfId="2" applyNumberFormat="1" applyFont="1" applyFill="1" applyBorder="1" applyAlignment="1">
      <alignment horizontal="right" vertical="top" wrapText="1"/>
    </xf>
    <xf numFmtId="167" fontId="5" fillId="0" borderId="2" xfId="2" applyNumberFormat="1" applyFont="1" applyFill="1" applyBorder="1" applyAlignment="1">
      <alignment horizontal="right" vertical="top" wrapText="1"/>
    </xf>
    <xf numFmtId="167" fontId="5" fillId="0" borderId="1" xfId="2" applyNumberFormat="1" applyFont="1" applyFill="1" applyBorder="1" applyAlignment="1">
      <alignment horizontal="right" vertical="top" wrapText="1"/>
    </xf>
    <xf numFmtId="171" fontId="5" fillId="2" borderId="15" xfId="2" applyNumberFormat="1" applyFont="1" applyFill="1" applyBorder="1" applyAlignment="1">
      <alignment horizontal="left" vertical="top" wrapText="1"/>
    </xf>
    <xf numFmtId="0" fontId="20" fillId="0" borderId="3" xfId="2" applyFont="1" applyFill="1" applyBorder="1" applyAlignment="1">
      <alignment horizontal="right" vertical="top" wrapText="1"/>
    </xf>
    <xf numFmtId="175" fontId="5" fillId="0" borderId="0" xfId="2" applyNumberFormat="1" applyFont="1" applyFill="1" applyBorder="1" applyAlignment="1">
      <alignment horizontal="left" vertical="center" wrapText="1"/>
    </xf>
    <xf numFmtId="176" fontId="5" fillId="0" borderId="0" xfId="2" applyNumberFormat="1" applyFont="1" applyFill="1" applyBorder="1" applyAlignment="1">
      <alignment horizontal="left" vertical="top" wrapText="1"/>
    </xf>
    <xf numFmtId="170" fontId="5" fillId="0" borderId="18" xfId="2" applyNumberFormat="1" applyFont="1" applyFill="1" applyBorder="1" applyAlignment="1">
      <alignment horizontal="left" vertical="top" wrapText="1"/>
    </xf>
    <xf numFmtId="0" fontId="20" fillId="0" borderId="16" xfId="2" applyFont="1" applyFill="1" applyBorder="1" applyAlignment="1">
      <alignment horizontal="left" vertical="center" wrapText="1"/>
    </xf>
    <xf numFmtId="0" fontId="20" fillId="0" borderId="0" xfId="2" applyFont="1" applyFill="1" applyBorder="1" applyAlignment="1">
      <alignment horizontal="right" vertical="top" wrapText="1"/>
    </xf>
    <xf numFmtId="0" fontId="19" fillId="0" borderId="17" xfId="2" applyFont="1" applyFill="1" applyBorder="1" applyAlignment="1">
      <alignment horizontal="left" vertical="top" wrapText="1"/>
    </xf>
    <xf numFmtId="175" fontId="5" fillId="0" borderId="16" xfId="2" applyNumberFormat="1" applyFont="1" applyFill="1" applyBorder="1" applyAlignment="1">
      <alignment horizontal="left" vertical="top" wrapText="1"/>
    </xf>
    <xf numFmtId="175" fontId="5" fillId="0" borderId="15" xfId="2" applyNumberFormat="1" applyFont="1" applyFill="1" applyBorder="1" applyAlignment="1">
      <alignment horizontal="left" vertical="top" wrapText="1"/>
    </xf>
    <xf numFmtId="0" fontId="19" fillId="0" borderId="12" xfId="2" applyFont="1" applyFill="1" applyBorder="1" applyAlignment="1">
      <alignment horizontal="left" vertical="top" wrapText="1"/>
    </xf>
    <xf numFmtId="0" fontId="19" fillId="0" borderId="14" xfId="2" applyFont="1" applyFill="1" applyBorder="1" applyAlignment="1">
      <alignment horizontal="left" vertical="top" wrapText="1"/>
    </xf>
    <xf numFmtId="0" fontId="17" fillId="0" borderId="23" xfId="2" applyFill="1" applyBorder="1" applyAlignment="1">
      <alignment horizontal="left" vertical="top" wrapText="1"/>
    </xf>
    <xf numFmtId="0" fontId="19" fillId="0" borderId="24" xfId="2" applyFont="1" applyFill="1" applyBorder="1" applyAlignment="1">
      <alignment horizontal="left" vertical="top" wrapText="1"/>
    </xf>
    <xf numFmtId="0" fontId="19" fillId="0" borderId="23" xfId="2" applyFont="1" applyFill="1" applyBorder="1" applyAlignment="1">
      <alignment horizontal="left" vertical="top" wrapText="1"/>
    </xf>
    <xf numFmtId="0" fontId="17" fillId="0" borderId="24" xfId="2" applyFill="1" applyBorder="1" applyAlignment="1">
      <alignment horizontal="left" vertical="top" wrapText="1"/>
    </xf>
    <xf numFmtId="170" fontId="5" fillId="0" borderId="19" xfId="2" applyNumberFormat="1" applyFont="1" applyFill="1" applyBorder="1" applyAlignment="1">
      <alignment horizontal="center" vertical="top" wrapText="1"/>
    </xf>
    <xf numFmtId="171" fontId="5" fillId="0" borderId="0" xfId="2" applyNumberFormat="1" applyFont="1" applyFill="1" applyBorder="1" applyAlignment="1">
      <alignment horizontal="left" vertical="center" wrapText="1"/>
    </xf>
    <xf numFmtId="0" fontId="17" fillId="0" borderId="0" xfId="2" applyFill="1" applyBorder="1" applyAlignment="1">
      <alignment horizontal="right" vertical="top" wrapText="1"/>
    </xf>
    <xf numFmtId="0" fontId="17" fillId="0" borderId="6" xfId="2" applyFill="1" applyBorder="1" applyAlignment="1">
      <alignment horizontal="left" vertical="top" wrapText="1"/>
    </xf>
    <xf numFmtId="171" fontId="5" fillId="0" borderId="4" xfId="2" applyNumberFormat="1" applyFont="1" applyFill="1" applyBorder="1" applyAlignment="1">
      <alignment horizontal="left" vertical="top" wrapText="1"/>
    </xf>
    <xf numFmtId="167" fontId="5" fillId="0" borderId="4" xfId="2" applyNumberFormat="1" applyFont="1" applyFill="1" applyBorder="1" applyAlignment="1">
      <alignment horizontal="left" vertical="top" wrapText="1"/>
    </xf>
    <xf numFmtId="0" fontId="17" fillId="0" borderId="16" xfId="2" applyFill="1" applyBorder="1" applyAlignment="1">
      <alignment horizontal="center" vertical="top" wrapText="1"/>
    </xf>
    <xf numFmtId="175" fontId="5" fillId="0" borderId="0" xfId="2" applyNumberFormat="1" applyFont="1" applyFill="1" applyBorder="1" applyAlignment="1">
      <alignment horizontal="right" vertical="top" wrapText="1"/>
    </xf>
    <xf numFmtId="175" fontId="5" fillId="0" borderId="4" xfId="2" applyNumberFormat="1" applyFont="1" applyFill="1" applyBorder="1" applyAlignment="1">
      <alignment horizontal="left" vertical="top" wrapText="1"/>
    </xf>
    <xf numFmtId="0" fontId="20" fillId="2" borderId="13" xfId="2" applyFont="1" applyFill="1" applyBorder="1" applyAlignment="1">
      <alignment horizontal="center" vertical="top" wrapText="1"/>
    </xf>
    <xf numFmtId="0" fontId="19" fillId="0" borderId="13" xfId="2" applyFont="1" applyFill="1" applyBorder="1" applyAlignment="1">
      <alignment horizontal="left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889"/>
  <sheetViews>
    <sheetView workbookViewId="0"/>
  </sheetViews>
  <sheetFormatPr defaultRowHeight="15" x14ac:dyDescent="0.25"/>
  <cols>
    <col min="1" max="13" width="10.7109375" customWidth="1"/>
  </cols>
  <sheetData>
    <row r="2" spans="1:11" x14ac:dyDescent="0.25">
      <c r="A2" s="1" t="s">
        <v>0</v>
      </c>
      <c r="B2" s="1" t="s">
        <v>1</v>
      </c>
      <c r="C2" s="1" t="s">
        <v>2</v>
      </c>
      <c r="J2" s="2" t="s">
        <v>3</v>
      </c>
    </row>
    <row r="3" spans="1:11" x14ac:dyDescent="0.25">
      <c r="A3" s="1" t="s">
        <v>4</v>
      </c>
      <c r="B3" s="1" t="s">
        <v>5</v>
      </c>
      <c r="C3" s="1" t="s">
        <v>6</v>
      </c>
      <c r="J3" s="2" t="s">
        <v>7</v>
      </c>
    </row>
    <row r="4" spans="1:11" x14ac:dyDescent="0.25">
      <c r="A4" s="1"/>
      <c r="C4" s="1" t="s">
        <v>8</v>
      </c>
      <c r="J4" s="2" t="s">
        <v>9</v>
      </c>
    </row>
    <row r="5" spans="1:11" x14ac:dyDescent="0.25">
      <c r="A5" s="1" t="s">
        <v>10</v>
      </c>
      <c r="C5" s="3" t="s">
        <v>11</v>
      </c>
      <c r="J5" s="1"/>
    </row>
    <row r="6" spans="1:11" x14ac:dyDescent="0.25">
      <c r="A6" s="2" t="s">
        <v>12</v>
      </c>
      <c r="B6" s="2"/>
      <c r="D6" s="1" t="s">
        <v>13</v>
      </c>
      <c r="F6" s="1" t="s">
        <v>14</v>
      </c>
      <c r="G6" s="1" t="s">
        <v>15</v>
      </c>
      <c r="H6" s="1" t="s">
        <v>16</v>
      </c>
      <c r="J6" s="1" t="s">
        <v>17</v>
      </c>
      <c r="K6" s="1" t="s">
        <v>18</v>
      </c>
    </row>
    <row r="7" spans="1:11" x14ac:dyDescent="0.25">
      <c r="A7" s="2" t="s">
        <v>19</v>
      </c>
      <c r="B7" s="1" t="s">
        <v>20</v>
      </c>
      <c r="C7" s="1" t="s">
        <v>21</v>
      </c>
      <c r="D7" s="1" t="s">
        <v>22</v>
      </c>
      <c r="E7" s="1" t="s">
        <v>23</v>
      </c>
      <c r="F7" s="1" t="s">
        <v>24</v>
      </c>
      <c r="G7" s="1" t="s">
        <v>22</v>
      </c>
      <c r="H7" s="2" t="s">
        <v>25</v>
      </c>
      <c r="J7" s="2" t="s">
        <v>25</v>
      </c>
      <c r="K7" s="1" t="s">
        <v>22</v>
      </c>
    </row>
    <row r="8" spans="1:11" x14ac:dyDescent="0.25">
      <c r="E8" s="4" t="s">
        <v>26</v>
      </c>
    </row>
    <row r="11" spans="1:11" x14ac:dyDescent="0.25">
      <c r="A11" s="5" t="s">
        <v>27</v>
      </c>
      <c r="B11" s="4" t="s">
        <v>28</v>
      </c>
      <c r="C11" s="6" t="s">
        <v>29</v>
      </c>
      <c r="D11" s="7">
        <v>-100</v>
      </c>
    </row>
    <row r="12" spans="1:11" x14ac:dyDescent="0.25">
      <c r="A12" s="1" t="s">
        <v>30</v>
      </c>
      <c r="B12" s="8">
        <v>39791</v>
      </c>
    </row>
    <row r="14" spans="1:11" x14ac:dyDescent="0.25">
      <c r="A14" s="5" t="s">
        <v>31</v>
      </c>
      <c r="B14" s="4" t="s">
        <v>32</v>
      </c>
      <c r="C14" s="6" t="s">
        <v>29</v>
      </c>
      <c r="D14" s="7">
        <v>-100</v>
      </c>
    </row>
    <row r="15" spans="1:11" x14ac:dyDescent="0.25">
      <c r="A15" s="1" t="s">
        <v>30</v>
      </c>
      <c r="B15" s="8">
        <v>40207</v>
      </c>
    </row>
    <row r="17" spans="1:11" x14ac:dyDescent="0.25">
      <c r="A17" s="5" t="s">
        <v>33</v>
      </c>
      <c r="B17" s="4" t="s">
        <v>34</v>
      </c>
      <c r="C17" s="1" t="s">
        <v>35</v>
      </c>
      <c r="D17" s="9" t="s">
        <v>36</v>
      </c>
      <c r="E17" s="6" t="s">
        <v>37</v>
      </c>
      <c r="F17" s="7">
        <v>-100</v>
      </c>
      <c r="H17" s="10"/>
      <c r="I17" s="10"/>
      <c r="J17" s="10"/>
      <c r="K17" s="7">
        <v>-100</v>
      </c>
    </row>
    <row r="18" spans="1:11" x14ac:dyDescent="0.25">
      <c r="A18" s="1" t="s">
        <v>30</v>
      </c>
      <c r="B18" s="8">
        <v>41778</v>
      </c>
    </row>
    <row r="20" spans="1:11" x14ac:dyDescent="0.25">
      <c r="A20" s="5" t="s">
        <v>38</v>
      </c>
      <c r="B20" s="4" t="s">
        <v>39</v>
      </c>
      <c r="C20" s="1" t="s">
        <v>35</v>
      </c>
      <c r="D20" s="9" t="s">
        <v>40</v>
      </c>
      <c r="E20" s="6" t="s">
        <v>41</v>
      </c>
      <c r="F20" s="7">
        <v>55</v>
      </c>
      <c r="H20" s="10"/>
      <c r="I20" s="10"/>
      <c r="J20" s="10"/>
      <c r="K20" s="7">
        <v>55</v>
      </c>
    </row>
    <row r="21" spans="1:11" x14ac:dyDescent="0.25">
      <c r="A21" s="1" t="s">
        <v>30</v>
      </c>
      <c r="B21" s="8">
        <v>41610</v>
      </c>
      <c r="D21" s="9" t="s">
        <v>36</v>
      </c>
      <c r="E21" s="6" t="s">
        <v>37</v>
      </c>
      <c r="F21" s="7">
        <v>-15</v>
      </c>
      <c r="H21" s="10"/>
      <c r="I21" s="10"/>
      <c r="J21" s="10"/>
      <c r="K21" s="7">
        <v>-15</v>
      </c>
    </row>
    <row r="23" spans="1:11" x14ac:dyDescent="0.25">
      <c r="A23" s="5" t="s">
        <v>42</v>
      </c>
      <c r="B23" s="4" t="s">
        <v>43</v>
      </c>
      <c r="C23" s="1" t="s">
        <v>35</v>
      </c>
      <c r="D23" s="9" t="s">
        <v>40</v>
      </c>
      <c r="E23" s="6" t="s">
        <v>41</v>
      </c>
      <c r="F23" s="7">
        <v>25</v>
      </c>
      <c r="H23" s="10"/>
      <c r="I23" s="10"/>
      <c r="J23" s="10"/>
      <c r="K23" s="7">
        <v>25</v>
      </c>
    </row>
    <row r="24" spans="1:11" x14ac:dyDescent="0.25">
      <c r="A24" s="1" t="s">
        <v>30</v>
      </c>
      <c r="B24" s="8">
        <v>41549</v>
      </c>
      <c r="D24" s="9" t="s">
        <v>44</v>
      </c>
      <c r="E24" s="6" t="s">
        <v>45</v>
      </c>
      <c r="F24" s="7">
        <v>100</v>
      </c>
      <c r="H24" s="10"/>
      <c r="I24" s="10"/>
      <c r="J24" s="10"/>
      <c r="K24" s="7">
        <v>100</v>
      </c>
    </row>
    <row r="25" spans="1:11" x14ac:dyDescent="0.25">
      <c r="D25" s="9" t="s">
        <v>36</v>
      </c>
      <c r="E25" s="6" t="s">
        <v>37</v>
      </c>
      <c r="F25" s="7">
        <v>-125</v>
      </c>
      <c r="H25" s="10"/>
      <c r="I25" s="10"/>
      <c r="J25" s="10"/>
      <c r="K25" s="7">
        <v>-125</v>
      </c>
    </row>
    <row r="27" spans="1:11" x14ac:dyDescent="0.25">
      <c r="A27" s="5" t="s">
        <v>46</v>
      </c>
      <c r="B27" s="4" t="s">
        <v>47</v>
      </c>
      <c r="C27" s="1" t="s">
        <v>35</v>
      </c>
      <c r="D27" s="9" t="s">
        <v>40</v>
      </c>
      <c r="E27" s="6" t="s">
        <v>41</v>
      </c>
      <c r="F27" s="7">
        <v>25</v>
      </c>
      <c r="H27" s="10"/>
      <c r="I27" s="10"/>
      <c r="J27" s="10"/>
      <c r="K27" s="7">
        <v>25</v>
      </c>
    </row>
    <row r="28" spans="1:11" x14ac:dyDescent="0.25">
      <c r="A28" s="1" t="s">
        <v>30</v>
      </c>
      <c r="B28" s="8">
        <v>41632</v>
      </c>
      <c r="D28" s="9" t="s">
        <v>48</v>
      </c>
      <c r="E28" s="6" t="s">
        <v>49</v>
      </c>
      <c r="F28" s="7">
        <v>75</v>
      </c>
      <c r="H28" s="10"/>
      <c r="I28" s="10"/>
      <c r="J28" s="10"/>
      <c r="K28" s="7">
        <v>75</v>
      </c>
    </row>
    <row r="30" spans="1:11" x14ac:dyDescent="0.25">
      <c r="A30" s="5" t="s">
        <v>50</v>
      </c>
      <c r="B30" s="4" t="s">
        <v>51</v>
      </c>
      <c r="C30" s="1" t="s">
        <v>35</v>
      </c>
      <c r="D30" s="9" t="s">
        <v>36</v>
      </c>
      <c r="E30" s="6" t="s">
        <v>37</v>
      </c>
      <c r="F30" s="7">
        <v>-25</v>
      </c>
      <c r="H30" s="10"/>
      <c r="I30" s="10"/>
      <c r="J30" s="10"/>
      <c r="K30" s="7">
        <v>-25</v>
      </c>
    </row>
    <row r="31" spans="1:11" x14ac:dyDescent="0.25">
      <c r="A31" s="1" t="s">
        <v>30</v>
      </c>
      <c r="B31" s="8">
        <v>41667</v>
      </c>
    </row>
    <row r="33" spans="1:11" x14ac:dyDescent="0.25">
      <c r="A33" s="5" t="s">
        <v>52</v>
      </c>
      <c r="B33" s="4" t="s">
        <v>53</v>
      </c>
      <c r="C33" s="1" t="s">
        <v>35</v>
      </c>
      <c r="D33" s="9" t="s">
        <v>40</v>
      </c>
      <c r="E33" s="6" t="s">
        <v>41</v>
      </c>
      <c r="F33" s="7">
        <v>40</v>
      </c>
      <c r="H33" s="10"/>
      <c r="I33" s="10"/>
      <c r="J33" s="10"/>
      <c r="K33" s="7">
        <v>40</v>
      </c>
    </row>
    <row r="34" spans="1:11" x14ac:dyDescent="0.25">
      <c r="A34" s="1" t="s">
        <v>30</v>
      </c>
      <c r="B34" s="8">
        <v>41835</v>
      </c>
      <c r="D34" s="9" t="s">
        <v>48</v>
      </c>
      <c r="E34" s="6" t="s">
        <v>49</v>
      </c>
      <c r="F34" s="7">
        <v>100</v>
      </c>
      <c r="H34" s="10"/>
      <c r="I34" s="10"/>
      <c r="J34" s="10"/>
      <c r="K34" s="7">
        <v>100</v>
      </c>
    </row>
    <row r="36" spans="1:11" x14ac:dyDescent="0.25">
      <c r="A36" s="5" t="s">
        <v>54</v>
      </c>
      <c r="B36" s="4" t="s">
        <v>55</v>
      </c>
      <c r="C36" s="1" t="s">
        <v>35</v>
      </c>
      <c r="D36" s="9" t="s">
        <v>40</v>
      </c>
      <c r="E36" s="6" t="s">
        <v>41</v>
      </c>
      <c r="F36" s="7">
        <v>25</v>
      </c>
      <c r="H36" s="10"/>
      <c r="I36" s="10"/>
      <c r="J36" s="10"/>
      <c r="K36" s="7">
        <v>25</v>
      </c>
    </row>
    <row r="37" spans="1:11" x14ac:dyDescent="0.25">
      <c r="A37" s="1" t="s">
        <v>30</v>
      </c>
      <c r="B37" s="8">
        <v>41813</v>
      </c>
    </row>
    <row r="39" spans="1:11" x14ac:dyDescent="0.25">
      <c r="A39" s="5" t="s">
        <v>56</v>
      </c>
      <c r="B39" s="4" t="s">
        <v>57</v>
      </c>
      <c r="C39" s="1" t="s">
        <v>35</v>
      </c>
      <c r="D39" s="9" t="s">
        <v>48</v>
      </c>
      <c r="E39" s="6" t="s">
        <v>49</v>
      </c>
      <c r="H39" s="10"/>
      <c r="I39" s="10" t="s">
        <v>58</v>
      </c>
      <c r="J39" s="10" t="s">
        <v>59</v>
      </c>
      <c r="K39" s="7">
        <v>125</v>
      </c>
    </row>
    <row r="40" spans="1:11" x14ac:dyDescent="0.25">
      <c r="A40" s="1" t="s">
        <v>30</v>
      </c>
      <c r="B40" s="8">
        <v>41863</v>
      </c>
    </row>
    <row r="42" spans="1:11" x14ac:dyDescent="0.25">
      <c r="A42" s="5" t="s">
        <v>60</v>
      </c>
      <c r="B42" s="4" t="s">
        <v>61</v>
      </c>
      <c r="C42" s="1" t="s">
        <v>35</v>
      </c>
      <c r="D42" s="9" t="s">
        <v>40</v>
      </c>
      <c r="E42" s="6" t="s">
        <v>41</v>
      </c>
      <c r="F42" s="7">
        <v>115</v>
      </c>
      <c r="H42" s="10"/>
      <c r="I42" s="10"/>
      <c r="J42" s="10"/>
      <c r="K42" s="7">
        <v>115</v>
      </c>
    </row>
    <row r="43" spans="1:11" x14ac:dyDescent="0.25">
      <c r="A43" s="1" t="s">
        <v>30</v>
      </c>
    </row>
    <row r="45" spans="1:11" x14ac:dyDescent="0.25">
      <c r="A45" s="5" t="s">
        <v>62</v>
      </c>
      <c r="B45" s="4" t="s">
        <v>63</v>
      </c>
      <c r="C45" s="1" t="s">
        <v>35</v>
      </c>
      <c r="D45" s="9" t="s">
        <v>40</v>
      </c>
      <c r="E45" s="6" t="s">
        <v>41</v>
      </c>
      <c r="F45" s="7">
        <v>25</v>
      </c>
      <c r="H45" s="10"/>
      <c r="I45" s="10"/>
      <c r="J45" s="10"/>
      <c r="K45" s="7">
        <v>25</v>
      </c>
    </row>
    <row r="46" spans="1:11" x14ac:dyDescent="0.25">
      <c r="A46" s="1" t="s">
        <v>30</v>
      </c>
    </row>
    <row r="48" spans="1:11" x14ac:dyDescent="0.25">
      <c r="A48" s="5" t="s">
        <v>64</v>
      </c>
      <c r="B48" s="4" t="s">
        <v>65</v>
      </c>
      <c r="C48" s="1" t="s">
        <v>35</v>
      </c>
      <c r="D48" s="9" t="s">
        <v>40</v>
      </c>
      <c r="E48" s="6" t="s">
        <v>41</v>
      </c>
      <c r="F48" s="7">
        <v>25</v>
      </c>
      <c r="H48" s="10"/>
      <c r="I48" s="10"/>
      <c r="J48" s="10"/>
      <c r="K48" s="7">
        <v>25</v>
      </c>
    </row>
    <row r="49" spans="1:11" x14ac:dyDescent="0.25">
      <c r="A49" s="1" t="s">
        <v>30</v>
      </c>
      <c r="B49" s="8">
        <v>41842</v>
      </c>
      <c r="D49" s="9" t="s">
        <v>48</v>
      </c>
      <c r="E49" s="6" t="s">
        <v>49</v>
      </c>
      <c r="F49" s="7">
        <v>100</v>
      </c>
      <c r="H49" s="10"/>
      <c r="I49" s="10"/>
      <c r="J49" s="10"/>
      <c r="K49" s="7">
        <v>100</v>
      </c>
    </row>
    <row r="50" spans="1:11" x14ac:dyDescent="0.25">
      <c r="D50" s="9" t="s">
        <v>36</v>
      </c>
      <c r="E50" s="6" t="s">
        <v>37</v>
      </c>
      <c r="F50" s="7">
        <v>-25</v>
      </c>
      <c r="H50" s="10"/>
      <c r="I50" s="10"/>
      <c r="J50" s="10"/>
      <c r="K50" s="7">
        <v>-25</v>
      </c>
    </row>
    <row r="52" spans="1:11" x14ac:dyDescent="0.25">
      <c r="A52" s="5" t="s">
        <v>66</v>
      </c>
      <c r="B52" s="4" t="s">
        <v>67</v>
      </c>
      <c r="C52" s="1" t="s">
        <v>35</v>
      </c>
      <c r="D52" s="9" t="s">
        <v>40</v>
      </c>
      <c r="E52" s="6" t="s">
        <v>41</v>
      </c>
      <c r="F52" s="7">
        <v>25</v>
      </c>
      <c r="H52" s="10"/>
      <c r="I52" s="10"/>
      <c r="J52" s="10"/>
      <c r="K52" s="7">
        <v>25</v>
      </c>
    </row>
    <row r="53" spans="1:11" x14ac:dyDescent="0.25">
      <c r="A53" s="1" t="s">
        <v>30</v>
      </c>
      <c r="B53" s="8">
        <v>41848</v>
      </c>
      <c r="D53" s="9" t="s">
        <v>36</v>
      </c>
      <c r="E53" s="6" t="s">
        <v>37</v>
      </c>
      <c r="F53" s="7">
        <v>-25</v>
      </c>
      <c r="H53" s="10"/>
      <c r="I53" s="10"/>
      <c r="J53" s="10"/>
      <c r="K53" s="7">
        <v>-25</v>
      </c>
    </row>
    <row r="55" spans="1:11" x14ac:dyDescent="0.25">
      <c r="A55" s="5" t="s">
        <v>68</v>
      </c>
      <c r="B55" s="4" t="s">
        <v>69</v>
      </c>
      <c r="C55" s="1" t="s">
        <v>35</v>
      </c>
      <c r="D55" s="9" t="s">
        <v>40</v>
      </c>
      <c r="E55" s="6" t="s">
        <v>41</v>
      </c>
      <c r="F55" s="7">
        <v>25</v>
      </c>
      <c r="H55" s="10"/>
      <c r="I55" s="10"/>
      <c r="J55" s="10"/>
      <c r="K55" s="7">
        <v>25</v>
      </c>
    </row>
    <row r="56" spans="1:11" x14ac:dyDescent="0.25">
      <c r="A56" s="1" t="s">
        <v>30</v>
      </c>
    </row>
    <row r="58" spans="1:11" x14ac:dyDescent="0.25">
      <c r="A58" s="5" t="s">
        <v>70</v>
      </c>
      <c r="B58" s="4" t="s">
        <v>71</v>
      </c>
      <c r="C58" s="1" t="s">
        <v>35</v>
      </c>
      <c r="D58" s="9" t="s">
        <v>40</v>
      </c>
      <c r="E58" s="6" t="s">
        <v>41</v>
      </c>
      <c r="F58" s="7">
        <v>55</v>
      </c>
      <c r="H58" s="10"/>
      <c r="I58" s="10"/>
      <c r="J58" s="10"/>
      <c r="K58" s="7">
        <v>55</v>
      </c>
    </row>
    <row r="59" spans="1:11" x14ac:dyDescent="0.25">
      <c r="A59" s="1" t="s">
        <v>30</v>
      </c>
    </row>
    <row r="61" spans="1:11" x14ac:dyDescent="0.25">
      <c r="A61" s="5" t="s">
        <v>72</v>
      </c>
      <c r="B61" s="4" t="s">
        <v>73</v>
      </c>
      <c r="C61" s="1" t="s">
        <v>35</v>
      </c>
      <c r="D61" s="9" t="s">
        <v>40</v>
      </c>
      <c r="E61" s="6" t="s">
        <v>41</v>
      </c>
      <c r="F61" s="7">
        <v>25</v>
      </c>
      <c r="H61" s="10"/>
      <c r="I61" s="10"/>
      <c r="J61" s="10"/>
      <c r="K61" s="7">
        <v>25</v>
      </c>
    </row>
    <row r="62" spans="1:11" x14ac:dyDescent="0.25">
      <c r="A62" s="1" t="s">
        <v>30</v>
      </c>
      <c r="D62" s="9" t="s">
        <v>74</v>
      </c>
      <c r="E62" s="6" t="s">
        <v>75</v>
      </c>
      <c r="H62" s="10" t="s">
        <v>76</v>
      </c>
      <c r="I62" s="10" t="s">
        <v>77</v>
      </c>
      <c r="J62" s="10"/>
    </row>
    <row r="63" spans="1:11" x14ac:dyDescent="0.25">
      <c r="D63" s="9" t="s">
        <v>74</v>
      </c>
      <c r="E63" s="6" t="s">
        <v>75</v>
      </c>
      <c r="H63" s="10" t="s">
        <v>78</v>
      </c>
      <c r="I63" s="10" t="s">
        <v>79</v>
      </c>
      <c r="J63" s="10"/>
    </row>
    <row r="64" spans="1:11" x14ac:dyDescent="0.25">
      <c r="D64" s="9" t="s">
        <v>80</v>
      </c>
      <c r="E64" s="6" t="s">
        <v>81</v>
      </c>
      <c r="H64" s="10" t="s">
        <v>82</v>
      </c>
      <c r="I64" s="10" t="s">
        <v>77</v>
      </c>
      <c r="J64" s="10"/>
    </row>
    <row r="65" spans="1:11" x14ac:dyDescent="0.25">
      <c r="D65" s="9" t="s">
        <v>80</v>
      </c>
      <c r="E65" s="6" t="s">
        <v>81</v>
      </c>
      <c r="H65" s="10" t="s">
        <v>83</v>
      </c>
      <c r="I65" s="10" t="s">
        <v>79</v>
      </c>
      <c r="J65" s="10"/>
    </row>
    <row r="67" spans="1:11" x14ac:dyDescent="0.25">
      <c r="A67" s="5" t="s">
        <v>84</v>
      </c>
      <c r="B67" s="4" t="s">
        <v>85</v>
      </c>
      <c r="C67" s="1" t="s">
        <v>35</v>
      </c>
      <c r="D67" s="9" t="s">
        <v>40</v>
      </c>
      <c r="E67" s="6" t="s">
        <v>41</v>
      </c>
      <c r="H67" s="10" t="s">
        <v>86</v>
      </c>
      <c r="I67" s="10" t="s">
        <v>87</v>
      </c>
      <c r="J67" s="10" t="s">
        <v>88</v>
      </c>
    </row>
    <row r="69" spans="1:11" x14ac:dyDescent="0.25">
      <c r="A69" s="1" t="s">
        <v>0</v>
      </c>
      <c r="B69" s="1" t="s">
        <v>1</v>
      </c>
      <c r="C69" s="1" t="s">
        <v>2</v>
      </c>
      <c r="J69" s="2" t="s">
        <v>89</v>
      </c>
    </row>
    <row r="70" spans="1:11" x14ac:dyDescent="0.25">
      <c r="A70" s="1" t="s">
        <v>4</v>
      </c>
      <c r="B70" s="1" t="s">
        <v>5</v>
      </c>
      <c r="C70" s="1" t="s">
        <v>6</v>
      </c>
      <c r="J70" s="2" t="s">
        <v>7</v>
      </c>
    </row>
    <row r="71" spans="1:11" x14ac:dyDescent="0.25">
      <c r="A71" s="1"/>
      <c r="C71" s="1" t="s">
        <v>8</v>
      </c>
      <c r="J71" s="2" t="s">
        <v>9</v>
      </c>
    </row>
    <row r="72" spans="1:11" x14ac:dyDescent="0.25">
      <c r="A72" s="1" t="s">
        <v>10</v>
      </c>
      <c r="C72" s="3" t="s">
        <v>11</v>
      </c>
      <c r="J72" s="1"/>
    </row>
    <row r="73" spans="1:11" x14ac:dyDescent="0.25">
      <c r="A73" s="2" t="s">
        <v>12</v>
      </c>
      <c r="B73" s="2"/>
      <c r="D73" s="1" t="s">
        <v>13</v>
      </c>
      <c r="F73" s="1" t="s">
        <v>14</v>
      </c>
      <c r="G73" s="1" t="s">
        <v>15</v>
      </c>
      <c r="H73" s="1" t="s">
        <v>16</v>
      </c>
      <c r="J73" s="1" t="s">
        <v>17</v>
      </c>
      <c r="K73" s="1" t="s">
        <v>18</v>
      </c>
    </row>
    <row r="74" spans="1:11" x14ac:dyDescent="0.25">
      <c r="A74" s="2" t="s">
        <v>19</v>
      </c>
      <c r="B74" s="1" t="s">
        <v>20</v>
      </c>
      <c r="C74" s="1" t="s">
        <v>21</v>
      </c>
      <c r="D74" s="1" t="s">
        <v>22</v>
      </c>
      <c r="E74" s="1" t="s">
        <v>23</v>
      </c>
      <c r="F74" s="1" t="s">
        <v>24</v>
      </c>
      <c r="G74" s="1" t="s">
        <v>22</v>
      </c>
      <c r="H74" s="2" t="s">
        <v>25</v>
      </c>
      <c r="J74" s="2" t="s">
        <v>25</v>
      </c>
      <c r="K74" s="1" t="s">
        <v>22</v>
      </c>
    </row>
    <row r="75" spans="1:11" x14ac:dyDescent="0.25">
      <c r="A75" s="2" t="s">
        <v>30</v>
      </c>
      <c r="B75" s="2" t="s">
        <v>90</v>
      </c>
      <c r="D75" s="9" t="s">
        <v>40</v>
      </c>
      <c r="E75" s="6" t="s">
        <v>41</v>
      </c>
      <c r="H75" s="10"/>
      <c r="I75" s="10" t="s">
        <v>91</v>
      </c>
      <c r="J75" s="10" t="s">
        <v>92</v>
      </c>
      <c r="K75" s="7">
        <v>25</v>
      </c>
    </row>
    <row r="76" spans="1:11" x14ac:dyDescent="0.25">
      <c r="D76" s="9" t="s">
        <v>36</v>
      </c>
      <c r="E76" s="6" t="s">
        <v>37</v>
      </c>
      <c r="H76" s="10"/>
      <c r="I76" s="10" t="s">
        <v>93</v>
      </c>
      <c r="J76" s="10" t="s">
        <v>88</v>
      </c>
    </row>
    <row r="77" spans="1:11" x14ac:dyDescent="0.25">
      <c r="D77" s="9" t="s">
        <v>36</v>
      </c>
      <c r="E77" s="6" t="s">
        <v>37</v>
      </c>
      <c r="H77" s="10"/>
      <c r="I77" s="10" t="s">
        <v>94</v>
      </c>
      <c r="J77" s="10" t="s">
        <v>92</v>
      </c>
    </row>
    <row r="79" spans="1:11" x14ac:dyDescent="0.25">
      <c r="C79" s="4" t="s">
        <v>95</v>
      </c>
    </row>
    <row r="82" spans="1:11" x14ac:dyDescent="0.25">
      <c r="A82" s="11" t="s">
        <v>96</v>
      </c>
      <c r="B82" s="4" t="s">
        <v>97</v>
      </c>
      <c r="C82" s="1" t="s">
        <v>98</v>
      </c>
      <c r="E82" s="6" t="s">
        <v>99</v>
      </c>
      <c r="G82" s="7">
        <v>-844</v>
      </c>
      <c r="H82" s="10"/>
      <c r="I82" s="12"/>
      <c r="J82" s="10" t="s">
        <v>100</v>
      </c>
    </row>
    <row r="83" spans="1:11" x14ac:dyDescent="0.25">
      <c r="A83" s="1" t="s">
        <v>101</v>
      </c>
      <c r="B83" s="8">
        <v>41481</v>
      </c>
      <c r="C83" s="2" t="s">
        <v>102</v>
      </c>
      <c r="E83" s="6" t="s">
        <v>103</v>
      </c>
      <c r="F83" s="7">
        <v>844</v>
      </c>
      <c r="H83" s="10" t="s">
        <v>104</v>
      </c>
      <c r="I83" s="12" t="s">
        <v>105</v>
      </c>
      <c r="J83" s="10" t="s">
        <v>106</v>
      </c>
    </row>
    <row r="84" spans="1:11" x14ac:dyDescent="0.25">
      <c r="A84" s="1" t="s">
        <v>30</v>
      </c>
      <c r="B84" s="1" t="s">
        <v>107</v>
      </c>
    </row>
    <row r="85" spans="1:11" x14ac:dyDescent="0.25">
      <c r="A85" s="1" t="s">
        <v>108</v>
      </c>
      <c r="B85" s="8">
        <v>42216</v>
      </c>
    </row>
    <row r="86" spans="1:11" x14ac:dyDescent="0.25">
      <c r="C86" s="4" t="s">
        <v>109</v>
      </c>
      <c r="D86" s="7">
        <v>0</v>
      </c>
      <c r="F86" s="7">
        <v>844</v>
      </c>
      <c r="G86" s="7">
        <v>-844</v>
      </c>
      <c r="H86" s="7">
        <v>844</v>
      </c>
      <c r="J86" s="7">
        <v>0</v>
      </c>
      <c r="K86" s="7">
        <v>0</v>
      </c>
    </row>
    <row r="87" spans="1:11" x14ac:dyDescent="0.25">
      <c r="A87" s="11" t="s">
        <v>110</v>
      </c>
      <c r="B87" s="4" t="s">
        <v>111</v>
      </c>
      <c r="C87" s="6" t="s">
        <v>112</v>
      </c>
      <c r="D87" s="7">
        <v>414.5</v>
      </c>
      <c r="E87" s="6" t="s">
        <v>113</v>
      </c>
      <c r="F87" s="7">
        <v>-50</v>
      </c>
      <c r="H87" s="10" t="s">
        <v>114</v>
      </c>
      <c r="I87" s="12" t="s">
        <v>105</v>
      </c>
      <c r="J87" s="10"/>
    </row>
    <row r="88" spans="1:11" x14ac:dyDescent="0.25">
      <c r="B88" s="4" t="s">
        <v>115</v>
      </c>
      <c r="C88" s="1" t="s">
        <v>116</v>
      </c>
      <c r="E88" s="6" t="s">
        <v>113</v>
      </c>
      <c r="H88" s="10" t="s">
        <v>117</v>
      </c>
      <c r="I88" s="12" t="s">
        <v>105</v>
      </c>
      <c r="J88" s="10"/>
    </row>
    <row r="89" spans="1:11" x14ac:dyDescent="0.25">
      <c r="A89" s="1" t="s">
        <v>101</v>
      </c>
      <c r="B89" s="8">
        <v>41698</v>
      </c>
      <c r="C89" s="2" t="s">
        <v>102</v>
      </c>
      <c r="E89" s="6" t="s">
        <v>99</v>
      </c>
      <c r="G89" s="7">
        <v>-2.5499999999999998</v>
      </c>
      <c r="H89" s="10"/>
      <c r="I89" s="12"/>
      <c r="J89" s="10" t="s">
        <v>118</v>
      </c>
    </row>
    <row r="90" spans="1:11" x14ac:dyDescent="0.25">
      <c r="A90" s="1" t="s">
        <v>30</v>
      </c>
      <c r="B90" s="1" t="s">
        <v>119</v>
      </c>
      <c r="E90" s="6" t="s">
        <v>99</v>
      </c>
      <c r="H90" s="10"/>
      <c r="I90" s="12"/>
      <c r="J90" s="10" t="s">
        <v>120</v>
      </c>
      <c r="K90" s="7">
        <v>-3.55</v>
      </c>
    </row>
    <row r="91" spans="1:11" x14ac:dyDescent="0.25">
      <c r="A91" s="1" t="s">
        <v>108</v>
      </c>
      <c r="B91" s="8">
        <v>42063</v>
      </c>
      <c r="E91" s="6" t="s">
        <v>103</v>
      </c>
      <c r="F91" s="7">
        <v>879</v>
      </c>
      <c r="H91" s="10" t="s">
        <v>121</v>
      </c>
      <c r="I91" s="12" t="s">
        <v>105</v>
      </c>
      <c r="J91" s="10" t="s">
        <v>122</v>
      </c>
    </row>
    <row r="92" spans="1:11" x14ac:dyDescent="0.25">
      <c r="E92" s="6" t="s">
        <v>103</v>
      </c>
      <c r="H92" s="10" t="s">
        <v>114</v>
      </c>
      <c r="I92" s="12" t="s">
        <v>105</v>
      </c>
      <c r="J92" s="10"/>
    </row>
    <row r="93" spans="1:11" x14ac:dyDescent="0.25">
      <c r="E93" s="6" t="s">
        <v>103</v>
      </c>
      <c r="H93" s="10"/>
      <c r="I93" s="12"/>
      <c r="J93" s="10" t="s">
        <v>123</v>
      </c>
    </row>
    <row r="94" spans="1:11" x14ac:dyDescent="0.25">
      <c r="C94" s="4" t="s">
        <v>109</v>
      </c>
      <c r="D94" s="7">
        <v>414.5</v>
      </c>
      <c r="F94" s="7">
        <v>829</v>
      </c>
      <c r="G94" s="7">
        <v>-2.5499999999999998</v>
      </c>
      <c r="H94" s="7">
        <v>829</v>
      </c>
      <c r="J94" s="7">
        <v>830</v>
      </c>
      <c r="K94" s="7">
        <v>-3.55</v>
      </c>
    </row>
    <row r="95" spans="1:11" x14ac:dyDescent="0.25">
      <c r="A95" s="11" t="s">
        <v>124</v>
      </c>
      <c r="B95" s="4" t="s">
        <v>125</v>
      </c>
      <c r="C95" s="6" t="s">
        <v>112</v>
      </c>
      <c r="D95" s="7">
        <v>359.5</v>
      </c>
      <c r="E95" s="6" t="s">
        <v>103</v>
      </c>
      <c r="F95" s="7">
        <v>734</v>
      </c>
      <c r="H95" s="10" t="s">
        <v>126</v>
      </c>
      <c r="I95" s="12" t="s">
        <v>105</v>
      </c>
      <c r="J95" s="10" t="s">
        <v>127</v>
      </c>
    </row>
    <row r="96" spans="1:11" x14ac:dyDescent="0.25">
      <c r="A96" s="1" t="s">
        <v>101</v>
      </c>
      <c r="B96" s="8">
        <v>41180</v>
      </c>
      <c r="C96" s="2" t="s">
        <v>102</v>
      </c>
    </row>
    <row r="97" spans="1:11" x14ac:dyDescent="0.25">
      <c r="A97" s="1" t="s">
        <v>30</v>
      </c>
      <c r="B97" s="1" t="s">
        <v>107</v>
      </c>
    </row>
    <row r="98" spans="1:11" x14ac:dyDescent="0.25">
      <c r="A98" s="1" t="s">
        <v>108</v>
      </c>
      <c r="B98" s="8">
        <v>41912</v>
      </c>
    </row>
    <row r="99" spans="1:11" x14ac:dyDescent="0.25">
      <c r="C99" s="4" t="s">
        <v>109</v>
      </c>
      <c r="D99" s="7">
        <v>359.5</v>
      </c>
      <c r="F99" s="7">
        <v>734</v>
      </c>
      <c r="G99" s="7">
        <v>0</v>
      </c>
      <c r="H99" s="7">
        <v>734</v>
      </c>
      <c r="J99" s="7">
        <v>734</v>
      </c>
      <c r="K99" s="7">
        <v>0</v>
      </c>
    </row>
    <row r="100" spans="1:11" x14ac:dyDescent="0.25">
      <c r="A100" s="11" t="s">
        <v>128</v>
      </c>
      <c r="B100" s="4" t="s">
        <v>129</v>
      </c>
      <c r="C100" s="1" t="s">
        <v>98</v>
      </c>
      <c r="E100" s="6" t="s">
        <v>113</v>
      </c>
      <c r="F100" s="7">
        <v>-50</v>
      </c>
      <c r="H100" s="10" t="s">
        <v>114</v>
      </c>
      <c r="I100" s="12" t="s">
        <v>105</v>
      </c>
      <c r="J100" s="10"/>
    </row>
    <row r="101" spans="1:11" x14ac:dyDescent="0.25">
      <c r="B101" s="4" t="s">
        <v>130</v>
      </c>
      <c r="C101" s="1" t="s">
        <v>116</v>
      </c>
      <c r="E101" s="6" t="s">
        <v>113</v>
      </c>
      <c r="H101" s="10" t="s">
        <v>117</v>
      </c>
      <c r="I101" s="12" t="s">
        <v>105</v>
      </c>
      <c r="J101" s="10"/>
    </row>
    <row r="102" spans="1:11" x14ac:dyDescent="0.25">
      <c r="A102" s="1" t="s">
        <v>101</v>
      </c>
      <c r="B102" s="8">
        <v>41593</v>
      </c>
      <c r="C102" s="2" t="s">
        <v>102</v>
      </c>
      <c r="E102" s="6" t="s">
        <v>131</v>
      </c>
      <c r="F102" s="7">
        <v>20</v>
      </c>
      <c r="H102" s="10" t="s">
        <v>132</v>
      </c>
      <c r="I102" s="12" t="s">
        <v>105</v>
      </c>
      <c r="J102" s="10" t="s">
        <v>133</v>
      </c>
    </row>
    <row r="103" spans="1:11" x14ac:dyDescent="0.25">
      <c r="A103" s="1" t="s">
        <v>30</v>
      </c>
      <c r="B103" s="1" t="s">
        <v>107</v>
      </c>
      <c r="E103" s="6" t="s">
        <v>103</v>
      </c>
      <c r="F103" s="7">
        <v>879</v>
      </c>
      <c r="H103" s="10" t="s">
        <v>121</v>
      </c>
      <c r="I103" s="12" t="s">
        <v>105</v>
      </c>
      <c r="J103" s="10" t="s">
        <v>134</v>
      </c>
    </row>
    <row r="104" spans="1:11" x14ac:dyDescent="0.25">
      <c r="A104" s="1" t="s">
        <v>108</v>
      </c>
      <c r="B104" s="8">
        <v>41973</v>
      </c>
      <c r="E104" s="6" t="s">
        <v>103</v>
      </c>
      <c r="H104" s="10" t="s">
        <v>114</v>
      </c>
      <c r="I104" s="12" t="s">
        <v>105</v>
      </c>
      <c r="J104" s="10"/>
    </row>
    <row r="105" spans="1:11" x14ac:dyDescent="0.25">
      <c r="C105" s="4" t="s">
        <v>109</v>
      </c>
      <c r="D105" s="7">
        <v>0</v>
      </c>
      <c r="F105" s="7">
        <v>849</v>
      </c>
      <c r="G105" s="7">
        <v>0</v>
      </c>
      <c r="H105" s="7">
        <v>849</v>
      </c>
      <c r="J105" s="7">
        <v>849</v>
      </c>
      <c r="K105" s="7">
        <v>0</v>
      </c>
    </row>
    <row r="106" spans="1:11" x14ac:dyDescent="0.25">
      <c r="A106" s="11" t="s">
        <v>135</v>
      </c>
      <c r="B106" s="4" t="s">
        <v>136</v>
      </c>
      <c r="C106" s="6" t="s">
        <v>112</v>
      </c>
      <c r="D106" s="7">
        <v>462</v>
      </c>
      <c r="E106" s="6" t="s">
        <v>113</v>
      </c>
      <c r="F106" s="7">
        <v>-30</v>
      </c>
      <c r="H106" s="10" t="s">
        <v>137</v>
      </c>
      <c r="I106" s="12" t="s">
        <v>105</v>
      </c>
      <c r="J106" s="10"/>
    </row>
    <row r="107" spans="1:11" x14ac:dyDescent="0.25">
      <c r="B107" s="4" t="s">
        <v>138</v>
      </c>
      <c r="C107" s="1" t="s">
        <v>116</v>
      </c>
      <c r="E107" s="6" t="s">
        <v>113</v>
      </c>
      <c r="H107" s="10" t="s">
        <v>139</v>
      </c>
      <c r="I107" s="12" t="s">
        <v>105</v>
      </c>
      <c r="J107" s="10"/>
    </row>
    <row r="108" spans="1:11" x14ac:dyDescent="0.25">
      <c r="B108" s="4" t="s">
        <v>140</v>
      </c>
      <c r="C108" s="1" t="s">
        <v>116</v>
      </c>
      <c r="E108" s="6" t="s">
        <v>103</v>
      </c>
      <c r="F108" s="7">
        <v>954</v>
      </c>
      <c r="H108" s="10" t="s">
        <v>141</v>
      </c>
      <c r="I108" s="12" t="s">
        <v>105</v>
      </c>
      <c r="J108" s="10" t="s">
        <v>142</v>
      </c>
    </row>
    <row r="109" spans="1:11" x14ac:dyDescent="0.25">
      <c r="B109" s="4" t="s">
        <v>143</v>
      </c>
      <c r="C109" s="1" t="s">
        <v>116</v>
      </c>
      <c r="E109" s="6" t="s">
        <v>103</v>
      </c>
      <c r="H109" s="10" t="s">
        <v>137</v>
      </c>
      <c r="I109" s="12" t="s">
        <v>105</v>
      </c>
      <c r="J109" s="10"/>
    </row>
    <row r="110" spans="1:11" x14ac:dyDescent="0.25">
      <c r="A110" s="1" t="s">
        <v>101</v>
      </c>
      <c r="B110" s="8">
        <v>41831</v>
      </c>
      <c r="C110" s="2" t="s">
        <v>102</v>
      </c>
      <c r="E110" s="6" t="s">
        <v>103</v>
      </c>
      <c r="H110" s="10"/>
      <c r="I110" s="12"/>
      <c r="J110" s="10" t="s">
        <v>144</v>
      </c>
    </row>
    <row r="111" spans="1:11" x14ac:dyDescent="0.25">
      <c r="A111" s="1" t="s">
        <v>30</v>
      </c>
      <c r="B111" s="1" t="s">
        <v>145</v>
      </c>
      <c r="E111" s="6" t="s">
        <v>103</v>
      </c>
      <c r="H111" s="10"/>
      <c r="I111" s="12"/>
      <c r="J111" s="10" t="s">
        <v>146</v>
      </c>
    </row>
    <row r="112" spans="1:11" x14ac:dyDescent="0.25">
      <c r="A112" s="1" t="s">
        <v>108</v>
      </c>
      <c r="B112" s="8">
        <v>42195</v>
      </c>
      <c r="E112" s="6" t="s">
        <v>103</v>
      </c>
      <c r="H112" s="10"/>
      <c r="I112" s="12"/>
      <c r="J112" s="10" t="s">
        <v>147</v>
      </c>
    </row>
    <row r="113" spans="1:11" x14ac:dyDescent="0.25">
      <c r="E113" s="6" t="s">
        <v>103</v>
      </c>
      <c r="H113" s="10"/>
      <c r="I113" s="12"/>
      <c r="J113" s="10" t="s">
        <v>148</v>
      </c>
      <c r="K113" s="7">
        <v>0</v>
      </c>
    </row>
    <row r="114" spans="1:11" x14ac:dyDescent="0.25">
      <c r="C114" s="4" t="s">
        <v>109</v>
      </c>
      <c r="D114" s="7">
        <v>462</v>
      </c>
      <c r="F114" s="7">
        <v>924</v>
      </c>
      <c r="G114" s="7">
        <v>0</v>
      </c>
      <c r="H114" s="7">
        <v>924</v>
      </c>
      <c r="J114" s="7">
        <v>924</v>
      </c>
      <c r="K114" s="7">
        <v>0</v>
      </c>
    </row>
    <row r="115" spans="1:11" x14ac:dyDescent="0.25">
      <c r="A115" s="11" t="s">
        <v>149</v>
      </c>
      <c r="B115" s="4" t="s">
        <v>150</v>
      </c>
      <c r="C115" s="1" t="s">
        <v>98</v>
      </c>
      <c r="E115" s="6" t="s">
        <v>103</v>
      </c>
      <c r="F115" s="7">
        <v>734</v>
      </c>
      <c r="H115" s="10" t="s">
        <v>126</v>
      </c>
      <c r="I115" s="12" t="s">
        <v>105</v>
      </c>
      <c r="J115" s="10" t="s">
        <v>127</v>
      </c>
    </row>
    <row r="116" spans="1:11" x14ac:dyDescent="0.25">
      <c r="A116" s="1" t="s">
        <v>101</v>
      </c>
      <c r="B116" s="8">
        <v>41390</v>
      </c>
      <c r="C116" s="2" t="s">
        <v>102</v>
      </c>
    </row>
    <row r="117" spans="1:11" x14ac:dyDescent="0.25">
      <c r="A117" s="1" t="s">
        <v>30</v>
      </c>
      <c r="B117" s="1" t="s">
        <v>107</v>
      </c>
    </row>
    <row r="118" spans="1:11" x14ac:dyDescent="0.25">
      <c r="A118" s="1" t="s">
        <v>108</v>
      </c>
      <c r="B118" s="8">
        <v>42124</v>
      </c>
    </row>
    <row r="119" spans="1:11" x14ac:dyDescent="0.25">
      <c r="C119" s="4" t="s">
        <v>109</v>
      </c>
      <c r="D119" s="7">
        <v>0</v>
      </c>
      <c r="F119" s="7">
        <v>734</v>
      </c>
      <c r="G119" s="7">
        <v>0</v>
      </c>
      <c r="H119" s="7">
        <v>734</v>
      </c>
      <c r="J119" s="7">
        <v>734</v>
      </c>
      <c r="K119" s="7">
        <v>0</v>
      </c>
    </row>
    <row r="120" spans="1:11" x14ac:dyDescent="0.25">
      <c r="A120" s="11" t="s">
        <v>151</v>
      </c>
      <c r="B120" s="4" t="s">
        <v>152</v>
      </c>
      <c r="C120" s="6" t="s">
        <v>112</v>
      </c>
      <c r="D120" s="7">
        <v>99</v>
      </c>
      <c r="E120" s="6" t="s">
        <v>103</v>
      </c>
      <c r="F120" s="7">
        <v>814</v>
      </c>
      <c r="H120" s="10" t="s">
        <v>153</v>
      </c>
      <c r="I120" s="12" t="s">
        <v>105</v>
      </c>
      <c r="J120" s="10" t="s">
        <v>154</v>
      </c>
    </row>
    <row r="121" spans="1:11" x14ac:dyDescent="0.25">
      <c r="A121" s="1" t="s">
        <v>101</v>
      </c>
      <c r="B121" s="8">
        <v>38653</v>
      </c>
      <c r="C121" s="2" t="s">
        <v>102</v>
      </c>
    </row>
    <row r="122" spans="1:11" x14ac:dyDescent="0.25">
      <c r="A122" s="1" t="s">
        <v>30</v>
      </c>
      <c r="B122" s="1" t="s">
        <v>107</v>
      </c>
    </row>
    <row r="123" spans="1:11" x14ac:dyDescent="0.25">
      <c r="A123" s="1" t="s">
        <v>108</v>
      </c>
      <c r="B123" s="8">
        <v>41943</v>
      </c>
    </row>
    <row r="124" spans="1:11" x14ac:dyDescent="0.25">
      <c r="C124" s="4" t="s">
        <v>109</v>
      </c>
      <c r="D124" s="7">
        <v>99</v>
      </c>
      <c r="F124" s="7">
        <v>814</v>
      </c>
      <c r="G124" s="7">
        <v>0</v>
      </c>
      <c r="H124" s="7">
        <v>814</v>
      </c>
      <c r="J124" s="7">
        <v>814</v>
      </c>
      <c r="K124" s="7">
        <v>0</v>
      </c>
    </row>
    <row r="125" spans="1:11" x14ac:dyDescent="0.25">
      <c r="A125" s="11" t="s">
        <v>155</v>
      </c>
      <c r="B125" s="4" t="s">
        <v>156</v>
      </c>
      <c r="C125" s="6" t="s">
        <v>112</v>
      </c>
      <c r="D125" s="7">
        <v>404</v>
      </c>
      <c r="E125" s="6" t="s">
        <v>103</v>
      </c>
      <c r="F125" s="7">
        <v>859</v>
      </c>
      <c r="H125" s="10" t="s">
        <v>157</v>
      </c>
      <c r="I125" s="12" t="s">
        <v>105</v>
      </c>
      <c r="J125" s="10" t="s">
        <v>158</v>
      </c>
    </row>
    <row r="126" spans="1:11" x14ac:dyDescent="0.25">
      <c r="A126" s="1" t="s">
        <v>101</v>
      </c>
      <c r="B126" s="8">
        <v>41173</v>
      </c>
      <c r="C126" s="2" t="s">
        <v>159</v>
      </c>
    </row>
    <row r="127" spans="1:11" x14ac:dyDescent="0.25">
      <c r="A127" s="1" t="s">
        <v>30</v>
      </c>
      <c r="B127" s="1" t="s">
        <v>107</v>
      </c>
    </row>
    <row r="128" spans="1:11" x14ac:dyDescent="0.25">
      <c r="A128" s="1" t="s">
        <v>108</v>
      </c>
      <c r="B128" s="8">
        <v>41547</v>
      </c>
    </row>
    <row r="129" spans="1:11" x14ac:dyDescent="0.25">
      <c r="A129" s="1" t="s">
        <v>160</v>
      </c>
      <c r="B129" s="8">
        <v>41823</v>
      </c>
    </row>
    <row r="130" spans="1:11" x14ac:dyDescent="0.25">
      <c r="A130" s="1" t="s">
        <v>161</v>
      </c>
      <c r="B130" s="8">
        <v>41915</v>
      </c>
      <c r="C130" s="2" t="s">
        <v>162</v>
      </c>
    </row>
    <row r="131" spans="1:11" x14ac:dyDescent="0.25">
      <c r="C131" s="4" t="s">
        <v>109</v>
      </c>
      <c r="D131" s="7">
        <v>404</v>
      </c>
      <c r="F131" s="7">
        <v>859</v>
      </c>
      <c r="G131" s="7">
        <v>0</v>
      </c>
      <c r="H131" s="7">
        <v>859</v>
      </c>
      <c r="J131" s="7">
        <v>859</v>
      </c>
      <c r="K131" s="7">
        <v>0</v>
      </c>
    </row>
    <row r="133" spans="1:11" x14ac:dyDescent="0.25">
      <c r="A133" s="1" t="s">
        <v>0</v>
      </c>
      <c r="B133" s="1" t="s">
        <v>1</v>
      </c>
      <c r="C133" s="1" t="s">
        <v>2</v>
      </c>
      <c r="J133" s="2" t="s">
        <v>163</v>
      </c>
    </row>
    <row r="134" spans="1:11" x14ac:dyDescent="0.25">
      <c r="A134" s="1" t="s">
        <v>4</v>
      </c>
      <c r="B134" s="1" t="s">
        <v>5</v>
      </c>
      <c r="C134" s="1" t="s">
        <v>6</v>
      </c>
      <c r="J134" s="2" t="s">
        <v>7</v>
      </c>
    </row>
    <row r="135" spans="1:11" x14ac:dyDescent="0.25">
      <c r="A135" s="1"/>
      <c r="C135" s="1" t="s">
        <v>8</v>
      </c>
      <c r="J135" s="2" t="s">
        <v>9</v>
      </c>
    </row>
    <row r="136" spans="1:11" x14ac:dyDescent="0.25">
      <c r="A136" s="1" t="s">
        <v>10</v>
      </c>
      <c r="C136" s="3" t="s">
        <v>11</v>
      </c>
      <c r="J136" s="1"/>
    </row>
    <row r="137" spans="1:11" x14ac:dyDescent="0.25">
      <c r="A137" s="2" t="s">
        <v>12</v>
      </c>
      <c r="B137" s="2"/>
      <c r="D137" s="1" t="s">
        <v>13</v>
      </c>
      <c r="F137" s="1" t="s">
        <v>14</v>
      </c>
      <c r="G137" s="1" t="s">
        <v>15</v>
      </c>
      <c r="H137" s="1" t="s">
        <v>16</v>
      </c>
      <c r="J137" s="1" t="s">
        <v>17</v>
      </c>
      <c r="K137" s="1" t="s">
        <v>18</v>
      </c>
    </row>
    <row r="138" spans="1:11" x14ac:dyDescent="0.25">
      <c r="A138" s="2" t="s">
        <v>19</v>
      </c>
      <c r="B138" s="1" t="s">
        <v>20</v>
      </c>
      <c r="C138" s="1" t="s">
        <v>21</v>
      </c>
      <c r="D138" s="1" t="s">
        <v>22</v>
      </c>
      <c r="E138" s="1" t="s">
        <v>23</v>
      </c>
      <c r="F138" s="1" t="s">
        <v>24</v>
      </c>
      <c r="G138" s="1" t="s">
        <v>22</v>
      </c>
      <c r="H138" s="2" t="s">
        <v>25</v>
      </c>
      <c r="J138" s="2" t="s">
        <v>25</v>
      </c>
      <c r="K138" s="1" t="s">
        <v>22</v>
      </c>
    </row>
    <row r="139" spans="1:11" x14ac:dyDescent="0.25">
      <c r="C139" s="11" t="s">
        <v>95</v>
      </c>
    </row>
    <row r="140" spans="1:11" x14ac:dyDescent="0.25">
      <c r="A140" s="11" t="s">
        <v>164</v>
      </c>
      <c r="B140" s="4" t="s">
        <v>165</v>
      </c>
      <c r="C140" s="1" t="s">
        <v>166</v>
      </c>
      <c r="E140" s="6" t="s">
        <v>167</v>
      </c>
      <c r="G140" s="7">
        <v>25</v>
      </c>
      <c r="H140" s="10"/>
      <c r="I140" s="12"/>
      <c r="J140" s="10"/>
      <c r="K140" s="7">
        <v>25</v>
      </c>
    </row>
    <row r="141" spans="1:11" x14ac:dyDescent="0.25">
      <c r="A141" s="1" t="s">
        <v>101</v>
      </c>
      <c r="B141" s="8">
        <v>41929</v>
      </c>
      <c r="C141" s="2" t="s">
        <v>102</v>
      </c>
    </row>
    <row r="142" spans="1:11" x14ac:dyDescent="0.25">
      <c r="A142" s="1" t="s">
        <v>108</v>
      </c>
      <c r="B142" s="8">
        <v>42293</v>
      </c>
    </row>
    <row r="143" spans="1:11" x14ac:dyDescent="0.25">
      <c r="C143" s="4" t="s">
        <v>109</v>
      </c>
      <c r="D143" s="7">
        <v>0</v>
      </c>
      <c r="F143" s="7">
        <v>0</v>
      </c>
      <c r="G143" s="7">
        <v>25</v>
      </c>
      <c r="H143" s="7">
        <v>0</v>
      </c>
      <c r="J143" s="7">
        <v>0</v>
      </c>
      <c r="K143" s="7">
        <v>25</v>
      </c>
    </row>
    <row r="144" spans="1:11" x14ac:dyDescent="0.25">
      <c r="A144" s="11" t="s">
        <v>168</v>
      </c>
      <c r="B144" s="4" t="s">
        <v>169</v>
      </c>
      <c r="C144" s="6" t="s">
        <v>112</v>
      </c>
      <c r="D144" s="7">
        <v>452.5</v>
      </c>
      <c r="E144" s="6" t="s">
        <v>113</v>
      </c>
      <c r="F144" s="7">
        <v>-39</v>
      </c>
      <c r="H144" s="10" t="s">
        <v>170</v>
      </c>
      <c r="I144" s="12" t="s">
        <v>105</v>
      </c>
      <c r="J144" s="10"/>
    </row>
    <row r="145" spans="1:11" x14ac:dyDescent="0.25">
      <c r="B145" s="4" t="s">
        <v>171</v>
      </c>
      <c r="C145" s="1" t="s">
        <v>116</v>
      </c>
      <c r="E145" s="6" t="s">
        <v>113</v>
      </c>
      <c r="H145" s="10" t="s">
        <v>172</v>
      </c>
      <c r="I145" s="12" t="s">
        <v>105</v>
      </c>
      <c r="J145" s="10"/>
    </row>
    <row r="146" spans="1:11" x14ac:dyDescent="0.25">
      <c r="A146" s="1" t="s">
        <v>101</v>
      </c>
      <c r="B146" s="8">
        <v>41614</v>
      </c>
      <c r="C146" s="2" t="s">
        <v>102</v>
      </c>
      <c r="E146" s="6" t="s">
        <v>103</v>
      </c>
      <c r="F146" s="7">
        <v>944</v>
      </c>
      <c r="H146" s="10" t="s">
        <v>173</v>
      </c>
      <c r="I146" s="12" t="s">
        <v>105</v>
      </c>
      <c r="J146" s="10" t="s">
        <v>174</v>
      </c>
    </row>
    <row r="147" spans="1:11" x14ac:dyDescent="0.25">
      <c r="A147" s="1" t="s">
        <v>30</v>
      </c>
      <c r="B147" s="1" t="s">
        <v>107</v>
      </c>
      <c r="E147" s="6" t="s">
        <v>103</v>
      </c>
      <c r="H147" s="10" t="s">
        <v>170</v>
      </c>
      <c r="I147" s="12" t="s">
        <v>105</v>
      </c>
      <c r="J147" s="10"/>
    </row>
    <row r="148" spans="1:11" x14ac:dyDescent="0.25">
      <c r="A148" s="1" t="s">
        <v>108</v>
      </c>
      <c r="B148" s="8">
        <v>42004</v>
      </c>
      <c r="E148" s="6" t="s">
        <v>103</v>
      </c>
      <c r="H148" s="10"/>
      <c r="I148" s="12"/>
      <c r="J148" s="10" t="s">
        <v>175</v>
      </c>
    </row>
    <row r="149" spans="1:11" x14ac:dyDescent="0.25">
      <c r="C149" s="4" t="s">
        <v>109</v>
      </c>
      <c r="D149" s="7">
        <v>452.5</v>
      </c>
      <c r="F149" s="7">
        <v>905</v>
      </c>
      <c r="G149" s="7">
        <v>0</v>
      </c>
      <c r="H149" s="7">
        <v>905</v>
      </c>
      <c r="J149" s="7">
        <v>905</v>
      </c>
      <c r="K149" s="7">
        <v>0</v>
      </c>
    </row>
    <row r="150" spans="1:11" x14ac:dyDescent="0.25">
      <c r="A150" s="11" t="s">
        <v>176</v>
      </c>
      <c r="B150" s="4" t="s">
        <v>177</v>
      </c>
      <c r="C150" s="1" t="s">
        <v>98</v>
      </c>
      <c r="E150" s="6" t="s">
        <v>178</v>
      </c>
      <c r="G150" s="7">
        <v>50</v>
      </c>
      <c r="H150" s="10"/>
      <c r="I150" s="12"/>
      <c r="J150" s="10"/>
      <c r="K150" s="7">
        <v>50</v>
      </c>
    </row>
    <row r="151" spans="1:11" x14ac:dyDescent="0.25">
      <c r="B151" s="4" t="s">
        <v>179</v>
      </c>
      <c r="C151" s="1" t="s">
        <v>116</v>
      </c>
      <c r="E151" s="6" t="s">
        <v>103</v>
      </c>
      <c r="F151" s="7">
        <v>814</v>
      </c>
      <c r="H151" s="10" t="s">
        <v>153</v>
      </c>
      <c r="I151" s="12" t="s">
        <v>105</v>
      </c>
      <c r="J151" s="10" t="s">
        <v>154</v>
      </c>
    </row>
    <row r="152" spans="1:11" x14ac:dyDescent="0.25">
      <c r="A152" s="1" t="s">
        <v>101</v>
      </c>
      <c r="B152" s="8">
        <v>40420</v>
      </c>
      <c r="C152" s="2" t="s">
        <v>102</v>
      </c>
    </row>
    <row r="153" spans="1:11" x14ac:dyDescent="0.25">
      <c r="A153" s="1" t="s">
        <v>30</v>
      </c>
      <c r="B153" s="1" t="s">
        <v>107</v>
      </c>
    </row>
    <row r="154" spans="1:11" x14ac:dyDescent="0.25">
      <c r="A154" s="1" t="s">
        <v>108</v>
      </c>
      <c r="B154" s="8">
        <v>42124</v>
      </c>
    </row>
    <row r="155" spans="1:11" x14ac:dyDescent="0.25">
      <c r="C155" s="4" t="s">
        <v>109</v>
      </c>
      <c r="D155" s="7">
        <v>0</v>
      </c>
      <c r="F155" s="7">
        <v>814</v>
      </c>
      <c r="G155" s="7">
        <v>50</v>
      </c>
      <c r="H155" s="7">
        <v>814</v>
      </c>
      <c r="J155" s="7">
        <v>814</v>
      </c>
      <c r="K155" s="7">
        <v>50</v>
      </c>
    </row>
    <row r="156" spans="1:11" x14ac:dyDescent="0.25">
      <c r="A156" s="11" t="s">
        <v>180</v>
      </c>
      <c r="B156" s="4" t="s">
        <v>181</v>
      </c>
      <c r="C156" s="6" t="s">
        <v>112</v>
      </c>
      <c r="D156" s="7">
        <v>407</v>
      </c>
      <c r="E156" s="6" t="s">
        <v>113</v>
      </c>
      <c r="F156" s="7">
        <v>-60</v>
      </c>
      <c r="H156" s="10" t="s">
        <v>182</v>
      </c>
      <c r="I156" s="12" t="s">
        <v>105</v>
      </c>
      <c r="J156" s="10"/>
    </row>
    <row r="157" spans="1:11" x14ac:dyDescent="0.25">
      <c r="A157" s="1" t="s">
        <v>101</v>
      </c>
      <c r="B157" s="8">
        <v>41852</v>
      </c>
      <c r="C157" s="2" t="s">
        <v>183</v>
      </c>
      <c r="E157" s="6" t="s">
        <v>113</v>
      </c>
      <c r="H157" s="10" t="s">
        <v>184</v>
      </c>
      <c r="I157" s="12" t="s">
        <v>105</v>
      </c>
      <c r="J157" s="10"/>
    </row>
    <row r="158" spans="1:11" x14ac:dyDescent="0.25">
      <c r="A158" s="1" t="s">
        <v>30</v>
      </c>
      <c r="B158" s="1" t="s">
        <v>185</v>
      </c>
      <c r="E158" s="6" t="s">
        <v>186</v>
      </c>
      <c r="H158" s="10" t="s">
        <v>187</v>
      </c>
      <c r="I158" s="12" t="s">
        <v>188</v>
      </c>
      <c r="J158" s="10"/>
    </row>
    <row r="159" spans="1:11" x14ac:dyDescent="0.25">
      <c r="A159" s="1" t="s">
        <v>108</v>
      </c>
      <c r="B159" s="8">
        <v>41943</v>
      </c>
      <c r="E159" s="6" t="s">
        <v>186</v>
      </c>
      <c r="H159" s="10" t="s">
        <v>189</v>
      </c>
      <c r="I159" s="12" t="s">
        <v>188</v>
      </c>
      <c r="J159" s="10"/>
    </row>
    <row r="160" spans="1:11" x14ac:dyDescent="0.25">
      <c r="E160" s="6" t="s">
        <v>99</v>
      </c>
      <c r="G160" s="7">
        <v>-100</v>
      </c>
      <c r="H160" s="10"/>
      <c r="I160" s="12"/>
      <c r="J160" s="10" t="s">
        <v>190</v>
      </c>
    </row>
    <row r="161" spans="1:11" x14ac:dyDescent="0.25">
      <c r="E161" s="6" t="s">
        <v>103</v>
      </c>
      <c r="F161" s="7">
        <v>824</v>
      </c>
      <c r="H161" s="10" t="s">
        <v>191</v>
      </c>
      <c r="I161" s="12" t="s">
        <v>105</v>
      </c>
      <c r="J161" s="10" t="s">
        <v>192</v>
      </c>
    </row>
    <row r="162" spans="1:11" x14ac:dyDescent="0.25">
      <c r="E162" s="6" t="s">
        <v>103</v>
      </c>
      <c r="H162" s="10" t="s">
        <v>182</v>
      </c>
      <c r="I162" s="12" t="s">
        <v>105</v>
      </c>
      <c r="J162" s="10"/>
    </row>
    <row r="163" spans="1:11" x14ac:dyDescent="0.25">
      <c r="E163" s="6" t="s">
        <v>103</v>
      </c>
      <c r="H163" s="10"/>
      <c r="I163" s="12"/>
      <c r="J163" s="10" t="s">
        <v>193</v>
      </c>
    </row>
    <row r="164" spans="1:11" x14ac:dyDescent="0.25">
      <c r="E164" s="6" t="s">
        <v>194</v>
      </c>
      <c r="F164" s="7">
        <v>50</v>
      </c>
      <c r="H164" s="10" t="s">
        <v>117</v>
      </c>
      <c r="I164" s="12" t="s">
        <v>195</v>
      </c>
      <c r="J164" s="10" t="s">
        <v>196</v>
      </c>
    </row>
    <row r="165" spans="1:11" x14ac:dyDescent="0.25">
      <c r="C165" s="4" t="s">
        <v>109</v>
      </c>
      <c r="D165" s="7">
        <v>407</v>
      </c>
      <c r="F165" s="7">
        <v>814</v>
      </c>
      <c r="G165" s="7">
        <v>-100</v>
      </c>
      <c r="H165" s="7">
        <v>814</v>
      </c>
      <c r="J165" s="7">
        <v>714</v>
      </c>
      <c r="K165" s="7">
        <v>0</v>
      </c>
    </row>
    <row r="166" spans="1:11" x14ac:dyDescent="0.25">
      <c r="A166" s="1" t="s">
        <v>197</v>
      </c>
      <c r="C166" s="1" t="s">
        <v>15</v>
      </c>
      <c r="D166" s="1" t="s">
        <v>16</v>
      </c>
      <c r="E166" s="1" t="s">
        <v>198</v>
      </c>
      <c r="G166" s="1" t="s">
        <v>199</v>
      </c>
      <c r="H166" s="2" t="s">
        <v>200</v>
      </c>
      <c r="J166" s="1" t="s">
        <v>18</v>
      </c>
    </row>
    <row r="167" spans="1:11" x14ac:dyDescent="0.25">
      <c r="C167" s="1" t="s">
        <v>22</v>
      </c>
      <c r="H167" s="2" t="s">
        <v>201</v>
      </c>
      <c r="J167" s="1" t="s">
        <v>22</v>
      </c>
    </row>
    <row r="169" spans="1:11" x14ac:dyDescent="0.25">
      <c r="A169" s="2" t="s">
        <v>202</v>
      </c>
      <c r="C169" s="7">
        <v>0</v>
      </c>
      <c r="D169" s="7">
        <v>9279</v>
      </c>
      <c r="E169" s="7">
        <v>-229</v>
      </c>
      <c r="G169" s="7">
        <v>9050</v>
      </c>
      <c r="H169" s="2" t="s">
        <v>203</v>
      </c>
      <c r="J169" s="7">
        <v>0</v>
      </c>
      <c r="K169" s="13" t="s">
        <v>204</v>
      </c>
    </row>
    <row r="170" spans="1:11" x14ac:dyDescent="0.25">
      <c r="A170" s="1" t="s">
        <v>205</v>
      </c>
      <c r="C170" s="7">
        <v>0</v>
      </c>
      <c r="D170" s="7">
        <v>9279</v>
      </c>
      <c r="E170" s="7">
        <v>-229</v>
      </c>
      <c r="F170" s="7">
        <v>9050</v>
      </c>
      <c r="H170" s="2" t="s">
        <v>203</v>
      </c>
      <c r="J170" s="7">
        <v>0</v>
      </c>
      <c r="K170" s="13" t="s">
        <v>204</v>
      </c>
    </row>
    <row r="171" spans="1:11" x14ac:dyDescent="0.25">
      <c r="A171" s="6" t="s">
        <v>206</v>
      </c>
      <c r="D171" s="7">
        <v>0</v>
      </c>
      <c r="K171" s="13" t="s">
        <v>207</v>
      </c>
    </row>
    <row r="172" spans="1:11" x14ac:dyDescent="0.25">
      <c r="A172" s="2" t="s">
        <v>208</v>
      </c>
      <c r="C172" s="7">
        <v>-1261.55</v>
      </c>
      <c r="D172" s="7">
        <v>0</v>
      </c>
      <c r="E172" s="7">
        <v>0</v>
      </c>
      <c r="G172" s="7">
        <v>103.55</v>
      </c>
      <c r="H172" s="2" t="s">
        <v>209</v>
      </c>
      <c r="J172" s="7">
        <v>-318.55</v>
      </c>
    </row>
    <row r="173" spans="1:11" x14ac:dyDescent="0.25">
      <c r="A173" s="2" t="s">
        <v>210</v>
      </c>
      <c r="C173" s="7">
        <v>0</v>
      </c>
      <c r="D173" s="7">
        <v>20</v>
      </c>
      <c r="E173" s="7">
        <v>0</v>
      </c>
      <c r="G173" s="7">
        <v>20</v>
      </c>
      <c r="H173" s="2" t="s">
        <v>203</v>
      </c>
      <c r="J173" s="7">
        <v>0</v>
      </c>
    </row>
    <row r="174" spans="1:11" x14ac:dyDescent="0.25">
      <c r="A174" s="2" t="s">
        <v>211</v>
      </c>
      <c r="C174" s="7">
        <v>0</v>
      </c>
      <c r="D174" s="7">
        <v>0</v>
      </c>
      <c r="E174" s="7">
        <v>0</v>
      </c>
      <c r="G174" s="7">
        <v>0</v>
      </c>
      <c r="H174" s="2" t="s">
        <v>203</v>
      </c>
      <c r="J174" s="7">
        <v>0</v>
      </c>
    </row>
    <row r="175" spans="1:11" x14ac:dyDescent="0.25">
      <c r="A175" s="2" t="s">
        <v>212</v>
      </c>
      <c r="C175" s="7">
        <v>150</v>
      </c>
      <c r="D175" s="7">
        <v>0</v>
      </c>
      <c r="E175" s="7">
        <v>0</v>
      </c>
      <c r="G175" s="7">
        <v>0</v>
      </c>
      <c r="H175" s="2" t="s">
        <v>203</v>
      </c>
      <c r="J175" s="7">
        <v>150</v>
      </c>
    </row>
    <row r="176" spans="1:11" x14ac:dyDescent="0.25">
      <c r="A176" s="2" t="s">
        <v>213</v>
      </c>
      <c r="C176" s="7">
        <v>275</v>
      </c>
      <c r="D176" s="7">
        <v>0</v>
      </c>
      <c r="E176" s="7">
        <v>0</v>
      </c>
      <c r="G176" s="7">
        <v>0</v>
      </c>
      <c r="H176" s="2" t="s">
        <v>214</v>
      </c>
      <c r="J176" s="7">
        <v>400</v>
      </c>
    </row>
    <row r="177" spans="1:10" x14ac:dyDescent="0.25">
      <c r="A177" s="2" t="s">
        <v>215</v>
      </c>
      <c r="C177" s="7">
        <v>0</v>
      </c>
      <c r="D177" s="7">
        <v>50</v>
      </c>
      <c r="E177" s="7">
        <v>0</v>
      </c>
      <c r="G177" s="7">
        <v>50</v>
      </c>
      <c r="H177" s="2" t="s">
        <v>203</v>
      </c>
      <c r="J177" s="7">
        <v>0</v>
      </c>
    </row>
    <row r="178" spans="1:10" x14ac:dyDescent="0.25">
      <c r="A178" s="2" t="s">
        <v>216</v>
      </c>
      <c r="C178" s="7">
        <v>490</v>
      </c>
      <c r="D178" s="7">
        <v>25</v>
      </c>
      <c r="E178" s="7">
        <v>0</v>
      </c>
      <c r="G178" s="7">
        <v>25</v>
      </c>
      <c r="H178" s="2" t="s">
        <v>217</v>
      </c>
      <c r="J178" s="7">
        <v>515</v>
      </c>
    </row>
    <row r="179" spans="1:10" x14ac:dyDescent="0.25">
      <c r="A179" s="2" t="s">
        <v>218</v>
      </c>
      <c r="C179" s="7">
        <v>0</v>
      </c>
      <c r="D179" s="7">
        <v>-229</v>
      </c>
      <c r="E179" s="7">
        <v>229</v>
      </c>
      <c r="G179" s="7">
        <v>0</v>
      </c>
      <c r="H179" s="2" t="s">
        <v>203</v>
      </c>
      <c r="J179" s="7">
        <v>0</v>
      </c>
    </row>
    <row r="180" spans="1:10" x14ac:dyDescent="0.25">
      <c r="A180" s="1" t="s">
        <v>219</v>
      </c>
      <c r="C180" s="7">
        <v>-346.55</v>
      </c>
      <c r="D180" s="7">
        <v>-134</v>
      </c>
      <c r="E180" s="7">
        <v>229</v>
      </c>
      <c r="F180" s="7">
        <v>198.55</v>
      </c>
      <c r="H180" s="2" t="s">
        <v>220</v>
      </c>
      <c r="J180" s="7">
        <v>746.45</v>
      </c>
    </row>
    <row r="181" spans="1:10" x14ac:dyDescent="0.25">
      <c r="A181" s="1" t="s">
        <v>221</v>
      </c>
      <c r="C181" s="7">
        <v>-346.55</v>
      </c>
      <c r="D181" s="7">
        <v>9145</v>
      </c>
      <c r="E181" s="7">
        <v>0</v>
      </c>
      <c r="F181" s="7">
        <v>9248.5499999999993</v>
      </c>
      <c r="H181" s="2" t="s">
        <v>220</v>
      </c>
      <c r="J181" s="7">
        <v>746.45</v>
      </c>
    </row>
    <row r="183" spans="1:10" x14ac:dyDescent="0.25">
      <c r="A183" s="2" t="s">
        <v>222</v>
      </c>
      <c r="C183" s="7">
        <v>1891.5</v>
      </c>
      <c r="E183" s="7">
        <v>0</v>
      </c>
      <c r="F183" s="7">
        <v>507</v>
      </c>
      <c r="H183" s="2" t="s">
        <v>203</v>
      </c>
      <c r="J183" s="7">
        <v>2398.5</v>
      </c>
    </row>
    <row r="184" spans="1:10" x14ac:dyDescent="0.25">
      <c r="A184" s="1" t="s">
        <v>223</v>
      </c>
      <c r="C184" s="7">
        <v>1891.5</v>
      </c>
      <c r="E184" s="7">
        <v>0</v>
      </c>
      <c r="F184" s="7">
        <v>507</v>
      </c>
      <c r="H184" s="2" t="s">
        <v>203</v>
      </c>
      <c r="J184" s="7">
        <v>2398.5</v>
      </c>
    </row>
    <row r="186" spans="1:10" x14ac:dyDescent="0.25">
      <c r="A186" s="1" t="s">
        <v>224</v>
      </c>
      <c r="C186" s="2" t="s">
        <v>225</v>
      </c>
      <c r="D186" s="1" t="s">
        <v>226</v>
      </c>
      <c r="E186" s="1" t="s">
        <v>224</v>
      </c>
      <c r="G186" s="1" t="s">
        <v>226</v>
      </c>
    </row>
    <row r="187" spans="1:10" x14ac:dyDescent="0.25">
      <c r="A187" s="1" t="s">
        <v>227</v>
      </c>
      <c r="C187" s="2" t="s">
        <v>228</v>
      </c>
      <c r="D187" s="14">
        <v>1</v>
      </c>
      <c r="E187" s="2" t="s">
        <v>229</v>
      </c>
      <c r="G187" s="14">
        <v>10</v>
      </c>
      <c r="H187" s="15" t="s">
        <v>230</v>
      </c>
      <c r="I187" s="16" t="s">
        <v>231</v>
      </c>
      <c r="J187" s="7">
        <v>9248.5499999999993</v>
      </c>
    </row>
    <row r="188" spans="1:10" x14ac:dyDescent="0.25">
      <c r="A188" s="1" t="s">
        <v>232</v>
      </c>
      <c r="C188" s="2" t="s">
        <v>233</v>
      </c>
      <c r="D188" s="14">
        <v>12</v>
      </c>
      <c r="E188" s="2" t="s">
        <v>234</v>
      </c>
      <c r="G188" s="14">
        <v>1</v>
      </c>
      <c r="H188" s="15" t="s">
        <v>235</v>
      </c>
      <c r="I188" s="16" t="s">
        <v>13</v>
      </c>
      <c r="J188" s="7">
        <v>507</v>
      </c>
    </row>
    <row r="189" spans="1:10" x14ac:dyDescent="0.25">
      <c r="A189" s="1" t="s">
        <v>236</v>
      </c>
      <c r="C189" s="2" t="s">
        <v>237</v>
      </c>
      <c r="E189" s="1" t="s">
        <v>238</v>
      </c>
      <c r="G189" s="14">
        <v>1</v>
      </c>
      <c r="H189" s="15" t="s">
        <v>235</v>
      </c>
      <c r="I189" s="16" t="s">
        <v>239</v>
      </c>
      <c r="J189" s="7">
        <v>-1196.55</v>
      </c>
    </row>
    <row r="190" spans="1:10" x14ac:dyDescent="0.25">
      <c r="A190" s="1" t="s">
        <v>240</v>
      </c>
      <c r="C190" s="2" t="s">
        <v>241</v>
      </c>
      <c r="D190" s="14">
        <v>0</v>
      </c>
      <c r="E190" s="2" t="s">
        <v>242</v>
      </c>
      <c r="G190" s="14">
        <v>0</v>
      </c>
      <c r="H190" s="15" t="s">
        <v>207</v>
      </c>
      <c r="I190" s="16" t="s">
        <v>243</v>
      </c>
      <c r="J190" s="7">
        <v>0</v>
      </c>
    </row>
    <row r="191" spans="1:10" x14ac:dyDescent="0.25">
      <c r="A191" s="1" t="s">
        <v>244</v>
      </c>
      <c r="C191" s="2" t="s">
        <v>245</v>
      </c>
      <c r="D191" s="14">
        <v>1</v>
      </c>
      <c r="E191" s="15" t="s">
        <v>235</v>
      </c>
    </row>
    <row r="193" spans="1:11" x14ac:dyDescent="0.25">
      <c r="C193" s="4" t="s">
        <v>246</v>
      </c>
    </row>
    <row r="195" spans="1:11" x14ac:dyDescent="0.25">
      <c r="A195" s="1" t="s">
        <v>0</v>
      </c>
      <c r="B195" s="1" t="s">
        <v>1</v>
      </c>
      <c r="C195" s="1" t="s">
        <v>2</v>
      </c>
      <c r="J195" s="2" t="s">
        <v>247</v>
      </c>
    </row>
    <row r="196" spans="1:11" x14ac:dyDescent="0.25">
      <c r="A196" s="1" t="s">
        <v>4</v>
      </c>
      <c r="B196" s="1" t="s">
        <v>5</v>
      </c>
      <c r="C196" s="1" t="s">
        <v>6</v>
      </c>
      <c r="J196" s="2" t="s">
        <v>7</v>
      </c>
    </row>
    <row r="197" spans="1:11" x14ac:dyDescent="0.25">
      <c r="A197" s="1"/>
      <c r="C197" s="1" t="s">
        <v>8</v>
      </c>
      <c r="J197" s="2" t="s">
        <v>9</v>
      </c>
    </row>
    <row r="198" spans="1:11" x14ac:dyDescent="0.25">
      <c r="A198" s="1" t="s">
        <v>10</v>
      </c>
      <c r="C198" s="3" t="s">
        <v>11</v>
      </c>
      <c r="J198" s="1"/>
    </row>
    <row r="199" spans="1:11" x14ac:dyDescent="0.25">
      <c r="A199" s="2" t="s">
        <v>12</v>
      </c>
      <c r="B199" s="2"/>
      <c r="D199" s="1" t="s">
        <v>13</v>
      </c>
      <c r="F199" s="1" t="s">
        <v>14</v>
      </c>
      <c r="G199" s="1" t="s">
        <v>15</v>
      </c>
      <c r="H199" s="1" t="s">
        <v>16</v>
      </c>
      <c r="J199" s="1" t="s">
        <v>17</v>
      </c>
      <c r="K199" s="1" t="s">
        <v>18</v>
      </c>
    </row>
    <row r="200" spans="1:11" x14ac:dyDescent="0.25">
      <c r="A200" s="2" t="s">
        <v>19</v>
      </c>
      <c r="B200" s="1" t="s">
        <v>20</v>
      </c>
      <c r="C200" s="1" t="s">
        <v>21</v>
      </c>
      <c r="D200" s="1" t="s">
        <v>22</v>
      </c>
      <c r="E200" s="1" t="s">
        <v>23</v>
      </c>
      <c r="F200" s="1" t="s">
        <v>24</v>
      </c>
      <c r="G200" s="1" t="s">
        <v>22</v>
      </c>
      <c r="H200" s="2" t="s">
        <v>25</v>
      </c>
      <c r="J200" s="2" t="s">
        <v>25</v>
      </c>
      <c r="K200" s="1" t="s">
        <v>22</v>
      </c>
    </row>
    <row r="201" spans="1:11" x14ac:dyDescent="0.25">
      <c r="C201" s="11" t="s">
        <v>246</v>
      </c>
    </row>
    <row r="202" spans="1:11" x14ac:dyDescent="0.25">
      <c r="A202" s="11" t="s">
        <v>248</v>
      </c>
      <c r="B202" s="4" t="s">
        <v>249</v>
      </c>
      <c r="C202" s="1" t="s">
        <v>98</v>
      </c>
      <c r="E202" s="6" t="s">
        <v>99</v>
      </c>
      <c r="G202" s="7">
        <v>-15</v>
      </c>
      <c r="H202" s="10"/>
      <c r="I202" s="12"/>
      <c r="J202" s="10" t="s">
        <v>250</v>
      </c>
    </row>
    <row r="203" spans="1:11" x14ac:dyDescent="0.25">
      <c r="A203" s="1" t="s">
        <v>101</v>
      </c>
      <c r="B203" s="8">
        <v>41355</v>
      </c>
      <c r="C203" s="2" t="s">
        <v>102</v>
      </c>
      <c r="E203" s="6" t="s">
        <v>99</v>
      </c>
      <c r="H203" s="10"/>
      <c r="I203" s="12"/>
      <c r="J203" s="10" t="s">
        <v>251</v>
      </c>
      <c r="K203" s="7">
        <v>-15</v>
      </c>
    </row>
    <row r="204" spans="1:11" x14ac:dyDescent="0.25">
      <c r="A204" s="1" t="s">
        <v>30</v>
      </c>
      <c r="B204" s="1" t="s">
        <v>107</v>
      </c>
      <c r="E204" s="6" t="s">
        <v>103</v>
      </c>
      <c r="F204" s="7">
        <v>824</v>
      </c>
      <c r="H204" s="10" t="s">
        <v>252</v>
      </c>
      <c r="I204" s="12" t="s">
        <v>105</v>
      </c>
      <c r="J204" s="10" t="s">
        <v>251</v>
      </c>
    </row>
    <row r="205" spans="1:11" x14ac:dyDescent="0.25">
      <c r="A205" s="1" t="s">
        <v>108</v>
      </c>
      <c r="B205" s="8">
        <v>42124</v>
      </c>
      <c r="E205" s="6" t="s">
        <v>103</v>
      </c>
      <c r="H205" s="10"/>
      <c r="I205" s="12"/>
      <c r="J205" s="10" t="s">
        <v>253</v>
      </c>
    </row>
    <row r="206" spans="1:11" x14ac:dyDescent="0.25">
      <c r="C206" s="4" t="s">
        <v>109</v>
      </c>
      <c r="D206" s="7">
        <v>0</v>
      </c>
      <c r="F206" s="7">
        <v>824</v>
      </c>
      <c r="G206" s="7">
        <v>-15</v>
      </c>
      <c r="H206" s="7">
        <v>824</v>
      </c>
      <c r="J206" s="7">
        <v>824</v>
      </c>
      <c r="K206" s="7">
        <v>-15</v>
      </c>
    </row>
    <row r="207" spans="1:11" x14ac:dyDescent="0.25">
      <c r="A207" s="11" t="s">
        <v>254</v>
      </c>
      <c r="B207" s="4" t="s">
        <v>255</v>
      </c>
      <c r="C207" s="6" t="s">
        <v>112</v>
      </c>
      <c r="D207" s="7">
        <v>424.5</v>
      </c>
      <c r="E207" s="6" t="s">
        <v>113</v>
      </c>
      <c r="F207" s="7">
        <v>-50</v>
      </c>
      <c r="H207" s="10" t="s">
        <v>114</v>
      </c>
      <c r="I207" s="12" t="s">
        <v>105</v>
      </c>
      <c r="J207" s="10"/>
    </row>
    <row r="208" spans="1:11" x14ac:dyDescent="0.25">
      <c r="A208" s="1" t="s">
        <v>101</v>
      </c>
      <c r="B208" s="8">
        <v>41579</v>
      </c>
      <c r="C208" s="2" t="s">
        <v>102</v>
      </c>
      <c r="E208" s="6" t="s">
        <v>113</v>
      </c>
      <c r="H208" s="10" t="s">
        <v>117</v>
      </c>
      <c r="I208" s="12" t="s">
        <v>105</v>
      </c>
      <c r="J208" s="10"/>
    </row>
    <row r="209" spans="1:11" x14ac:dyDescent="0.25">
      <c r="A209" s="1" t="s">
        <v>30</v>
      </c>
      <c r="B209" s="1" t="s">
        <v>107</v>
      </c>
      <c r="E209" s="6" t="s">
        <v>131</v>
      </c>
      <c r="F209" s="7">
        <v>20</v>
      </c>
      <c r="H209" s="10" t="s">
        <v>132</v>
      </c>
      <c r="I209" s="12" t="s">
        <v>105</v>
      </c>
      <c r="J209" s="10" t="s">
        <v>133</v>
      </c>
    </row>
    <row r="210" spans="1:11" x14ac:dyDescent="0.25">
      <c r="A210" s="1" t="s">
        <v>108</v>
      </c>
      <c r="B210" s="8">
        <v>41943</v>
      </c>
      <c r="E210" s="6" t="s">
        <v>103</v>
      </c>
      <c r="F210" s="7">
        <v>879</v>
      </c>
      <c r="H210" s="10" t="s">
        <v>121</v>
      </c>
      <c r="I210" s="12" t="s">
        <v>105</v>
      </c>
      <c r="J210" s="10" t="s">
        <v>134</v>
      </c>
    </row>
    <row r="211" spans="1:11" x14ac:dyDescent="0.25">
      <c r="E211" s="6" t="s">
        <v>103</v>
      </c>
      <c r="H211" s="10" t="s">
        <v>114</v>
      </c>
      <c r="I211" s="12" t="s">
        <v>105</v>
      </c>
      <c r="J211" s="10"/>
    </row>
    <row r="212" spans="1:11" x14ac:dyDescent="0.25">
      <c r="C212" s="4" t="s">
        <v>109</v>
      </c>
      <c r="D212" s="7">
        <v>424.5</v>
      </c>
      <c r="F212" s="7">
        <v>849</v>
      </c>
      <c r="G212" s="7">
        <v>0</v>
      </c>
      <c r="H212" s="7">
        <v>849</v>
      </c>
      <c r="J212" s="7">
        <v>849</v>
      </c>
      <c r="K212" s="7">
        <v>0</v>
      </c>
    </row>
    <row r="213" spans="1:11" x14ac:dyDescent="0.25">
      <c r="A213" s="11" t="s">
        <v>256</v>
      </c>
      <c r="B213" s="4" t="s">
        <v>257</v>
      </c>
      <c r="C213" s="6" t="s">
        <v>112</v>
      </c>
      <c r="D213" s="7">
        <v>432</v>
      </c>
      <c r="E213" s="6" t="s">
        <v>113</v>
      </c>
      <c r="F213" s="7">
        <v>-35</v>
      </c>
      <c r="H213" s="10" t="s">
        <v>258</v>
      </c>
      <c r="I213" s="12" t="s">
        <v>105</v>
      </c>
      <c r="J213" s="10"/>
    </row>
    <row r="214" spans="1:11" x14ac:dyDescent="0.25">
      <c r="A214" s="1" t="s">
        <v>101</v>
      </c>
      <c r="B214" s="8">
        <v>41817</v>
      </c>
      <c r="C214" s="2" t="s">
        <v>102</v>
      </c>
      <c r="E214" s="6" t="s">
        <v>113</v>
      </c>
      <c r="H214" s="10" t="s">
        <v>259</v>
      </c>
      <c r="I214" s="12" t="s">
        <v>105</v>
      </c>
      <c r="J214" s="10"/>
    </row>
    <row r="215" spans="1:11" x14ac:dyDescent="0.25">
      <c r="A215" s="1" t="s">
        <v>30</v>
      </c>
      <c r="B215" s="1" t="s">
        <v>107</v>
      </c>
      <c r="E215" s="6" t="s">
        <v>99</v>
      </c>
      <c r="G215" s="7">
        <v>-10.1</v>
      </c>
      <c r="H215" s="10"/>
      <c r="I215" s="12"/>
      <c r="J215" s="10" t="s">
        <v>260</v>
      </c>
    </row>
    <row r="216" spans="1:11" x14ac:dyDescent="0.25">
      <c r="A216" s="1" t="s">
        <v>108</v>
      </c>
      <c r="B216" s="8">
        <v>42185</v>
      </c>
      <c r="E216" s="6" t="s">
        <v>99</v>
      </c>
      <c r="H216" s="10"/>
      <c r="I216" s="12"/>
      <c r="J216" s="10" t="s">
        <v>261</v>
      </c>
      <c r="K216" s="7">
        <v>-20.100000000000001</v>
      </c>
    </row>
    <row r="217" spans="1:11" x14ac:dyDescent="0.25">
      <c r="E217" s="6" t="s">
        <v>103</v>
      </c>
      <c r="F217" s="7">
        <v>889</v>
      </c>
      <c r="H217" s="10" t="s">
        <v>262</v>
      </c>
      <c r="I217" s="12" t="s">
        <v>105</v>
      </c>
      <c r="J217" s="10" t="s">
        <v>263</v>
      </c>
    </row>
    <row r="218" spans="1:11" x14ac:dyDescent="0.25">
      <c r="E218" s="6" t="s">
        <v>103</v>
      </c>
      <c r="H218" s="10" t="s">
        <v>258</v>
      </c>
      <c r="I218" s="12" t="s">
        <v>105</v>
      </c>
      <c r="J218" s="10"/>
    </row>
    <row r="219" spans="1:11" x14ac:dyDescent="0.25">
      <c r="E219" s="6" t="s">
        <v>103</v>
      </c>
      <c r="H219" s="10"/>
      <c r="I219" s="12"/>
      <c r="J219" s="10" t="s">
        <v>264</v>
      </c>
    </row>
    <row r="220" spans="1:11" x14ac:dyDescent="0.25">
      <c r="C220" s="4" t="s">
        <v>109</v>
      </c>
      <c r="D220" s="7">
        <v>432</v>
      </c>
      <c r="F220" s="7">
        <v>854</v>
      </c>
      <c r="G220" s="7">
        <v>-10.1</v>
      </c>
      <c r="H220" s="7">
        <v>854</v>
      </c>
      <c r="J220" s="7">
        <v>864</v>
      </c>
      <c r="K220" s="7">
        <v>-20.100000000000001</v>
      </c>
    </row>
    <row r="221" spans="1:11" x14ac:dyDescent="0.25">
      <c r="A221" s="11" t="s">
        <v>265</v>
      </c>
      <c r="B221" s="4" t="s">
        <v>266</v>
      </c>
      <c r="C221" s="6" t="s">
        <v>112</v>
      </c>
      <c r="D221" s="7">
        <v>400</v>
      </c>
      <c r="E221" s="6" t="s">
        <v>103</v>
      </c>
      <c r="F221" s="7">
        <v>839</v>
      </c>
      <c r="H221" s="10" t="s">
        <v>267</v>
      </c>
      <c r="I221" s="12" t="s">
        <v>105</v>
      </c>
      <c r="J221" s="10" t="s">
        <v>268</v>
      </c>
    </row>
    <row r="222" spans="1:11" x14ac:dyDescent="0.25">
      <c r="A222" s="1" t="s">
        <v>101</v>
      </c>
      <c r="B222" s="8">
        <v>36007</v>
      </c>
      <c r="C222" s="2" t="s">
        <v>102</v>
      </c>
    </row>
    <row r="223" spans="1:11" x14ac:dyDescent="0.25">
      <c r="A223" s="1" t="s">
        <v>30</v>
      </c>
      <c r="B223" s="1" t="s">
        <v>107</v>
      </c>
    </row>
    <row r="224" spans="1:11" x14ac:dyDescent="0.25">
      <c r="A224" s="1" t="s">
        <v>108</v>
      </c>
      <c r="B224" s="8">
        <v>42063</v>
      </c>
    </row>
    <row r="225" spans="1:11" x14ac:dyDescent="0.25">
      <c r="C225" s="4" t="s">
        <v>109</v>
      </c>
      <c r="D225" s="7">
        <v>400</v>
      </c>
      <c r="F225" s="7">
        <v>839</v>
      </c>
      <c r="G225" s="7">
        <v>0</v>
      </c>
      <c r="H225" s="7">
        <v>839</v>
      </c>
      <c r="J225" s="7">
        <v>839</v>
      </c>
      <c r="K225" s="7">
        <v>0</v>
      </c>
    </row>
    <row r="226" spans="1:11" x14ac:dyDescent="0.25">
      <c r="A226" s="11" t="s">
        <v>269</v>
      </c>
      <c r="B226" s="4" t="s">
        <v>270</v>
      </c>
      <c r="C226" s="1" t="s">
        <v>98</v>
      </c>
      <c r="E226" s="6" t="s">
        <v>131</v>
      </c>
      <c r="F226" s="7">
        <v>20</v>
      </c>
      <c r="H226" s="10" t="s">
        <v>132</v>
      </c>
      <c r="I226" s="12" t="s">
        <v>105</v>
      </c>
      <c r="J226" s="10" t="s">
        <v>133</v>
      </c>
    </row>
    <row r="227" spans="1:11" x14ac:dyDescent="0.25">
      <c r="A227" s="1" t="s">
        <v>101</v>
      </c>
      <c r="B227" s="8">
        <v>41355</v>
      </c>
      <c r="C227" s="2" t="s">
        <v>102</v>
      </c>
      <c r="E227" s="6" t="s">
        <v>103</v>
      </c>
      <c r="F227" s="7">
        <v>900</v>
      </c>
      <c r="H227" s="10" t="s">
        <v>271</v>
      </c>
      <c r="I227" s="12" t="s">
        <v>105</v>
      </c>
      <c r="J227" s="10" t="s">
        <v>272</v>
      </c>
    </row>
    <row r="228" spans="1:11" x14ac:dyDescent="0.25">
      <c r="A228" s="1" t="s">
        <v>30</v>
      </c>
      <c r="B228" s="1" t="s">
        <v>107</v>
      </c>
    </row>
    <row r="229" spans="1:11" x14ac:dyDescent="0.25">
      <c r="A229" s="1" t="s">
        <v>108</v>
      </c>
      <c r="B229" s="8">
        <v>42094</v>
      </c>
    </row>
    <row r="230" spans="1:11" x14ac:dyDescent="0.25">
      <c r="C230" s="4" t="s">
        <v>109</v>
      </c>
      <c r="D230" s="7">
        <v>0</v>
      </c>
      <c r="F230" s="7">
        <v>920</v>
      </c>
      <c r="G230" s="7">
        <v>0</v>
      </c>
      <c r="H230" s="7">
        <v>920</v>
      </c>
      <c r="J230" s="7">
        <v>920</v>
      </c>
      <c r="K230" s="7">
        <v>0</v>
      </c>
    </row>
    <row r="231" spans="1:11" x14ac:dyDescent="0.25">
      <c r="A231" s="11" t="s">
        <v>273</v>
      </c>
      <c r="B231" s="4" t="s">
        <v>274</v>
      </c>
      <c r="C231" s="1" t="s">
        <v>98</v>
      </c>
      <c r="E231" s="6" t="s">
        <v>113</v>
      </c>
      <c r="F231" s="7">
        <v>-50</v>
      </c>
      <c r="H231" s="10" t="s">
        <v>114</v>
      </c>
      <c r="I231" s="12" t="s">
        <v>105</v>
      </c>
      <c r="J231" s="10"/>
    </row>
    <row r="232" spans="1:11" x14ac:dyDescent="0.25">
      <c r="B232" s="4" t="s">
        <v>275</v>
      </c>
      <c r="C232" s="1" t="s">
        <v>116</v>
      </c>
      <c r="E232" s="6" t="s">
        <v>113</v>
      </c>
      <c r="H232" s="10" t="s">
        <v>117</v>
      </c>
      <c r="I232" s="12" t="s">
        <v>105</v>
      </c>
      <c r="J232" s="10"/>
    </row>
    <row r="233" spans="1:11" x14ac:dyDescent="0.25">
      <c r="A233" s="1" t="s">
        <v>101</v>
      </c>
      <c r="B233" s="8">
        <v>41579</v>
      </c>
      <c r="C233" s="2" t="s">
        <v>102</v>
      </c>
      <c r="E233" s="6" t="s">
        <v>131</v>
      </c>
      <c r="F233" s="7">
        <v>20</v>
      </c>
      <c r="H233" s="10" t="s">
        <v>132</v>
      </c>
      <c r="I233" s="12" t="s">
        <v>105</v>
      </c>
      <c r="J233" s="10" t="s">
        <v>133</v>
      </c>
    </row>
    <row r="234" spans="1:11" x14ac:dyDescent="0.25">
      <c r="A234" s="1" t="s">
        <v>30</v>
      </c>
      <c r="B234" s="1" t="s">
        <v>107</v>
      </c>
      <c r="E234" s="6" t="s">
        <v>99</v>
      </c>
      <c r="H234" s="10"/>
      <c r="I234" s="12"/>
      <c r="J234" s="10" t="s">
        <v>276</v>
      </c>
      <c r="K234" s="7">
        <v>-1</v>
      </c>
    </row>
    <row r="235" spans="1:11" x14ac:dyDescent="0.25">
      <c r="A235" s="1" t="s">
        <v>108</v>
      </c>
      <c r="B235" s="8">
        <v>41943</v>
      </c>
      <c r="E235" s="6" t="s">
        <v>103</v>
      </c>
      <c r="F235" s="7">
        <v>889</v>
      </c>
      <c r="H235" s="10" t="s">
        <v>262</v>
      </c>
      <c r="I235" s="12" t="s">
        <v>105</v>
      </c>
      <c r="J235" s="10" t="s">
        <v>277</v>
      </c>
    </row>
    <row r="236" spans="1:11" x14ac:dyDescent="0.25">
      <c r="E236" s="6" t="s">
        <v>103</v>
      </c>
      <c r="H236" s="10" t="s">
        <v>114</v>
      </c>
      <c r="I236" s="12" t="s">
        <v>105</v>
      </c>
      <c r="J236" s="10"/>
    </row>
    <row r="237" spans="1:11" x14ac:dyDescent="0.25">
      <c r="E237" s="6" t="s">
        <v>103</v>
      </c>
      <c r="H237" s="10"/>
      <c r="I237" s="12"/>
      <c r="J237" s="10" t="s">
        <v>278</v>
      </c>
    </row>
    <row r="238" spans="1:11" x14ac:dyDescent="0.25">
      <c r="C238" s="4" t="s">
        <v>109</v>
      </c>
      <c r="D238" s="7">
        <v>0</v>
      </c>
      <c r="F238" s="7">
        <v>859</v>
      </c>
      <c r="G238" s="7">
        <v>0</v>
      </c>
      <c r="H238" s="7">
        <v>859</v>
      </c>
      <c r="J238" s="7">
        <v>860</v>
      </c>
      <c r="K238" s="7">
        <v>-1</v>
      </c>
    </row>
    <row r="239" spans="1:11" x14ac:dyDescent="0.25">
      <c r="A239" s="11" t="s">
        <v>279</v>
      </c>
      <c r="B239" s="4" t="s">
        <v>280</v>
      </c>
      <c r="C239" s="6" t="s">
        <v>112</v>
      </c>
      <c r="D239" s="7">
        <v>99</v>
      </c>
      <c r="E239" s="6" t="s">
        <v>99</v>
      </c>
      <c r="G239" s="7">
        <v>-17</v>
      </c>
      <c r="H239" s="10"/>
      <c r="I239" s="12"/>
      <c r="J239" s="10" t="s">
        <v>281</v>
      </c>
    </row>
    <row r="240" spans="1:11" x14ac:dyDescent="0.25">
      <c r="A240" s="1" t="s">
        <v>101</v>
      </c>
      <c r="B240" s="8">
        <v>40664</v>
      </c>
      <c r="C240" s="2" t="s">
        <v>102</v>
      </c>
      <c r="E240" s="6" t="s">
        <v>99</v>
      </c>
      <c r="H240" s="10"/>
      <c r="I240" s="12"/>
      <c r="J240" s="10" t="s">
        <v>282</v>
      </c>
      <c r="K240" s="7">
        <v>-13</v>
      </c>
    </row>
    <row r="241" spans="1:11" x14ac:dyDescent="0.25">
      <c r="A241" s="1" t="s">
        <v>30</v>
      </c>
      <c r="B241" s="1" t="s">
        <v>119</v>
      </c>
      <c r="E241" s="6" t="s">
        <v>103</v>
      </c>
      <c r="F241" s="7">
        <v>834</v>
      </c>
      <c r="H241" s="10" t="s">
        <v>283</v>
      </c>
      <c r="I241" s="12" t="s">
        <v>105</v>
      </c>
      <c r="J241" s="10" t="s">
        <v>284</v>
      </c>
    </row>
    <row r="242" spans="1:11" x14ac:dyDescent="0.25">
      <c r="A242" s="1" t="s">
        <v>108</v>
      </c>
      <c r="B242" s="8">
        <v>41882</v>
      </c>
      <c r="E242" s="6" t="s">
        <v>103</v>
      </c>
      <c r="H242" s="10"/>
      <c r="I242" s="12"/>
      <c r="J242" s="10" t="s">
        <v>285</v>
      </c>
    </row>
    <row r="243" spans="1:11" x14ac:dyDescent="0.25">
      <c r="C243" s="4" t="s">
        <v>109</v>
      </c>
      <c r="D243" s="7">
        <v>99</v>
      </c>
      <c r="F243" s="7">
        <v>834</v>
      </c>
      <c r="G243" s="7">
        <v>-17</v>
      </c>
      <c r="H243" s="7">
        <v>834</v>
      </c>
      <c r="J243" s="7">
        <v>830</v>
      </c>
      <c r="K243" s="7">
        <v>-13</v>
      </c>
    </row>
    <row r="244" spans="1:11" x14ac:dyDescent="0.25">
      <c r="A244" s="11" t="s">
        <v>286</v>
      </c>
      <c r="B244" s="4" t="s">
        <v>287</v>
      </c>
      <c r="C244" s="6" t="s">
        <v>112</v>
      </c>
      <c r="D244" s="7">
        <v>424.5</v>
      </c>
      <c r="E244" s="6" t="s">
        <v>167</v>
      </c>
      <c r="G244" s="7">
        <v>-2</v>
      </c>
      <c r="H244" s="10"/>
      <c r="I244" s="12"/>
      <c r="J244" s="10"/>
      <c r="K244" s="7">
        <v>-2</v>
      </c>
    </row>
    <row r="245" spans="1:11" x14ac:dyDescent="0.25">
      <c r="A245" s="1" t="s">
        <v>101</v>
      </c>
      <c r="B245" s="8">
        <v>41747</v>
      </c>
      <c r="C245" s="2" t="s">
        <v>102</v>
      </c>
      <c r="E245" s="6" t="s">
        <v>113</v>
      </c>
      <c r="F245" s="7">
        <v>-30</v>
      </c>
      <c r="H245" s="10" t="s">
        <v>137</v>
      </c>
      <c r="I245" s="12" t="s">
        <v>105</v>
      </c>
      <c r="J245" s="10"/>
    </row>
    <row r="246" spans="1:11" x14ac:dyDescent="0.25">
      <c r="A246" s="1" t="s">
        <v>30</v>
      </c>
      <c r="B246" s="1" t="s">
        <v>107</v>
      </c>
      <c r="E246" s="6" t="s">
        <v>113</v>
      </c>
      <c r="H246" s="10" t="s">
        <v>139</v>
      </c>
      <c r="I246" s="12" t="s">
        <v>105</v>
      </c>
      <c r="J246" s="10"/>
    </row>
    <row r="247" spans="1:11" x14ac:dyDescent="0.25">
      <c r="A247" s="1" t="s">
        <v>108</v>
      </c>
      <c r="B247" s="8">
        <v>42111</v>
      </c>
      <c r="E247" s="6" t="s">
        <v>99</v>
      </c>
      <c r="G247" s="7">
        <v>-1</v>
      </c>
      <c r="H247" s="10"/>
      <c r="I247" s="12"/>
      <c r="J247" s="10" t="s">
        <v>288</v>
      </c>
    </row>
    <row r="248" spans="1:11" x14ac:dyDescent="0.25">
      <c r="E248" s="6" t="s">
        <v>99</v>
      </c>
      <c r="H248" s="10"/>
      <c r="I248" s="12"/>
      <c r="J248" s="10" t="s">
        <v>289</v>
      </c>
      <c r="K248" s="7">
        <v>-2</v>
      </c>
    </row>
    <row r="249" spans="1:11" x14ac:dyDescent="0.25">
      <c r="E249" s="6" t="s">
        <v>103</v>
      </c>
      <c r="F249" s="7">
        <v>879</v>
      </c>
      <c r="H249" s="10" t="s">
        <v>121</v>
      </c>
      <c r="I249" s="12" t="s">
        <v>105</v>
      </c>
      <c r="J249" s="10" t="s">
        <v>276</v>
      </c>
    </row>
    <row r="250" spans="1:11" x14ac:dyDescent="0.25">
      <c r="E250" s="6" t="s">
        <v>103</v>
      </c>
      <c r="H250" s="10" t="s">
        <v>137</v>
      </c>
      <c r="I250" s="12" t="s">
        <v>105</v>
      </c>
      <c r="J250" s="10"/>
    </row>
    <row r="251" spans="1:11" x14ac:dyDescent="0.25">
      <c r="E251" s="6" t="s">
        <v>103</v>
      </c>
      <c r="H251" s="10"/>
      <c r="I251" s="12"/>
      <c r="J251" s="10" t="s">
        <v>174</v>
      </c>
    </row>
    <row r="252" spans="1:11" x14ac:dyDescent="0.25">
      <c r="E252" s="6" t="s">
        <v>103</v>
      </c>
      <c r="H252" s="10"/>
      <c r="I252" s="12"/>
      <c r="J252" s="10" t="s">
        <v>290</v>
      </c>
    </row>
    <row r="253" spans="1:11" x14ac:dyDescent="0.25">
      <c r="C253" s="4" t="s">
        <v>109</v>
      </c>
      <c r="D253" s="7">
        <v>424.5</v>
      </c>
      <c r="F253" s="7">
        <v>849</v>
      </c>
      <c r="G253" s="7">
        <v>-3</v>
      </c>
      <c r="H253" s="7">
        <v>849</v>
      </c>
      <c r="J253" s="7">
        <v>850</v>
      </c>
      <c r="K253" s="7">
        <v>-4</v>
      </c>
    </row>
    <row r="255" spans="1:11" x14ac:dyDescent="0.25">
      <c r="A255" s="1" t="s">
        <v>0</v>
      </c>
      <c r="B255" s="1" t="s">
        <v>1</v>
      </c>
      <c r="C255" s="1" t="s">
        <v>2</v>
      </c>
      <c r="J255" s="2" t="s">
        <v>291</v>
      </c>
    </row>
    <row r="256" spans="1:11" x14ac:dyDescent="0.25">
      <c r="A256" s="1" t="s">
        <v>4</v>
      </c>
      <c r="B256" s="1" t="s">
        <v>5</v>
      </c>
      <c r="C256" s="1" t="s">
        <v>6</v>
      </c>
      <c r="J256" s="2" t="s">
        <v>7</v>
      </c>
    </row>
    <row r="257" spans="1:11" x14ac:dyDescent="0.25">
      <c r="A257" s="1"/>
      <c r="C257" s="1" t="s">
        <v>8</v>
      </c>
      <c r="J257" s="2" t="s">
        <v>9</v>
      </c>
    </row>
    <row r="258" spans="1:11" x14ac:dyDescent="0.25">
      <c r="A258" s="1" t="s">
        <v>10</v>
      </c>
      <c r="C258" s="3" t="s">
        <v>11</v>
      </c>
      <c r="J258" s="1"/>
    </row>
    <row r="259" spans="1:11" x14ac:dyDescent="0.25">
      <c r="A259" s="2" t="s">
        <v>12</v>
      </c>
      <c r="B259" s="2"/>
      <c r="D259" s="1" t="s">
        <v>13</v>
      </c>
      <c r="F259" s="1" t="s">
        <v>14</v>
      </c>
      <c r="G259" s="1" t="s">
        <v>15</v>
      </c>
      <c r="H259" s="1" t="s">
        <v>16</v>
      </c>
      <c r="J259" s="1" t="s">
        <v>17</v>
      </c>
      <c r="K259" s="1" t="s">
        <v>18</v>
      </c>
    </row>
    <row r="260" spans="1:11" x14ac:dyDescent="0.25">
      <c r="A260" s="2" t="s">
        <v>19</v>
      </c>
      <c r="B260" s="1" t="s">
        <v>20</v>
      </c>
      <c r="C260" s="1" t="s">
        <v>21</v>
      </c>
      <c r="D260" s="1" t="s">
        <v>22</v>
      </c>
      <c r="E260" s="1" t="s">
        <v>23</v>
      </c>
      <c r="F260" s="1" t="s">
        <v>24</v>
      </c>
      <c r="G260" s="1" t="s">
        <v>22</v>
      </c>
      <c r="H260" s="2" t="s">
        <v>25</v>
      </c>
      <c r="J260" s="2" t="s">
        <v>25</v>
      </c>
      <c r="K260" s="1" t="s">
        <v>22</v>
      </c>
    </row>
    <row r="261" spans="1:11" x14ac:dyDescent="0.25">
      <c r="C261" s="11" t="s">
        <v>246</v>
      </c>
    </row>
    <row r="262" spans="1:11" x14ac:dyDescent="0.25">
      <c r="A262" s="11" t="s">
        <v>292</v>
      </c>
      <c r="B262" s="4" t="s">
        <v>293</v>
      </c>
      <c r="C262" s="6" t="s">
        <v>112</v>
      </c>
      <c r="D262" s="7">
        <v>474.5</v>
      </c>
      <c r="E262" s="6" t="s">
        <v>113</v>
      </c>
      <c r="F262" s="7">
        <v>-30</v>
      </c>
      <c r="H262" s="10" t="s">
        <v>137</v>
      </c>
      <c r="I262" s="12" t="s">
        <v>105</v>
      </c>
      <c r="J262" s="10"/>
    </row>
    <row r="263" spans="1:11" x14ac:dyDescent="0.25">
      <c r="A263" s="1" t="s">
        <v>101</v>
      </c>
      <c r="B263" s="8">
        <v>41852</v>
      </c>
      <c r="C263" s="2" t="s">
        <v>294</v>
      </c>
      <c r="E263" s="6" t="s">
        <v>113</v>
      </c>
      <c r="H263" s="10" t="s">
        <v>139</v>
      </c>
      <c r="I263" s="12" t="s">
        <v>105</v>
      </c>
      <c r="J263" s="10"/>
    </row>
    <row r="264" spans="1:11" x14ac:dyDescent="0.25">
      <c r="A264" s="1" t="s">
        <v>30</v>
      </c>
      <c r="B264" s="1" t="s">
        <v>107</v>
      </c>
      <c r="E264" s="6" t="s">
        <v>99</v>
      </c>
      <c r="G264" s="7">
        <v>-100</v>
      </c>
      <c r="H264" s="10"/>
      <c r="I264" s="12"/>
      <c r="J264" s="10" t="s">
        <v>295</v>
      </c>
    </row>
    <row r="265" spans="1:11" x14ac:dyDescent="0.25">
      <c r="A265" s="1" t="s">
        <v>108</v>
      </c>
      <c r="B265" s="8">
        <v>42035</v>
      </c>
      <c r="E265" s="6" t="s">
        <v>99</v>
      </c>
      <c r="H265" s="10"/>
      <c r="I265" s="12"/>
      <c r="J265" s="10" t="s">
        <v>190</v>
      </c>
    </row>
    <row r="266" spans="1:11" x14ac:dyDescent="0.25">
      <c r="E266" s="6" t="s">
        <v>99</v>
      </c>
      <c r="H266" s="10"/>
      <c r="I266" s="12"/>
      <c r="J266" s="10" t="s">
        <v>296</v>
      </c>
    </row>
    <row r="267" spans="1:11" x14ac:dyDescent="0.25">
      <c r="E267" s="6" t="s">
        <v>103</v>
      </c>
      <c r="F267" s="7">
        <v>954</v>
      </c>
      <c r="H267" s="10" t="s">
        <v>297</v>
      </c>
      <c r="I267" s="12" t="s">
        <v>105</v>
      </c>
      <c r="J267" s="10" t="s">
        <v>298</v>
      </c>
    </row>
    <row r="268" spans="1:11" x14ac:dyDescent="0.25">
      <c r="E268" s="6" t="s">
        <v>103</v>
      </c>
      <c r="H268" s="10" t="s">
        <v>137</v>
      </c>
      <c r="I268" s="12" t="s">
        <v>105</v>
      </c>
      <c r="J268" s="10"/>
    </row>
    <row r="269" spans="1:11" x14ac:dyDescent="0.25">
      <c r="E269" s="6" t="s">
        <v>103</v>
      </c>
      <c r="H269" s="10"/>
      <c r="I269" s="12"/>
      <c r="J269" s="10" t="s">
        <v>295</v>
      </c>
    </row>
    <row r="270" spans="1:11" x14ac:dyDescent="0.25">
      <c r="E270" s="6" t="s">
        <v>103</v>
      </c>
      <c r="H270" s="10"/>
      <c r="I270" s="12"/>
      <c r="J270" s="10" t="s">
        <v>299</v>
      </c>
    </row>
    <row r="271" spans="1:11" x14ac:dyDescent="0.25">
      <c r="E271" s="6" t="s">
        <v>194</v>
      </c>
      <c r="F271" s="7">
        <v>25</v>
      </c>
      <c r="H271" s="10" t="s">
        <v>86</v>
      </c>
      <c r="I271" s="12" t="s">
        <v>105</v>
      </c>
      <c r="J271" s="10" t="s">
        <v>300</v>
      </c>
    </row>
    <row r="272" spans="1:11" x14ac:dyDescent="0.25">
      <c r="C272" s="4" t="s">
        <v>109</v>
      </c>
      <c r="D272" s="7">
        <v>474.5</v>
      </c>
      <c r="F272" s="7">
        <v>949</v>
      </c>
      <c r="G272" s="7">
        <v>-100</v>
      </c>
      <c r="H272" s="7">
        <v>949</v>
      </c>
      <c r="J272" s="7">
        <v>849</v>
      </c>
      <c r="K272" s="7">
        <v>0</v>
      </c>
    </row>
    <row r="273" spans="1:11" x14ac:dyDescent="0.25">
      <c r="A273" s="11" t="s">
        <v>301</v>
      </c>
      <c r="B273" s="4" t="s">
        <v>302</v>
      </c>
      <c r="C273" s="6" t="s">
        <v>112</v>
      </c>
      <c r="D273" s="7">
        <v>419.5</v>
      </c>
      <c r="E273" s="6" t="s">
        <v>113</v>
      </c>
      <c r="F273" s="7">
        <v>-50</v>
      </c>
      <c r="H273" s="10" t="s">
        <v>114</v>
      </c>
      <c r="I273" s="12" t="s">
        <v>105</v>
      </c>
      <c r="J273" s="10"/>
    </row>
    <row r="274" spans="1:11" x14ac:dyDescent="0.25">
      <c r="A274" s="1" t="s">
        <v>101</v>
      </c>
      <c r="B274" s="8">
        <v>41488</v>
      </c>
      <c r="C274" s="2" t="s">
        <v>102</v>
      </c>
      <c r="E274" s="6" t="s">
        <v>113</v>
      </c>
      <c r="H274" s="10" t="s">
        <v>117</v>
      </c>
      <c r="I274" s="12" t="s">
        <v>105</v>
      </c>
      <c r="J274" s="10"/>
    </row>
    <row r="275" spans="1:11" x14ac:dyDescent="0.25">
      <c r="A275" s="1" t="s">
        <v>30</v>
      </c>
      <c r="B275" s="1" t="s">
        <v>107</v>
      </c>
      <c r="E275" s="6" t="s">
        <v>99</v>
      </c>
      <c r="G275" s="7">
        <v>-1</v>
      </c>
      <c r="H275" s="10"/>
      <c r="I275" s="12"/>
      <c r="J275" s="10" t="s">
        <v>288</v>
      </c>
    </row>
    <row r="276" spans="1:11" x14ac:dyDescent="0.25">
      <c r="A276" s="1" t="s">
        <v>108</v>
      </c>
      <c r="B276" s="8">
        <v>41882</v>
      </c>
      <c r="E276" s="6" t="s">
        <v>99</v>
      </c>
      <c r="H276" s="10"/>
      <c r="I276" s="12"/>
      <c r="J276" s="10" t="s">
        <v>289</v>
      </c>
      <c r="K276" s="7">
        <v>-2</v>
      </c>
    </row>
    <row r="277" spans="1:11" x14ac:dyDescent="0.25">
      <c r="E277" s="6" t="s">
        <v>103</v>
      </c>
      <c r="F277" s="7">
        <v>889</v>
      </c>
      <c r="H277" s="10" t="s">
        <v>262</v>
      </c>
      <c r="I277" s="12" t="s">
        <v>105</v>
      </c>
      <c r="J277" s="10" t="s">
        <v>276</v>
      </c>
    </row>
    <row r="278" spans="1:11" x14ac:dyDescent="0.25">
      <c r="E278" s="6" t="s">
        <v>103</v>
      </c>
      <c r="H278" s="10" t="s">
        <v>114</v>
      </c>
      <c r="I278" s="12" t="s">
        <v>105</v>
      </c>
      <c r="J278" s="10"/>
    </row>
    <row r="279" spans="1:11" x14ac:dyDescent="0.25">
      <c r="E279" s="6" t="s">
        <v>103</v>
      </c>
      <c r="H279" s="10"/>
      <c r="I279" s="12"/>
      <c r="J279" s="10" t="s">
        <v>303</v>
      </c>
    </row>
    <row r="280" spans="1:11" x14ac:dyDescent="0.25">
      <c r="C280" s="4" t="s">
        <v>109</v>
      </c>
      <c r="D280" s="7">
        <v>419.5</v>
      </c>
      <c r="F280" s="7">
        <v>839</v>
      </c>
      <c r="G280" s="7">
        <v>-1</v>
      </c>
      <c r="H280" s="7">
        <v>839</v>
      </c>
      <c r="J280" s="7">
        <v>840</v>
      </c>
      <c r="K280" s="7">
        <v>-2</v>
      </c>
    </row>
    <row r="281" spans="1:11" x14ac:dyDescent="0.25">
      <c r="A281" s="11" t="s">
        <v>304</v>
      </c>
      <c r="B281" s="4" t="s">
        <v>305</v>
      </c>
      <c r="C281" s="1" t="s">
        <v>98</v>
      </c>
      <c r="E281" s="6" t="s">
        <v>103</v>
      </c>
      <c r="F281" s="7">
        <v>834</v>
      </c>
      <c r="H281" s="10" t="s">
        <v>283</v>
      </c>
      <c r="I281" s="12" t="s">
        <v>105</v>
      </c>
      <c r="J281" s="10" t="s">
        <v>306</v>
      </c>
    </row>
    <row r="282" spans="1:11" x14ac:dyDescent="0.25">
      <c r="A282" s="1" t="s">
        <v>101</v>
      </c>
      <c r="B282" s="8">
        <v>41194</v>
      </c>
      <c r="C282" s="2" t="s">
        <v>102</v>
      </c>
    </row>
    <row r="283" spans="1:11" x14ac:dyDescent="0.25">
      <c r="A283" s="1" t="s">
        <v>30</v>
      </c>
      <c r="B283" s="1" t="s">
        <v>107</v>
      </c>
    </row>
    <row r="284" spans="1:11" x14ac:dyDescent="0.25">
      <c r="A284" s="1" t="s">
        <v>108</v>
      </c>
      <c r="B284" s="8">
        <v>41973</v>
      </c>
    </row>
    <row r="285" spans="1:11" x14ac:dyDescent="0.25">
      <c r="C285" s="4" t="s">
        <v>109</v>
      </c>
      <c r="D285" s="7">
        <v>0</v>
      </c>
      <c r="F285" s="7">
        <v>834</v>
      </c>
      <c r="G285" s="7">
        <v>0</v>
      </c>
      <c r="H285" s="7">
        <v>834</v>
      </c>
      <c r="J285" s="7">
        <v>834</v>
      </c>
      <c r="K285" s="7">
        <v>0</v>
      </c>
    </row>
    <row r="286" spans="1:11" x14ac:dyDescent="0.25">
      <c r="A286" s="1" t="s">
        <v>197</v>
      </c>
      <c r="C286" s="1" t="s">
        <v>15</v>
      </c>
      <c r="D286" s="1" t="s">
        <v>16</v>
      </c>
      <c r="E286" s="1" t="s">
        <v>198</v>
      </c>
      <c r="G286" s="1" t="s">
        <v>199</v>
      </c>
      <c r="H286" s="2" t="s">
        <v>200</v>
      </c>
      <c r="J286" s="1" t="s">
        <v>18</v>
      </c>
    </row>
    <row r="287" spans="1:11" x14ac:dyDescent="0.25">
      <c r="C287" s="1" t="s">
        <v>22</v>
      </c>
      <c r="H287" s="2" t="s">
        <v>201</v>
      </c>
      <c r="J287" s="1" t="s">
        <v>22</v>
      </c>
    </row>
    <row r="289" spans="1:11" x14ac:dyDescent="0.25">
      <c r="A289" s="2" t="s">
        <v>202</v>
      </c>
      <c r="C289" s="7">
        <v>0</v>
      </c>
      <c r="D289" s="7">
        <v>9610</v>
      </c>
      <c r="E289" s="7">
        <v>-245</v>
      </c>
      <c r="G289" s="7">
        <v>9365</v>
      </c>
      <c r="H289" s="2" t="s">
        <v>203</v>
      </c>
      <c r="J289" s="7">
        <v>0</v>
      </c>
      <c r="K289" s="13" t="s">
        <v>204</v>
      </c>
    </row>
    <row r="290" spans="1:11" x14ac:dyDescent="0.25">
      <c r="A290" s="1" t="s">
        <v>205</v>
      </c>
      <c r="C290" s="7">
        <v>0</v>
      </c>
      <c r="D290" s="7">
        <v>9610</v>
      </c>
      <c r="E290" s="7">
        <v>-245</v>
      </c>
      <c r="F290" s="7">
        <v>9365</v>
      </c>
      <c r="H290" s="2" t="s">
        <v>203</v>
      </c>
      <c r="J290" s="7">
        <v>0</v>
      </c>
      <c r="K290" s="13" t="s">
        <v>204</v>
      </c>
    </row>
    <row r="291" spans="1:11" x14ac:dyDescent="0.25">
      <c r="A291" s="6" t="s">
        <v>206</v>
      </c>
      <c r="D291" s="7">
        <v>0</v>
      </c>
      <c r="K291" s="13" t="s">
        <v>207</v>
      </c>
    </row>
    <row r="292" spans="1:11" x14ac:dyDescent="0.25">
      <c r="A292" s="2" t="s">
        <v>208</v>
      </c>
      <c r="C292" s="7">
        <v>-144.1</v>
      </c>
      <c r="D292" s="7">
        <v>0</v>
      </c>
      <c r="E292" s="7">
        <v>0</v>
      </c>
      <c r="G292" s="7">
        <v>527.6</v>
      </c>
      <c r="H292" s="2" t="s">
        <v>307</v>
      </c>
      <c r="J292" s="7">
        <v>-53.1</v>
      </c>
    </row>
    <row r="293" spans="1:11" x14ac:dyDescent="0.25">
      <c r="A293" s="2" t="s">
        <v>210</v>
      </c>
      <c r="C293" s="7">
        <v>0</v>
      </c>
      <c r="D293" s="7">
        <v>60</v>
      </c>
      <c r="E293" s="7">
        <v>0</v>
      </c>
      <c r="G293" s="7">
        <v>60</v>
      </c>
      <c r="H293" s="2" t="s">
        <v>203</v>
      </c>
      <c r="J293" s="7">
        <v>0</v>
      </c>
    </row>
    <row r="294" spans="1:11" x14ac:dyDescent="0.25">
      <c r="A294" s="2" t="s">
        <v>215</v>
      </c>
      <c r="C294" s="7">
        <v>0</v>
      </c>
      <c r="D294" s="7">
        <v>25</v>
      </c>
      <c r="E294" s="7">
        <v>0</v>
      </c>
      <c r="G294" s="7">
        <v>25</v>
      </c>
      <c r="H294" s="2" t="s">
        <v>203</v>
      </c>
      <c r="J294" s="7">
        <v>0</v>
      </c>
    </row>
    <row r="295" spans="1:11" x14ac:dyDescent="0.25">
      <c r="A295" s="2" t="s">
        <v>216</v>
      </c>
      <c r="C295" s="7">
        <v>-2</v>
      </c>
      <c r="D295" s="7">
        <v>0</v>
      </c>
      <c r="E295" s="7">
        <v>0</v>
      </c>
      <c r="G295" s="7">
        <v>0</v>
      </c>
      <c r="H295" s="2" t="s">
        <v>203</v>
      </c>
      <c r="J295" s="7">
        <v>-2</v>
      </c>
    </row>
    <row r="296" spans="1:11" x14ac:dyDescent="0.25">
      <c r="A296" s="2" t="s">
        <v>218</v>
      </c>
      <c r="C296" s="7">
        <v>0</v>
      </c>
      <c r="D296" s="7">
        <v>-245</v>
      </c>
      <c r="E296" s="7">
        <v>245</v>
      </c>
      <c r="G296" s="7">
        <v>0</v>
      </c>
      <c r="H296" s="2" t="s">
        <v>203</v>
      </c>
      <c r="J296" s="7">
        <v>0</v>
      </c>
    </row>
    <row r="297" spans="1:11" x14ac:dyDescent="0.25">
      <c r="A297" s="1" t="s">
        <v>219</v>
      </c>
      <c r="C297" s="7">
        <v>-146.1</v>
      </c>
      <c r="D297" s="7">
        <v>-160</v>
      </c>
      <c r="E297" s="7">
        <v>245</v>
      </c>
      <c r="F297" s="7">
        <v>612.6</v>
      </c>
      <c r="H297" s="2" t="s">
        <v>307</v>
      </c>
      <c r="J297" s="7">
        <v>-55.1</v>
      </c>
    </row>
    <row r="298" spans="1:11" x14ac:dyDescent="0.25">
      <c r="A298" s="1" t="s">
        <v>221</v>
      </c>
      <c r="C298" s="7">
        <v>-146.1</v>
      </c>
      <c r="D298" s="7">
        <v>9450</v>
      </c>
      <c r="E298" s="7">
        <v>0</v>
      </c>
      <c r="F298" s="7">
        <v>9977.6</v>
      </c>
      <c r="H298" s="2" t="s">
        <v>307</v>
      </c>
      <c r="J298" s="7">
        <v>-55.1</v>
      </c>
    </row>
    <row r="300" spans="1:11" x14ac:dyDescent="0.25">
      <c r="A300" s="2" t="s">
        <v>222</v>
      </c>
      <c r="C300" s="7">
        <v>2199.5</v>
      </c>
      <c r="E300" s="7">
        <v>0</v>
      </c>
      <c r="F300" s="7">
        <v>474.5</v>
      </c>
      <c r="H300" s="2" t="s">
        <v>203</v>
      </c>
      <c r="J300" s="7">
        <v>2674</v>
      </c>
    </row>
    <row r="301" spans="1:11" x14ac:dyDescent="0.25">
      <c r="A301" s="1" t="s">
        <v>223</v>
      </c>
      <c r="C301" s="7">
        <v>2199.5</v>
      </c>
      <c r="E301" s="7">
        <v>0</v>
      </c>
      <c r="F301" s="7">
        <v>474.5</v>
      </c>
      <c r="H301" s="2" t="s">
        <v>203</v>
      </c>
      <c r="J301" s="7">
        <v>2674</v>
      </c>
    </row>
    <row r="303" spans="1:11" x14ac:dyDescent="0.25">
      <c r="A303" s="1" t="s">
        <v>224</v>
      </c>
      <c r="C303" s="2" t="s">
        <v>225</v>
      </c>
      <c r="D303" s="1" t="s">
        <v>226</v>
      </c>
      <c r="E303" s="1" t="s">
        <v>224</v>
      </c>
      <c r="G303" s="1" t="s">
        <v>226</v>
      </c>
    </row>
    <row r="304" spans="1:11" x14ac:dyDescent="0.25">
      <c r="A304" s="1" t="s">
        <v>227</v>
      </c>
      <c r="C304" s="2" t="s">
        <v>228</v>
      </c>
      <c r="D304" s="14">
        <v>0</v>
      </c>
      <c r="E304" s="2" t="s">
        <v>308</v>
      </c>
      <c r="G304" s="14">
        <v>9</v>
      </c>
      <c r="H304" s="15" t="s">
        <v>309</v>
      </c>
      <c r="I304" s="16" t="s">
        <v>231</v>
      </c>
      <c r="J304" s="7">
        <v>9977.6</v>
      </c>
    </row>
    <row r="305" spans="1:11" x14ac:dyDescent="0.25">
      <c r="A305" s="1" t="s">
        <v>232</v>
      </c>
      <c r="C305" s="2" t="s">
        <v>233</v>
      </c>
      <c r="D305" s="14">
        <v>11</v>
      </c>
      <c r="E305" s="2" t="s">
        <v>310</v>
      </c>
      <c r="G305" s="14">
        <v>0</v>
      </c>
      <c r="H305" s="15" t="s">
        <v>207</v>
      </c>
      <c r="I305" s="16" t="s">
        <v>13</v>
      </c>
      <c r="J305" s="7">
        <v>474.5</v>
      </c>
    </row>
    <row r="306" spans="1:11" x14ac:dyDescent="0.25">
      <c r="A306" s="1" t="s">
        <v>236</v>
      </c>
      <c r="C306" s="2" t="s">
        <v>237</v>
      </c>
      <c r="E306" s="1" t="s">
        <v>238</v>
      </c>
      <c r="G306" s="14">
        <v>2</v>
      </c>
      <c r="H306" s="15" t="s">
        <v>311</v>
      </c>
      <c r="I306" s="16" t="s">
        <v>239</v>
      </c>
      <c r="J306" s="7">
        <v>-618.6</v>
      </c>
    </row>
    <row r="307" spans="1:11" x14ac:dyDescent="0.25">
      <c r="A307" s="1" t="s">
        <v>240</v>
      </c>
      <c r="C307" s="2" t="s">
        <v>241</v>
      </c>
      <c r="D307" s="14">
        <v>0</v>
      </c>
      <c r="E307" s="2" t="s">
        <v>242</v>
      </c>
      <c r="G307" s="14">
        <v>2</v>
      </c>
      <c r="H307" s="15" t="s">
        <v>311</v>
      </c>
      <c r="I307" s="16" t="s">
        <v>243</v>
      </c>
      <c r="J307" s="7">
        <v>0</v>
      </c>
    </row>
    <row r="308" spans="1:11" x14ac:dyDescent="0.25">
      <c r="A308" s="1" t="s">
        <v>244</v>
      </c>
      <c r="C308" s="2" t="s">
        <v>245</v>
      </c>
      <c r="D308" s="14">
        <v>0</v>
      </c>
      <c r="E308" s="15" t="s">
        <v>207</v>
      </c>
    </row>
    <row r="310" spans="1:11" x14ac:dyDescent="0.25">
      <c r="C310" s="4" t="s">
        <v>312</v>
      </c>
    </row>
    <row r="313" spans="1:11" x14ac:dyDescent="0.25">
      <c r="A313" s="11" t="s">
        <v>313</v>
      </c>
      <c r="B313" s="4" t="s">
        <v>314</v>
      </c>
      <c r="C313" s="1" t="s">
        <v>315</v>
      </c>
      <c r="E313" s="6" t="s">
        <v>316</v>
      </c>
      <c r="G313" s="7">
        <v>17</v>
      </c>
      <c r="H313" s="10" t="s">
        <v>317</v>
      </c>
      <c r="I313" s="12" t="s">
        <v>105</v>
      </c>
      <c r="J313" s="10"/>
      <c r="K313" s="7">
        <v>57</v>
      </c>
    </row>
    <row r="314" spans="1:11" x14ac:dyDescent="0.25">
      <c r="E314" s="6" t="s">
        <v>318</v>
      </c>
      <c r="H314" s="10" t="s">
        <v>319</v>
      </c>
      <c r="I314" s="12" t="s">
        <v>195</v>
      </c>
      <c r="J314" s="10"/>
    </row>
    <row r="315" spans="1:11" x14ac:dyDescent="0.25">
      <c r="E315" s="6" t="s">
        <v>318</v>
      </c>
      <c r="H315" s="10" t="s">
        <v>320</v>
      </c>
      <c r="I315" s="12" t="s">
        <v>195</v>
      </c>
      <c r="J315" s="10"/>
    </row>
    <row r="316" spans="1:11" x14ac:dyDescent="0.25">
      <c r="E316" s="6" t="s">
        <v>318</v>
      </c>
      <c r="H316" s="10" t="s">
        <v>321</v>
      </c>
      <c r="I316" s="12" t="s">
        <v>195</v>
      </c>
      <c r="J316" s="10"/>
    </row>
    <row r="317" spans="1:11" x14ac:dyDescent="0.25">
      <c r="E317" s="6" t="s">
        <v>318</v>
      </c>
      <c r="H317" s="10" t="s">
        <v>322</v>
      </c>
      <c r="I317" s="12" t="s">
        <v>195</v>
      </c>
      <c r="J317" s="10"/>
    </row>
    <row r="318" spans="1:11" x14ac:dyDescent="0.25">
      <c r="E318" s="6" t="s">
        <v>318</v>
      </c>
      <c r="H318" s="10" t="s">
        <v>184</v>
      </c>
      <c r="I318" s="12" t="s">
        <v>195</v>
      </c>
      <c r="J318" s="10"/>
      <c r="K318" s="7">
        <v>831</v>
      </c>
    </row>
    <row r="319" spans="1:11" x14ac:dyDescent="0.25">
      <c r="E319" s="6" t="s">
        <v>186</v>
      </c>
      <c r="G319" s="7">
        <v>38.700000000000003</v>
      </c>
      <c r="H319" s="10"/>
      <c r="I319" s="12"/>
      <c r="J319" s="10"/>
      <c r="K319" s="7">
        <v>38.700000000000003</v>
      </c>
    </row>
    <row r="320" spans="1:11" x14ac:dyDescent="0.25">
      <c r="E320" s="6" t="s">
        <v>131</v>
      </c>
      <c r="F320" s="7">
        <v>20</v>
      </c>
      <c r="G320" s="7">
        <v>20</v>
      </c>
      <c r="H320" s="10" t="s">
        <v>132</v>
      </c>
      <c r="I320" s="12" t="s">
        <v>105</v>
      </c>
      <c r="J320" s="10"/>
    </row>
    <row r="322" spans="1:11" x14ac:dyDescent="0.25">
      <c r="A322" s="1" t="s">
        <v>0</v>
      </c>
      <c r="B322" s="1" t="s">
        <v>1</v>
      </c>
      <c r="C322" s="1" t="s">
        <v>2</v>
      </c>
      <c r="J322" s="2" t="s">
        <v>323</v>
      </c>
    </row>
    <row r="323" spans="1:11" x14ac:dyDescent="0.25">
      <c r="A323" s="1" t="s">
        <v>4</v>
      </c>
      <c r="B323" s="1" t="s">
        <v>5</v>
      </c>
      <c r="C323" s="1" t="s">
        <v>6</v>
      </c>
      <c r="J323" s="2" t="s">
        <v>7</v>
      </c>
    </row>
    <row r="324" spans="1:11" x14ac:dyDescent="0.25">
      <c r="A324" s="1"/>
      <c r="C324" s="1" t="s">
        <v>8</v>
      </c>
      <c r="J324" s="2" t="s">
        <v>9</v>
      </c>
    </row>
    <row r="325" spans="1:11" x14ac:dyDescent="0.25">
      <c r="A325" s="1" t="s">
        <v>10</v>
      </c>
      <c r="C325" s="3" t="s">
        <v>11</v>
      </c>
      <c r="J325" s="1"/>
    </row>
    <row r="326" spans="1:11" x14ac:dyDescent="0.25">
      <c r="A326" s="2" t="s">
        <v>12</v>
      </c>
      <c r="B326" s="2"/>
      <c r="D326" s="1" t="s">
        <v>13</v>
      </c>
      <c r="F326" s="1" t="s">
        <v>14</v>
      </c>
      <c r="G326" s="1" t="s">
        <v>15</v>
      </c>
      <c r="H326" s="1" t="s">
        <v>16</v>
      </c>
      <c r="J326" s="1" t="s">
        <v>17</v>
      </c>
      <c r="K326" s="1" t="s">
        <v>18</v>
      </c>
    </row>
    <row r="327" spans="1:11" x14ac:dyDescent="0.25">
      <c r="A327" s="2" t="s">
        <v>19</v>
      </c>
      <c r="B327" s="1" t="s">
        <v>20</v>
      </c>
      <c r="C327" s="1" t="s">
        <v>21</v>
      </c>
      <c r="D327" s="1" t="s">
        <v>22</v>
      </c>
      <c r="E327" s="1" t="s">
        <v>23</v>
      </c>
      <c r="F327" s="1" t="s">
        <v>24</v>
      </c>
      <c r="G327" s="1" t="s">
        <v>22</v>
      </c>
      <c r="H327" s="2" t="s">
        <v>25</v>
      </c>
      <c r="J327" s="2" t="s">
        <v>25</v>
      </c>
      <c r="K327" s="1" t="s">
        <v>22</v>
      </c>
    </row>
    <row r="328" spans="1:11" x14ac:dyDescent="0.25">
      <c r="C328" s="11" t="s">
        <v>312</v>
      </c>
    </row>
    <row r="329" spans="1:11" x14ac:dyDescent="0.25">
      <c r="E329" s="6" t="s">
        <v>131</v>
      </c>
      <c r="H329" s="10" t="s">
        <v>324</v>
      </c>
      <c r="I329" s="12" t="s">
        <v>188</v>
      </c>
      <c r="J329" s="10"/>
      <c r="K329" s="7">
        <v>24</v>
      </c>
    </row>
    <row r="330" spans="1:11" x14ac:dyDescent="0.25">
      <c r="E330" s="6" t="s">
        <v>103</v>
      </c>
      <c r="F330" s="7">
        <v>754</v>
      </c>
      <c r="G330" s="7">
        <v>754</v>
      </c>
      <c r="H330" s="10" t="s">
        <v>325</v>
      </c>
      <c r="I330" s="12" t="s">
        <v>105</v>
      </c>
      <c r="J330" s="10"/>
    </row>
    <row r="331" spans="1:11" x14ac:dyDescent="0.25">
      <c r="E331" s="6" t="s">
        <v>103</v>
      </c>
      <c r="H331" s="10" t="s">
        <v>326</v>
      </c>
      <c r="I331" s="12" t="s">
        <v>188</v>
      </c>
      <c r="J331" s="10"/>
      <c r="K331" s="7">
        <v>904.8</v>
      </c>
    </row>
    <row r="332" spans="1:11" x14ac:dyDescent="0.25">
      <c r="A332" s="1" t="s">
        <v>101</v>
      </c>
      <c r="B332" s="8">
        <v>41320</v>
      </c>
      <c r="C332" s="2" t="s">
        <v>102</v>
      </c>
    </row>
    <row r="333" spans="1:11" x14ac:dyDescent="0.25">
      <c r="A333" s="1" t="s">
        <v>30</v>
      </c>
      <c r="B333" s="1" t="s">
        <v>327</v>
      </c>
    </row>
    <row r="334" spans="1:11" x14ac:dyDescent="0.25">
      <c r="A334" s="1" t="s">
        <v>108</v>
      </c>
      <c r="B334" s="8">
        <v>42063</v>
      </c>
    </row>
    <row r="335" spans="1:11" x14ac:dyDescent="0.25">
      <c r="A335" s="1" t="s">
        <v>160</v>
      </c>
      <c r="B335" s="8">
        <v>41848</v>
      </c>
    </row>
    <row r="336" spans="1:11" x14ac:dyDescent="0.25">
      <c r="A336" s="1" t="s">
        <v>161</v>
      </c>
      <c r="B336" s="8">
        <v>41857</v>
      </c>
      <c r="C336" s="2" t="s">
        <v>328</v>
      </c>
    </row>
    <row r="337" spans="1:11" x14ac:dyDescent="0.25">
      <c r="C337" s="4" t="s">
        <v>109</v>
      </c>
      <c r="D337" s="7">
        <v>0</v>
      </c>
      <c r="F337" s="7">
        <v>774</v>
      </c>
      <c r="G337" s="7">
        <v>829.7</v>
      </c>
      <c r="H337" s="7">
        <v>1025.8</v>
      </c>
      <c r="J337" s="7">
        <v>0</v>
      </c>
      <c r="K337" s="7">
        <v>1855.5</v>
      </c>
    </row>
    <row r="338" spans="1:11" x14ac:dyDescent="0.25">
      <c r="A338" s="11" t="s">
        <v>329</v>
      </c>
      <c r="B338" s="4" t="s">
        <v>330</v>
      </c>
      <c r="C338" s="1" t="s">
        <v>166</v>
      </c>
      <c r="E338" s="6" t="s">
        <v>113</v>
      </c>
      <c r="F338" s="7">
        <v>-1.98</v>
      </c>
      <c r="H338" s="10"/>
      <c r="I338" s="12"/>
      <c r="J338" s="10"/>
    </row>
    <row r="339" spans="1:11" x14ac:dyDescent="0.25">
      <c r="A339" s="1" t="s">
        <v>101</v>
      </c>
      <c r="B339" s="8">
        <v>41880</v>
      </c>
      <c r="C339" s="2" t="s">
        <v>102</v>
      </c>
      <c r="E339" s="6" t="s">
        <v>99</v>
      </c>
      <c r="G339" s="7">
        <v>-100</v>
      </c>
      <c r="H339" s="10"/>
      <c r="I339" s="12"/>
      <c r="J339" s="10" t="s">
        <v>331</v>
      </c>
      <c r="K339" s="7">
        <v>-862.42</v>
      </c>
    </row>
    <row r="340" spans="1:11" x14ac:dyDescent="0.25">
      <c r="A340" s="1" t="s">
        <v>30</v>
      </c>
      <c r="B340" s="1" t="s">
        <v>90</v>
      </c>
      <c r="E340" s="6" t="s">
        <v>103</v>
      </c>
      <c r="F340" s="7">
        <v>804</v>
      </c>
      <c r="H340" s="10"/>
      <c r="I340" s="12"/>
      <c r="J340" s="10"/>
    </row>
    <row r="341" spans="1:11" x14ac:dyDescent="0.25">
      <c r="A341" s="1" t="s">
        <v>108</v>
      </c>
      <c r="B341" s="8">
        <v>42244</v>
      </c>
    </row>
    <row r="342" spans="1:11" x14ac:dyDescent="0.25">
      <c r="C342" s="4" t="s">
        <v>109</v>
      </c>
      <c r="D342" s="7">
        <v>0</v>
      </c>
      <c r="F342" s="7">
        <v>802.02</v>
      </c>
      <c r="G342" s="7">
        <v>-100</v>
      </c>
      <c r="H342" s="7">
        <v>0</v>
      </c>
      <c r="J342" s="7">
        <v>762.42</v>
      </c>
      <c r="K342" s="7">
        <v>-862.42</v>
      </c>
    </row>
    <row r="343" spans="1:11" x14ac:dyDescent="0.25">
      <c r="A343" s="17" t="s">
        <v>332</v>
      </c>
      <c r="B343" s="1" t="s">
        <v>333</v>
      </c>
      <c r="E343" s="6" t="s">
        <v>334</v>
      </c>
      <c r="H343" s="7">
        <v>603.20000000000005</v>
      </c>
    </row>
    <row r="345" spans="1:11" x14ac:dyDescent="0.25">
      <c r="A345" s="11" t="s">
        <v>335</v>
      </c>
      <c r="B345" s="4" t="s">
        <v>336</v>
      </c>
      <c r="C345" s="6" t="s">
        <v>112</v>
      </c>
      <c r="D345" s="7">
        <v>500</v>
      </c>
      <c r="E345" s="6" t="s">
        <v>337</v>
      </c>
      <c r="F345" s="7">
        <v>250</v>
      </c>
      <c r="H345" s="10" t="s">
        <v>338</v>
      </c>
      <c r="I345" s="12" t="s">
        <v>105</v>
      </c>
      <c r="J345" s="10" t="s">
        <v>339</v>
      </c>
    </row>
    <row r="346" spans="1:11" x14ac:dyDescent="0.25">
      <c r="B346" s="4" t="s">
        <v>340</v>
      </c>
      <c r="C346" s="1" t="s">
        <v>116</v>
      </c>
      <c r="E346" s="6" t="s">
        <v>99</v>
      </c>
      <c r="G346" s="7">
        <v>-338.64</v>
      </c>
      <c r="H346" s="10"/>
      <c r="I346" s="12"/>
      <c r="J346" s="10" t="s">
        <v>341</v>
      </c>
    </row>
    <row r="347" spans="1:11" x14ac:dyDescent="0.25">
      <c r="A347" s="1" t="s">
        <v>101</v>
      </c>
      <c r="B347" s="8">
        <v>41776</v>
      </c>
      <c r="C347" s="2" t="s">
        <v>183</v>
      </c>
      <c r="E347" s="6" t="s">
        <v>103</v>
      </c>
      <c r="F347" s="7">
        <v>728</v>
      </c>
      <c r="H347" s="10" t="s">
        <v>342</v>
      </c>
      <c r="I347" s="12" t="s">
        <v>105</v>
      </c>
      <c r="J347" s="10" t="s">
        <v>343</v>
      </c>
      <c r="K347" s="7">
        <v>592.72</v>
      </c>
    </row>
    <row r="348" spans="1:11" x14ac:dyDescent="0.25">
      <c r="A348" s="1" t="s">
        <v>30</v>
      </c>
      <c r="B348" s="1" t="s">
        <v>107</v>
      </c>
      <c r="E348" s="6" t="s">
        <v>344</v>
      </c>
      <c r="F348" s="7">
        <v>152</v>
      </c>
      <c r="H348" s="10" t="s">
        <v>345</v>
      </c>
      <c r="I348" s="12" t="s">
        <v>105</v>
      </c>
      <c r="J348" s="10" t="s">
        <v>346</v>
      </c>
    </row>
    <row r="349" spans="1:11" x14ac:dyDescent="0.25">
      <c r="A349" s="1" t="s">
        <v>108</v>
      </c>
      <c r="B349" s="8">
        <v>41865</v>
      </c>
      <c r="E349" s="6" t="s">
        <v>344</v>
      </c>
      <c r="H349" s="10"/>
      <c r="I349" s="12"/>
      <c r="J349" s="10" t="s">
        <v>347</v>
      </c>
    </row>
    <row r="350" spans="1:11" x14ac:dyDescent="0.25">
      <c r="A350" s="1" t="s">
        <v>160</v>
      </c>
      <c r="B350" s="8">
        <v>41831</v>
      </c>
      <c r="E350" s="6" t="s">
        <v>348</v>
      </c>
      <c r="F350" s="7">
        <v>140</v>
      </c>
      <c r="H350" s="10" t="s">
        <v>349</v>
      </c>
      <c r="I350" s="12" t="s">
        <v>105</v>
      </c>
      <c r="J350" s="10" t="s">
        <v>350</v>
      </c>
    </row>
    <row r="351" spans="1:11" x14ac:dyDescent="0.25">
      <c r="A351" s="1" t="s">
        <v>161</v>
      </c>
      <c r="B351" s="8">
        <v>41867</v>
      </c>
      <c r="C351" s="2" t="s">
        <v>351</v>
      </c>
    </row>
    <row r="352" spans="1:11" x14ac:dyDescent="0.25">
      <c r="C352" s="4" t="s">
        <v>109</v>
      </c>
      <c r="D352" s="7">
        <v>500</v>
      </c>
      <c r="F352" s="7">
        <v>1270</v>
      </c>
      <c r="G352" s="7">
        <v>-338.64</v>
      </c>
      <c r="H352" s="7">
        <v>1270</v>
      </c>
      <c r="J352" s="7">
        <v>338.64</v>
      </c>
      <c r="K352" s="7">
        <v>592.72</v>
      </c>
    </row>
    <row r="353" spans="1:11" x14ac:dyDescent="0.25">
      <c r="A353" s="11" t="s">
        <v>352</v>
      </c>
      <c r="B353" s="4" t="s">
        <v>353</v>
      </c>
      <c r="C353" s="1" t="s">
        <v>166</v>
      </c>
    </row>
    <row r="354" spans="1:11" x14ac:dyDescent="0.25">
      <c r="A354" s="1" t="s">
        <v>101</v>
      </c>
      <c r="B354" s="8">
        <v>41883</v>
      </c>
      <c r="C354" s="2" t="s">
        <v>294</v>
      </c>
    </row>
    <row r="355" spans="1:11" x14ac:dyDescent="0.25">
      <c r="A355" s="1" t="s">
        <v>108</v>
      </c>
      <c r="B355" s="8">
        <v>42063</v>
      </c>
    </row>
    <row r="356" spans="1:11" x14ac:dyDescent="0.25">
      <c r="C356" s="4" t="s">
        <v>109</v>
      </c>
      <c r="D356" s="7">
        <v>0</v>
      </c>
      <c r="F356" s="7">
        <v>0</v>
      </c>
      <c r="G356" s="7">
        <v>0</v>
      </c>
      <c r="H356" s="7">
        <v>0</v>
      </c>
      <c r="J356" s="7">
        <v>0</v>
      </c>
      <c r="K356" s="7">
        <v>0</v>
      </c>
    </row>
    <row r="357" spans="1:11" x14ac:dyDescent="0.25">
      <c r="A357" s="11" t="s">
        <v>354</v>
      </c>
      <c r="B357" s="4" t="s">
        <v>355</v>
      </c>
      <c r="C357" s="6" t="s">
        <v>356</v>
      </c>
      <c r="E357" s="6" t="s">
        <v>337</v>
      </c>
      <c r="F357" s="7">
        <v>250</v>
      </c>
      <c r="H357" s="10" t="s">
        <v>338</v>
      </c>
      <c r="I357" s="12" t="s">
        <v>105</v>
      </c>
      <c r="J357" s="10" t="s">
        <v>339</v>
      </c>
    </row>
    <row r="358" spans="1:11" x14ac:dyDescent="0.25">
      <c r="B358" s="4" t="s">
        <v>357</v>
      </c>
      <c r="C358" s="1" t="s">
        <v>116</v>
      </c>
      <c r="E358" s="6" t="s">
        <v>337</v>
      </c>
      <c r="H358" s="10" t="s">
        <v>358</v>
      </c>
      <c r="I358" s="12" t="s">
        <v>188</v>
      </c>
      <c r="J358" s="10"/>
    </row>
    <row r="359" spans="1:11" x14ac:dyDescent="0.25">
      <c r="A359" s="1" t="s">
        <v>101</v>
      </c>
      <c r="B359" s="8">
        <v>41817</v>
      </c>
      <c r="C359" s="2" t="s">
        <v>359</v>
      </c>
      <c r="E359" s="6" t="s">
        <v>337</v>
      </c>
      <c r="H359" s="10" t="s">
        <v>360</v>
      </c>
      <c r="I359" s="12" t="s">
        <v>195</v>
      </c>
      <c r="J359" s="10"/>
    </row>
    <row r="360" spans="1:11" x14ac:dyDescent="0.25">
      <c r="A360" s="1" t="s">
        <v>30</v>
      </c>
      <c r="B360" s="1" t="s">
        <v>107</v>
      </c>
      <c r="E360" s="6" t="s">
        <v>337</v>
      </c>
      <c r="H360" s="10" t="s">
        <v>361</v>
      </c>
      <c r="I360" s="12" t="s">
        <v>195</v>
      </c>
      <c r="J360" s="10"/>
    </row>
    <row r="361" spans="1:11" x14ac:dyDescent="0.25">
      <c r="A361" s="1" t="s">
        <v>108</v>
      </c>
      <c r="B361" s="8">
        <v>41846</v>
      </c>
      <c r="E361" s="6" t="s">
        <v>337</v>
      </c>
      <c r="H361" s="10" t="s">
        <v>362</v>
      </c>
      <c r="I361" s="12" t="s">
        <v>195</v>
      </c>
      <c r="J361" s="10"/>
      <c r="K361" s="7">
        <v>0</v>
      </c>
    </row>
    <row r="362" spans="1:11" x14ac:dyDescent="0.25">
      <c r="A362" s="1" t="s">
        <v>160</v>
      </c>
      <c r="B362" s="8">
        <v>41820</v>
      </c>
      <c r="E362" s="6" t="s">
        <v>178</v>
      </c>
      <c r="H362" s="10" t="s">
        <v>363</v>
      </c>
      <c r="I362" s="12" t="s">
        <v>195</v>
      </c>
      <c r="J362" s="10"/>
    </row>
    <row r="363" spans="1:11" x14ac:dyDescent="0.25">
      <c r="A363" s="1" t="s">
        <v>161</v>
      </c>
      <c r="B363" s="8">
        <v>41857</v>
      </c>
      <c r="C363" s="2" t="s">
        <v>364</v>
      </c>
      <c r="E363" s="6" t="s">
        <v>178</v>
      </c>
      <c r="H363" s="10" t="s">
        <v>365</v>
      </c>
      <c r="I363" s="12" t="s">
        <v>195</v>
      </c>
      <c r="J363" s="10"/>
    </row>
    <row r="364" spans="1:11" x14ac:dyDescent="0.25">
      <c r="E364" s="6" t="s">
        <v>103</v>
      </c>
      <c r="F364" s="7">
        <v>728</v>
      </c>
      <c r="H364" s="10" t="s">
        <v>342</v>
      </c>
      <c r="I364" s="12" t="s">
        <v>105</v>
      </c>
      <c r="J364" s="10"/>
    </row>
    <row r="365" spans="1:11" x14ac:dyDescent="0.25">
      <c r="E365" s="6" t="s">
        <v>103</v>
      </c>
      <c r="H365" s="10" t="s">
        <v>366</v>
      </c>
      <c r="I365" s="12" t="s">
        <v>188</v>
      </c>
      <c r="J365" s="10"/>
    </row>
    <row r="366" spans="1:11" x14ac:dyDescent="0.25">
      <c r="E366" s="6" t="s">
        <v>103</v>
      </c>
      <c r="H366" s="10" t="s">
        <v>367</v>
      </c>
      <c r="I366" s="12" t="s">
        <v>195</v>
      </c>
      <c r="J366" s="10"/>
      <c r="K366" s="7">
        <v>0</v>
      </c>
    </row>
    <row r="367" spans="1:11" x14ac:dyDescent="0.25">
      <c r="E367" s="6" t="s">
        <v>344</v>
      </c>
      <c r="F367" s="7">
        <v>152</v>
      </c>
      <c r="H367" s="10" t="s">
        <v>345</v>
      </c>
      <c r="I367" s="12" t="s">
        <v>105</v>
      </c>
      <c r="J367" s="10" t="s">
        <v>368</v>
      </c>
    </row>
    <row r="368" spans="1:11" x14ac:dyDescent="0.25">
      <c r="E368" s="6" t="s">
        <v>344</v>
      </c>
      <c r="H368" s="10" t="s">
        <v>369</v>
      </c>
      <c r="I368" s="12" t="s">
        <v>188</v>
      </c>
      <c r="J368" s="10"/>
    </row>
    <row r="369" spans="1:11" x14ac:dyDescent="0.25">
      <c r="E369" s="6" t="s">
        <v>344</v>
      </c>
      <c r="H369" s="10" t="s">
        <v>370</v>
      </c>
      <c r="I369" s="12" t="s">
        <v>195</v>
      </c>
      <c r="J369" s="10"/>
      <c r="K369" s="7">
        <v>0</v>
      </c>
    </row>
    <row r="370" spans="1:11" x14ac:dyDescent="0.25">
      <c r="E370" s="6" t="s">
        <v>348</v>
      </c>
      <c r="F370" s="7">
        <v>140</v>
      </c>
      <c r="H370" s="10" t="s">
        <v>349</v>
      </c>
      <c r="I370" s="12" t="s">
        <v>105</v>
      </c>
      <c r="J370" s="10"/>
    </row>
    <row r="371" spans="1:11" x14ac:dyDescent="0.25">
      <c r="E371" s="6" t="s">
        <v>348</v>
      </c>
      <c r="H371" s="10" t="s">
        <v>371</v>
      </c>
      <c r="I371" s="12" t="s">
        <v>188</v>
      </c>
      <c r="J371" s="10"/>
    </row>
    <row r="372" spans="1:11" x14ac:dyDescent="0.25">
      <c r="E372" s="6" t="s">
        <v>348</v>
      </c>
      <c r="H372" s="10" t="s">
        <v>372</v>
      </c>
      <c r="I372" s="12" t="s">
        <v>195</v>
      </c>
      <c r="J372" s="10"/>
    </row>
    <row r="373" spans="1:11" x14ac:dyDescent="0.25">
      <c r="E373" s="6" t="s">
        <v>348</v>
      </c>
      <c r="H373" s="10" t="s">
        <v>363</v>
      </c>
      <c r="I373" s="12" t="s">
        <v>195</v>
      </c>
      <c r="J373" s="10"/>
      <c r="K373" s="7">
        <v>0</v>
      </c>
    </row>
    <row r="374" spans="1:11" x14ac:dyDescent="0.25">
      <c r="C374" s="4" t="s">
        <v>109</v>
      </c>
      <c r="D374" s="7">
        <v>0</v>
      </c>
      <c r="F374" s="7">
        <v>1270</v>
      </c>
      <c r="G374" s="7">
        <v>0</v>
      </c>
      <c r="H374" s="7">
        <v>253.98</v>
      </c>
      <c r="J374" s="7">
        <v>253.98</v>
      </c>
      <c r="K374" s="7">
        <v>0</v>
      </c>
    </row>
    <row r="375" spans="1:11" x14ac:dyDescent="0.25">
      <c r="A375" s="11" t="s">
        <v>373</v>
      </c>
      <c r="B375" s="4" t="s">
        <v>374</v>
      </c>
      <c r="C375" s="1" t="s">
        <v>166</v>
      </c>
      <c r="E375" s="6" t="s">
        <v>167</v>
      </c>
      <c r="G375" s="7">
        <v>25</v>
      </c>
      <c r="H375" s="10"/>
      <c r="I375" s="12"/>
      <c r="J375" s="10"/>
      <c r="K375" s="7">
        <v>25</v>
      </c>
    </row>
    <row r="376" spans="1:11" x14ac:dyDescent="0.25">
      <c r="B376" s="4" t="s">
        <v>375</v>
      </c>
      <c r="C376" s="1" t="s">
        <v>116</v>
      </c>
      <c r="E376" s="6" t="s">
        <v>99</v>
      </c>
      <c r="G376" s="7">
        <v>-100</v>
      </c>
      <c r="H376" s="10"/>
      <c r="I376" s="12"/>
      <c r="J376" s="10"/>
      <c r="K376" s="7">
        <v>-100</v>
      </c>
    </row>
    <row r="377" spans="1:11" x14ac:dyDescent="0.25">
      <c r="A377" s="1" t="s">
        <v>101</v>
      </c>
      <c r="B377" s="8">
        <v>41867</v>
      </c>
      <c r="C377" s="2" t="s">
        <v>183</v>
      </c>
      <c r="E377" s="6" t="s">
        <v>103</v>
      </c>
      <c r="F377" s="7">
        <v>728</v>
      </c>
      <c r="H377" s="10"/>
      <c r="I377" s="12"/>
      <c r="J377" s="10"/>
    </row>
    <row r="378" spans="1:11" x14ac:dyDescent="0.25">
      <c r="A378" s="1" t="s">
        <v>30</v>
      </c>
      <c r="B378" s="1" t="s">
        <v>376</v>
      </c>
    </row>
    <row r="379" spans="1:11" x14ac:dyDescent="0.25">
      <c r="A379" s="1" t="s">
        <v>108</v>
      </c>
      <c r="B379" s="8">
        <v>41956</v>
      </c>
    </row>
    <row r="380" spans="1:11" x14ac:dyDescent="0.25">
      <c r="C380" s="4" t="s">
        <v>109</v>
      </c>
      <c r="D380" s="7">
        <v>0</v>
      </c>
      <c r="F380" s="7">
        <v>728</v>
      </c>
      <c r="G380" s="7">
        <v>-75</v>
      </c>
      <c r="H380" s="7">
        <v>0</v>
      </c>
      <c r="J380" s="7">
        <v>0</v>
      </c>
      <c r="K380" s="7">
        <v>-75</v>
      </c>
    </row>
    <row r="381" spans="1:11" x14ac:dyDescent="0.25">
      <c r="A381" s="17" t="s">
        <v>377</v>
      </c>
      <c r="B381" s="1" t="s">
        <v>333</v>
      </c>
      <c r="E381" s="6" t="s">
        <v>334</v>
      </c>
      <c r="H381" s="7">
        <v>582.4</v>
      </c>
    </row>
    <row r="384" spans="1:11" x14ac:dyDescent="0.25">
      <c r="A384" s="1" t="s">
        <v>0</v>
      </c>
      <c r="B384" s="1" t="s">
        <v>1</v>
      </c>
      <c r="C384" s="1" t="s">
        <v>2</v>
      </c>
      <c r="J384" s="2" t="s">
        <v>378</v>
      </c>
    </row>
    <row r="385" spans="1:11" x14ac:dyDescent="0.25">
      <c r="A385" s="1" t="s">
        <v>4</v>
      </c>
      <c r="B385" s="1" t="s">
        <v>5</v>
      </c>
      <c r="C385" s="1" t="s">
        <v>6</v>
      </c>
      <c r="J385" s="2" t="s">
        <v>7</v>
      </c>
    </row>
    <row r="386" spans="1:11" x14ac:dyDescent="0.25">
      <c r="A386" s="1"/>
      <c r="C386" s="1" t="s">
        <v>8</v>
      </c>
      <c r="J386" s="2" t="s">
        <v>9</v>
      </c>
    </row>
    <row r="387" spans="1:11" x14ac:dyDescent="0.25">
      <c r="A387" s="1" t="s">
        <v>10</v>
      </c>
      <c r="C387" s="3" t="s">
        <v>11</v>
      </c>
      <c r="J387" s="1"/>
    </row>
    <row r="388" spans="1:11" x14ac:dyDescent="0.25">
      <c r="A388" s="2" t="s">
        <v>12</v>
      </c>
      <c r="B388" s="2"/>
      <c r="D388" s="1" t="s">
        <v>13</v>
      </c>
      <c r="F388" s="1" t="s">
        <v>14</v>
      </c>
      <c r="G388" s="1" t="s">
        <v>15</v>
      </c>
      <c r="H388" s="1" t="s">
        <v>16</v>
      </c>
      <c r="J388" s="1" t="s">
        <v>17</v>
      </c>
      <c r="K388" s="1" t="s">
        <v>18</v>
      </c>
    </row>
    <row r="389" spans="1:11" x14ac:dyDescent="0.25">
      <c r="A389" s="2" t="s">
        <v>19</v>
      </c>
      <c r="B389" s="1" t="s">
        <v>20</v>
      </c>
      <c r="C389" s="1" t="s">
        <v>21</v>
      </c>
      <c r="D389" s="1" t="s">
        <v>22</v>
      </c>
      <c r="E389" s="1" t="s">
        <v>23</v>
      </c>
      <c r="F389" s="1" t="s">
        <v>24</v>
      </c>
      <c r="G389" s="1" t="s">
        <v>22</v>
      </c>
      <c r="H389" s="2" t="s">
        <v>25</v>
      </c>
      <c r="J389" s="2" t="s">
        <v>25</v>
      </c>
      <c r="K389" s="1" t="s">
        <v>22</v>
      </c>
    </row>
    <row r="390" spans="1:11" x14ac:dyDescent="0.25">
      <c r="C390" s="11" t="s">
        <v>312</v>
      </c>
    </row>
    <row r="391" spans="1:11" x14ac:dyDescent="0.25">
      <c r="A391" s="11" t="s">
        <v>379</v>
      </c>
      <c r="B391" s="4" t="s">
        <v>380</v>
      </c>
      <c r="C391" s="6" t="s">
        <v>112</v>
      </c>
      <c r="D391" s="7">
        <v>99</v>
      </c>
      <c r="E391" s="6" t="s">
        <v>113</v>
      </c>
      <c r="F391" s="7">
        <v>-35</v>
      </c>
      <c r="H391" s="10" t="s">
        <v>258</v>
      </c>
      <c r="I391" s="12" t="s">
        <v>105</v>
      </c>
      <c r="J391" s="10"/>
    </row>
    <row r="392" spans="1:11" x14ac:dyDescent="0.25">
      <c r="A392" s="1" t="s">
        <v>101</v>
      </c>
      <c r="B392" s="8">
        <v>41656</v>
      </c>
      <c r="C392" s="2" t="s">
        <v>102</v>
      </c>
      <c r="E392" s="6" t="s">
        <v>113</v>
      </c>
      <c r="H392" s="10" t="s">
        <v>259</v>
      </c>
      <c r="I392" s="12" t="s">
        <v>105</v>
      </c>
      <c r="J392" s="10"/>
    </row>
    <row r="393" spans="1:11" x14ac:dyDescent="0.25">
      <c r="A393" s="1" t="s">
        <v>30</v>
      </c>
      <c r="B393" s="1" t="s">
        <v>107</v>
      </c>
      <c r="E393" s="6" t="s">
        <v>103</v>
      </c>
      <c r="F393" s="7">
        <v>879</v>
      </c>
      <c r="H393" s="10" t="s">
        <v>121</v>
      </c>
      <c r="I393" s="12" t="s">
        <v>105</v>
      </c>
      <c r="J393" s="10" t="s">
        <v>106</v>
      </c>
    </row>
    <row r="394" spans="1:11" x14ac:dyDescent="0.25">
      <c r="A394" s="1" t="s">
        <v>108</v>
      </c>
      <c r="B394" s="8">
        <v>42035</v>
      </c>
      <c r="E394" s="6" t="s">
        <v>103</v>
      </c>
      <c r="H394" s="10" t="s">
        <v>258</v>
      </c>
      <c r="I394" s="12" t="s">
        <v>105</v>
      </c>
      <c r="J394" s="10"/>
    </row>
    <row r="395" spans="1:11" x14ac:dyDescent="0.25">
      <c r="C395" s="4" t="s">
        <v>109</v>
      </c>
      <c r="D395" s="7">
        <v>99</v>
      </c>
      <c r="F395" s="7">
        <v>844</v>
      </c>
      <c r="G395" s="7">
        <v>0</v>
      </c>
      <c r="H395" s="7">
        <v>844</v>
      </c>
      <c r="J395" s="7">
        <v>844</v>
      </c>
      <c r="K395" s="7">
        <v>0</v>
      </c>
    </row>
    <row r="396" spans="1:11" x14ac:dyDescent="0.25">
      <c r="A396" s="11" t="s">
        <v>381</v>
      </c>
      <c r="B396" s="4" t="s">
        <v>382</v>
      </c>
      <c r="C396" s="6" t="s">
        <v>112</v>
      </c>
      <c r="D396" s="7">
        <v>99</v>
      </c>
      <c r="E396" s="6" t="s">
        <v>316</v>
      </c>
      <c r="G396" s="7">
        <v>22</v>
      </c>
      <c r="H396" s="10" t="s">
        <v>317</v>
      </c>
      <c r="I396" s="12" t="s">
        <v>105</v>
      </c>
      <c r="J396" s="10" t="s">
        <v>383</v>
      </c>
    </row>
    <row r="397" spans="1:11" x14ac:dyDescent="0.25">
      <c r="B397" s="4" t="s">
        <v>384</v>
      </c>
      <c r="C397" s="1" t="s">
        <v>116</v>
      </c>
      <c r="E397" s="6" t="s">
        <v>316</v>
      </c>
      <c r="H397" s="10" t="s">
        <v>385</v>
      </c>
      <c r="I397" s="12" t="s">
        <v>386</v>
      </c>
      <c r="J397" s="10"/>
    </row>
    <row r="398" spans="1:11" x14ac:dyDescent="0.25">
      <c r="A398" s="1" t="s">
        <v>101</v>
      </c>
      <c r="B398" s="8">
        <v>39059</v>
      </c>
      <c r="C398" s="2" t="s">
        <v>102</v>
      </c>
      <c r="E398" s="6" t="s">
        <v>316</v>
      </c>
      <c r="H398" s="10"/>
      <c r="I398" s="12"/>
      <c r="J398" s="10" t="s">
        <v>387</v>
      </c>
    </row>
    <row r="399" spans="1:11" x14ac:dyDescent="0.25">
      <c r="A399" s="1" t="s">
        <v>30</v>
      </c>
      <c r="B399" s="1" t="s">
        <v>90</v>
      </c>
      <c r="E399" s="6" t="s">
        <v>316</v>
      </c>
      <c r="H399" s="10"/>
      <c r="I399" s="12"/>
      <c r="J399" s="10" t="s">
        <v>383</v>
      </c>
    </row>
    <row r="400" spans="1:11" x14ac:dyDescent="0.25">
      <c r="A400" s="1" t="s">
        <v>108</v>
      </c>
      <c r="B400" s="8">
        <v>42004</v>
      </c>
      <c r="E400" s="6" t="s">
        <v>186</v>
      </c>
      <c r="G400" s="7">
        <v>19.7</v>
      </c>
      <c r="H400" s="10" t="s">
        <v>388</v>
      </c>
      <c r="I400" s="12" t="s">
        <v>389</v>
      </c>
      <c r="J400" s="10" t="s">
        <v>390</v>
      </c>
    </row>
    <row r="401" spans="1:11" x14ac:dyDescent="0.25">
      <c r="E401" s="6" t="s">
        <v>186</v>
      </c>
      <c r="H401" s="10"/>
      <c r="I401" s="12"/>
      <c r="J401" s="10" t="s">
        <v>391</v>
      </c>
    </row>
    <row r="402" spans="1:11" x14ac:dyDescent="0.25">
      <c r="E402" s="6" t="s">
        <v>103</v>
      </c>
      <c r="F402" s="7">
        <v>794</v>
      </c>
      <c r="G402" s="7">
        <v>394</v>
      </c>
      <c r="H402" s="10" t="s">
        <v>392</v>
      </c>
      <c r="I402" s="12" t="s">
        <v>105</v>
      </c>
      <c r="J402" s="10" t="s">
        <v>393</v>
      </c>
    </row>
    <row r="403" spans="1:11" x14ac:dyDescent="0.25">
      <c r="E403" s="6" t="s">
        <v>103</v>
      </c>
      <c r="H403" s="10"/>
      <c r="I403" s="12"/>
      <c r="J403" s="10" t="s">
        <v>394</v>
      </c>
      <c r="K403" s="7">
        <v>537.4</v>
      </c>
    </row>
    <row r="404" spans="1:11" x14ac:dyDescent="0.25">
      <c r="C404" s="4" t="s">
        <v>109</v>
      </c>
      <c r="D404" s="7">
        <v>99</v>
      </c>
      <c r="F404" s="7">
        <v>794</v>
      </c>
      <c r="G404" s="7">
        <v>435.7</v>
      </c>
      <c r="H404" s="7">
        <v>895.7</v>
      </c>
      <c r="J404" s="7">
        <v>794</v>
      </c>
      <c r="K404" s="7">
        <v>537.4</v>
      </c>
    </row>
    <row r="405" spans="1:11" x14ac:dyDescent="0.25">
      <c r="A405" s="11" t="s">
        <v>395</v>
      </c>
      <c r="B405" s="4" t="s">
        <v>396</v>
      </c>
      <c r="C405" s="1" t="s">
        <v>98</v>
      </c>
      <c r="E405" s="6" t="s">
        <v>178</v>
      </c>
      <c r="G405" s="7">
        <v>-35</v>
      </c>
      <c r="H405" s="10"/>
      <c r="I405" s="12"/>
      <c r="J405" s="10"/>
      <c r="K405" s="7">
        <v>-35</v>
      </c>
    </row>
    <row r="406" spans="1:11" x14ac:dyDescent="0.25">
      <c r="A406" s="1" t="s">
        <v>101</v>
      </c>
      <c r="B406" s="8">
        <v>41610</v>
      </c>
      <c r="C406" s="2" t="s">
        <v>102</v>
      </c>
      <c r="E406" s="6" t="s">
        <v>397</v>
      </c>
      <c r="G406" s="7">
        <v>-115</v>
      </c>
      <c r="H406" s="10" t="s">
        <v>398</v>
      </c>
      <c r="I406" s="12" t="s">
        <v>105</v>
      </c>
      <c r="J406" s="10"/>
    </row>
    <row r="407" spans="1:11" x14ac:dyDescent="0.25">
      <c r="A407" s="1" t="s">
        <v>30</v>
      </c>
      <c r="B407" s="1" t="s">
        <v>107</v>
      </c>
      <c r="E407" s="6" t="s">
        <v>103</v>
      </c>
      <c r="F407" s="7">
        <v>774</v>
      </c>
      <c r="H407" s="10" t="s">
        <v>399</v>
      </c>
      <c r="I407" s="12" t="s">
        <v>105</v>
      </c>
      <c r="J407" s="10" t="s">
        <v>400</v>
      </c>
    </row>
    <row r="408" spans="1:11" x14ac:dyDescent="0.25">
      <c r="A408" s="1" t="s">
        <v>108</v>
      </c>
      <c r="B408" s="8">
        <v>42124</v>
      </c>
      <c r="E408" s="6" t="s">
        <v>103</v>
      </c>
      <c r="H408" s="10" t="s">
        <v>401</v>
      </c>
      <c r="I408" s="12" t="s">
        <v>105</v>
      </c>
      <c r="J408" s="10"/>
      <c r="K408" s="7">
        <v>35</v>
      </c>
    </row>
    <row r="409" spans="1:11" x14ac:dyDescent="0.25">
      <c r="C409" s="4" t="s">
        <v>109</v>
      </c>
      <c r="D409" s="7">
        <v>0</v>
      </c>
      <c r="F409" s="7">
        <v>774</v>
      </c>
      <c r="G409" s="7">
        <v>-150</v>
      </c>
      <c r="H409" s="7">
        <v>774</v>
      </c>
      <c r="J409" s="7">
        <v>624</v>
      </c>
      <c r="K409" s="7">
        <v>0</v>
      </c>
    </row>
    <row r="410" spans="1:11" x14ac:dyDescent="0.25">
      <c r="A410" s="11" t="s">
        <v>402</v>
      </c>
      <c r="B410" s="4" t="s">
        <v>403</v>
      </c>
      <c r="C410" s="6" t="s">
        <v>112</v>
      </c>
      <c r="D410" s="7">
        <v>500</v>
      </c>
      <c r="E410" s="6" t="s">
        <v>99</v>
      </c>
      <c r="H410" s="10"/>
      <c r="I410" s="12"/>
      <c r="J410" s="10" t="s">
        <v>404</v>
      </c>
      <c r="K410" s="7">
        <v>-372.58</v>
      </c>
    </row>
    <row r="411" spans="1:11" x14ac:dyDescent="0.25">
      <c r="A411" s="1" t="s">
        <v>101</v>
      </c>
      <c r="B411" s="8">
        <v>41825</v>
      </c>
      <c r="C411" s="2" t="s">
        <v>359</v>
      </c>
      <c r="E411" s="6" t="s">
        <v>103</v>
      </c>
      <c r="F411" s="7">
        <v>728</v>
      </c>
      <c r="H411" s="10" t="s">
        <v>342</v>
      </c>
      <c r="I411" s="12" t="s">
        <v>105</v>
      </c>
      <c r="J411" s="10" t="s">
        <v>405</v>
      </c>
    </row>
    <row r="412" spans="1:11" x14ac:dyDescent="0.25">
      <c r="A412" s="1" t="s">
        <v>30</v>
      </c>
      <c r="B412" s="1" t="s">
        <v>107</v>
      </c>
    </row>
    <row r="413" spans="1:11" x14ac:dyDescent="0.25">
      <c r="A413" s="1" t="s">
        <v>108</v>
      </c>
      <c r="B413" s="8">
        <v>41855</v>
      </c>
    </row>
    <row r="414" spans="1:11" x14ac:dyDescent="0.25">
      <c r="A414" s="1" t="s">
        <v>160</v>
      </c>
      <c r="B414" s="8">
        <v>41829</v>
      </c>
    </row>
    <row r="415" spans="1:11" x14ac:dyDescent="0.25">
      <c r="A415" s="1" t="s">
        <v>161</v>
      </c>
      <c r="B415" s="8">
        <v>41877</v>
      </c>
      <c r="C415" s="2" t="s">
        <v>162</v>
      </c>
    </row>
    <row r="416" spans="1:11" x14ac:dyDescent="0.25">
      <c r="C416" s="4" t="s">
        <v>109</v>
      </c>
      <c r="D416" s="7">
        <v>500</v>
      </c>
      <c r="F416" s="7">
        <v>728</v>
      </c>
      <c r="G416" s="7">
        <v>0</v>
      </c>
      <c r="H416" s="7">
        <v>728</v>
      </c>
      <c r="J416" s="7">
        <v>1100.58</v>
      </c>
      <c r="K416" s="7">
        <v>-372.58</v>
      </c>
    </row>
    <row r="417" spans="1:11" x14ac:dyDescent="0.25">
      <c r="A417" s="11" t="s">
        <v>406</v>
      </c>
      <c r="B417" s="4" t="s">
        <v>407</v>
      </c>
      <c r="C417" s="1" t="s">
        <v>166</v>
      </c>
      <c r="E417" s="6" t="s">
        <v>167</v>
      </c>
      <c r="H417" s="10" t="s">
        <v>86</v>
      </c>
      <c r="I417" s="12" t="s">
        <v>389</v>
      </c>
      <c r="J417" s="10" t="s">
        <v>408</v>
      </c>
    </row>
    <row r="418" spans="1:11" x14ac:dyDescent="0.25">
      <c r="A418" s="1" t="s">
        <v>101</v>
      </c>
      <c r="B418" s="8">
        <v>41887</v>
      </c>
      <c r="C418" s="2" t="s">
        <v>359</v>
      </c>
      <c r="E418" s="6" t="s">
        <v>99</v>
      </c>
      <c r="H418" s="10"/>
      <c r="I418" s="12"/>
      <c r="J418" s="10" t="s">
        <v>409</v>
      </c>
      <c r="K418" s="7">
        <v>-100</v>
      </c>
    </row>
    <row r="419" spans="1:11" x14ac:dyDescent="0.25">
      <c r="A419" s="1" t="s">
        <v>30</v>
      </c>
      <c r="B419" s="1" t="s">
        <v>410</v>
      </c>
    </row>
    <row r="420" spans="1:11" x14ac:dyDescent="0.25">
      <c r="A420" s="1" t="s">
        <v>108</v>
      </c>
      <c r="B420" s="8">
        <v>41916</v>
      </c>
    </row>
    <row r="421" spans="1:11" x14ac:dyDescent="0.25">
      <c r="C421" s="4" t="s">
        <v>109</v>
      </c>
      <c r="D421" s="7">
        <v>0</v>
      </c>
      <c r="F421" s="7">
        <v>0</v>
      </c>
      <c r="G421" s="7">
        <v>0</v>
      </c>
      <c r="H421" s="7">
        <v>25</v>
      </c>
      <c r="J421" s="7">
        <v>125</v>
      </c>
      <c r="K421" s="7">
        <v>-100</v>
      </c>
    </row>
    <row r="422" spans="1:11" x14ac:dyDescent="0.25">
      <c r="A422" s="11" t="s">
        <v>411</v>
      </c>
      <c r="B422" s="4" t="s">
        <v>412</v>
      </c>
      <c r="C422" s="1" t="s">
        <v>98</v>
      </c>
      <c r="E422" s="6" t="s">
        <v>113</v>
      </c>
      <c r="F422" s="7">
        <v>-35</v>
      </c>
      <c r="H422" s="10" t="s">
        <v>258</v>
      </c>
      <c r="I422" s="12" t="s">
        <v>105</v>
      </c>
      <c r="J422" s="10"/>
    </row>
    <row r="423" spans="1:11" x14ac:dyDescent="0.25">
      <c r="B423" s="4" t="s">
        <v>413</v>
      </c>
      <c r="C423" s="1" t="s">
        <v>116</v>
      </c>
      <c r="E423" s="6" t="s">
        <v>113</v>
      </c>
      <c r="H423" s="10" t="s">
        <v>259</v>
      </c>
      <c r="I423" s="12" t="s">
        <v>105</v>
      </c>
      <c r="J423" s="10"/>
    </row>
    <row r="424" spans="1:11" x14ac:dyDescent="0.25">
      <c r="A424" s="1" t="s">
        <v>101</v>
      </c>
      <c r="B424" s="8">
        <v>41502</v>
      </c>
      <c r="C424" s="2" t="s">
        <v>159</v>
      </c>
      <c r="E424" s="6" t="s">
        <v>186</v>
      </c>
      <c r="H424" s="10" t="s">
        <v>414</v>
      </c>
      <c r="I424" s="12" t="s">
        <v>188</v>
      </c>
      <c r="J424" s="10"/>
    </row>
    <row r="425" spans="1:11" x14ac:dyDescent="0.25">
      <c r="A425" s="1" t="s">
        <v>30</v>
      </c>
      <c r="B425" s="1" t="s">
        <v>185</v>
      </c>
      <c r="E425" s="6" t="s">
        <v>186</v>
      </c>
      <c r="H425" s="10" t="s">
        <v>415</v>
      </c>
      <c r="I425" s="12" t="s">
        <v>188</v>
      </c>
      <c r="J425" s="10"/>
    </row>
    <row r="426" spans="1:11" x14ac:dyDescent="0.25">
      <c r="A426" s="1" t="s">
        <v>108</v>
      </c>
      <c r="B426" s="8">
        <v>41866</v>
      </c>
      <c r="E426" s="6" t="s">
        <v>103</v>
      </c>
      <c r="F426" s="7">
        <v>879</v>
      </c>
      <c r="H426" s="10" t="s">
        <v>121</v>
      </c>
      <c r="I426" s="12" t="s">
        <v>105</v>
      </c>
      <c r="J426" s="10" t="s">
        <v>416</v>
      </c>
    </row>
    <row r="427" spans="1:11" x14ac:dyDescent="0.25">
      <c r="E427" s="6" t="s">
        <v>103</v>
      </c>
      <c r="H427" s="10" t="s">
        <v>258</v>
      </c>
      <c r="I427" s="12" t="s">
        <v>105</v>
      </c>
      <c r="J427" s="10"/>
    </row>
    <row r="428" spans="1:11" x14ac:dyDescent="0.25">
      <c r="C428" s="4" t="s">
        <v>109</v>
      </c>
      <c r="D428" s="7">
        <v>0</v>
      </c>
      <c r="F428" s="7">
        <v>844</v>
      </c>
      <c r="G428" s="7">
        <v>0</v>
      </c>
      <c r="H428" s="7">
        <v>844</v>
      </c>
      <c r="J428" s="7">
        <v>844</v>
      </c>
      <c r="K428" s="7">
        <v>0</v>
      </c>
    </row>
    <row r="429" spans="1:11" x14ac:dyDescent="0.25">
      <c r="A429" s="11" t="s">
        <v>417</v>
      </c>
      <c r="B429" s="4" t="s">
        <v>418</v>
      </c>
      <c r="C429" s="6" t="s">
        <v>112</v>
      </c>
      <c r="D429" s="7">
        <v>500</v>
      </c>
      <c r="E429" s="6" t="s">
        <v>337</v>
      </c>
      <c r="F429" s="7">
        <v>250</v>
      </c>
      <c r="H429" s="10" t="s">
        <v>338</v>
      </c>
      <c r="I429" s="12" t="s">
        <v>105</v>
      </c>
      <c r="J429" s="10" t="s">
        <v>339</v>
      </c>
    </row>
    <row r="430" spans="1:11" x14ac:dyDescent="0.25">
      <c r="B430" s="4" t="s">
        <v>419</v>
      </c>
      <c r="C430" s="1" t="s">
        <v>116</v>
      </c>
      <c r="E430" s="6" t="s">
        <v>103</v>
      </c>
      <c r="F430" s="7">
        <v>728</v>
      </c>
      <c r="H430" s="10" t="s">
        <v>342</v>
      </c>
      <c r="I430" s="12" t="s">
        <v>105</v>
      </c>
      <c r="J430" s="10" t="s">
        <v>420</v>
      </c>
      <c r="K430" s="7">
        <v>635</v>
      </c>
    </row>
    <row r="431" spans="1:11" x14ac:dyDescent="0.25">
      <c r="A431" s="1" t="s">
        <v>101</v>
      </c>
      <c r="B431" s="8">
        <v>41775</v>
      </c>
      <c r="C431" s="2" t="s">
        <v>183</v>
      </c>
      <c r="E431" s="6" t="s">
        <v>344</v>
      </c>
      <c r="F431" s="7">
        <v>152</v>
      </c>
      <c r="H431" s="10" t="s">
        <v>345</v>
      </c>
      <c r="I431" s="12" t="s">
        <v>105</v>
      </c>
      <c r="J431" s="10" t="s">
        <v>421</v>
      </c>
    </row>
    <row r="432" spans="1:11" x14ac:dyDescent="0.25">
      <c r="A432" s="1" t="s">
        <v>30</v>
      </c>
      <c r="B432" s="1" t="s">
        <v>107</v>
      </c>
      <c r="E432" s="6" t="s">
        <v>344</v>
      </c>
      <c r="H432" s="10"/>
      <c r="I432" s="12"/>
      <c r="J432" s="10" t="s">
        <v>422</v>
      </c>
    </row>
    <row r="433" spans="1:11" x14ac:dyDescent="0.25">
      <c r="A433" s="1" t="s">
        <v>108</v>
      </c>
      <c r="B433" s="8">
        <v>41864</v>
      </c>
      <c r="E433" s="6" t="s">
        <v>348</v>
      </c>
      <c r="F433" s="7">
        <v>140</v>
      </c>
      <c r="H433" s="10" t="s">
        <v>349</v>
      </c>
      <c r="I433" s="12" t="s">
        <v>105</v>
      </c>
      <c r="J433" s="10" t="s">
        <v>350</v>
      </c>
    </row>
    <row r="434" spans="1:11" x14ac:dyDescent="0.25">
      <c r="A434" s="1" t="s">
        <v>160</v>
      </c>
      <c r="B434" s="8">
        <v>41834</v>
      </c>
    </row>
    <row r="435" spans="1:11" x14ac:dyDescent="0.25">
      <c r="A435" s="1" t="s">
        <v>161</v>
      </c>
      <c r="B435" s="8">
        <v>41866</v>
      </c>
      <c r="C435" s="2" t="s">
        <v>351</v>
      </c>
    </row>
    <row r="436" spans="1:11" x14ac:dyDescent="0.25">
      <c r="C436" s="4" t="s">
        <v>109</v>
      </c>
      <c r="D436" s="7">
        <v>500</v>
      </c>
      <c r="F436" s="7">
        <v>1270</v>
      </c>
      <c r="G436" s="7">
        <v>0</v>
      </c>
      <c r="H436" s="7">
        <v>1270</v>
      </c>
      <c r="J436" s="7">
        <v>635</v>
      </c>
      <c r="K436" s="7">
        <v>635</v>
      </c>
    </row>
    <row r="437" spans="1:11" x14ac:dyDescent="0.25">
      <c r="A437" s="11" t="s">
        <v>423</v>
      </c>
      <c r="B437" s="4" t="s">
        <v>424</v>
      </c>
      <c r="C437" s="1" t="s">
        <v>166</v>
      </c>
      <c r="E437" s="6" t="s">
        <v>167</v>
      </c>
      <c r="H437" s="10" t="s">
        <v>425</v>
      </c>
      <c r="I437" s="12" t="s">
        <v>195</v>
      </c>
      <c r="J437" s="10"/>
    </row>
    <row r="438" spans="1:11" x14ac:dyDescent="0.25">
      <c r="A438" s="1" t="s">
        <v>101</v>
      </c>
      <c r="B438" s="8">
        <v>41880</v>
      </c>
      <c r="C438" s="2" t="s">
        <v>294</v>
      </c>
      <c r="E438" s="6" t="s">
        <v>167</v>
      </c>
      <c r="H438" s="10" t="s">
        <v>321</v>
      </c>
      <c r="I438" s="12" t="s">
        <v>386</v>
      </c>
      <c r="J438" s="10"/>
      <c r="K438" s="7">
        <v>125</v>
      </c>
    </row>
    <row r="439" spans="1:11" x14ac:dyDescent="0.25">
      <c r="A439" s="1" t="s">
        <v>30</v>
      </c>
      <c r="B439" s="1" t="s">
        <v>90</v>
      </c>
      <c r="E439" s="6" t="s">
        <v>337</v>
      </c>
      <c r="F439" s="7">
        <v>250</v>
      </c>
      <c r="H439" s="10"/>
      <c r="I439" s="12"/>
      <c r="J439" s="10"/>
    </row>
    <row r="440" spans="1:11" x14ac:dyDescent="0.25">
      <c r="A440" s="1" t="s">
        <v>108</v>
      </c>
      <c r="B440" s="8">
        <v>42059</v>
      </c>
      <c r="E440" s="6" t="s">
        <v>99</v>
      </c>
      <c r="H440" s="10"/>
      <c r="I440" s="12"/>
      <c r="J440" s="10" t="s">
        <v>426</v>
      </c>
    </row>
    <row r="441" spans="1:11" x14ac:dyDescent="0.25">
      <c r="E441" s="6" t="s">
        <v>99</v>
      </c>
      <c r="H441" s="10"/>
      <c r="I441" s="12"/>
      <c r="J441" s="10" t="s">
        <v>427</v>
      </c>
    </row>
    <row r="442" spans="1:11" x14ac:dyDescent="0.25">
      <c r="E442" s="6" t="s">
        <v>103</v>
      </c>
      <c r="F442" s="7">
        <v>728</v>
      </c>
      <c r="H442" s="10"/>
      <c r="I442" s="12"/>
      <c r="J442" s="10"/>
    </row>
    <row r="443" spans="1:11" x14ac:dyDescent="0.25">
      <c r="E443" s="6" t="s">
        <v>344</v>
      </c>
      <c r="F443" s="7">
        <v>152</v>
      </c>
      <c r="H443" s="10"/>
      <c r="I443" s="12"/>
      <c r="J443" s="10"/>
    </row>
    <row r="444" spans="1:11" x14ac:dyDescent="0.25">
      <c r="E444" s="6" t="s">
        <v>348</v>
      </c>
      <c r="F444" s="7">
        <v>140</v>
      </c>
      <c r="H444" s="10"/>
      <c r="I444" s="12"/>
      <c r="J444" s="10"/>
    </row>
    <row r="445" spans="1:11" x14ac:dyDescent="0.25">
      <c r="C445" s="4" t="s">
        <v>109</v>
      </c>
      <c r="D445" s="7">
        <v>0</v>
      </c>
      <c r="F445" s="7">
        <v>1270</v>
      </c>
      <c r="G445" s="7">
        <v>0</v>
      </c>
      <c r="H445" s="7">
        <v>125</v>
      </c>
      <c r="J445" s="7">
        <v>0</v>
      </c>
      <c r="K445" s="7">
        <v>125</v>
      </c>
    </row>
    <row r="447" spans="1:11" x14ac:dyDescent="0.25">
      <c r="A447" s="1" t="s">
        <v>0</v>
      </c>
      <c r="B447" s="1" t="s">
        <v>1</v>
      </c>
      <c r="C447" s="1" t="s">
        <v>2</v>
      </c>
      <c r="J447" s="2" t="s">
        <v>428</v>
      </c>
    </row>
    <row r="448" spans="1:11" x14ac:dyDescent="0.25">
      <c r="A448" s="1" t="s">
        <v>4</v>
      </c>
      <c r="B448" s="1" t="s">
        <v>5</v>
      </c>
      <c r="C448" s="1" t="s">
        <v>6</v>
      </c>
      <c r="J448" s="2" t="s">
        <v>7</v>
      </c>
    </row>
    <row r="449" spans="1:11" x14ac:dyDescent="0.25">
      <c r="A449" s="1"/>
      <c r="C449" s="1" t="s">
        <v>8</v>
      </c>
      <c r="J449" s="2" t="s">
        <v>9</v>
      </c>
    </row>
    <row r="450" spans="1:11" x14ac:dyDescent="0.25">
      <c r="A450" s="1" t="s">
        <v>10</v>
      </c>
      <c r="C450" s="3" t="s">
        <v>11</v>
      </c>
      <c r="J450" s="1"/>
    </row>
    <row r="451" spans="1:11" x14ac:dyDescent="0.25">
      <c r="A451" s="2" t="s">
        <v>12</v>
      </c>
      <c r="B451" s="2"/>
      <c r="D451" s="1" t="s">
        <v>13</v>
      </c>
      <c r="F451" s="1" t="s">
        <v>14</v>
      </c>
      <c r="G451" s="1" t="s">
        <v>15</v>
      </c>
      <c r="H451" s="1" t="s">
        <v>16</v>
      </c>
      <c r="J451" s="1" t="s">
        <v>17</v>
      </c>
      <c r="K451" s="1" t="s">
        <v>18</v>
      </c>
    </row>
    <row r="452" spans="1:11" x14ac:dyDescent="0.25">
      <c r="A452" s="2" t="s">
        <v>19</v>
      </c>
      <c r="B452" s="1" t="s">
        <v>20</v>
      </c>
      <c r="C452" s="1" t="s">
        <v>21</v>
      </c>
      <c r="D452" s="1" t="s">
        <v>22</v>
      </c>
      <c r="E452" s="1" t="s">
        <v>23</v>
      </c>
      <c r="F452" s="1" t="s">
        <v>24</v>
      </c>
      <c r="G452" s="1" t="s">
        <v>22</v>
      </c>
      <c r="H452" s="2" t="s">
        <v>25</v>
      </c>
      <c r="J452" s="2" t="s">
        <v>25</v>
      </c>
      <c r="K452" s="1" t="s">
        <v>22</v>
      </c>
    </row>
    <row r="453" spans="1:11" x14ac:dyDescent="0.25">
      <c r="C453" s="11" t="s">
        <v>312</v>
      </c>
    </row>
    <row r="454" spans="1:11" x14ac:dyDescent="0.25">
      <c r="A454" s="11" t="s">
        <v>429</v>
      </c>
      <c r="B454" s="4" t="s">
        <v>430</v>
      </c>
      <c r="C454" s="6" t="s">
        <v>112</v>
      </c>
      <c r="D454" s="7">
        <v>325</v>
      </c>
      <c r="E454" s="6" t="s">
        <v>103</v>
      </c>
      <c r="F454" s="7">
        <v>794</v>
      </c>
      <c r="H454" s="10" t="s">
        <v>392</v>
      </c>
      <c r="I454" s="12" t="s">
        <v>105</v>
      </c>
      <c r="J454" s="10" t="s">
        <v>431</v>
      </c>
    </row>
    <row r="455" spans="1:11" x14ac:dyDescent="0.25">
      <c r="B455" s="4" t="s">
        <v>432</v>
      </c>
      <c r="C455" s="1" t="s">
        <v>116</v>
      </c>
    </row>
    <row r="456" spans="1:11" x14ac:dyDescent="0.25">
      <c r="A456" s="1" t="s">
        <v>101</v>
      </c>
      <c r="B456" s="8">
        <v>31628</v>
      </c>
      <c r="C456" s="2" t="s">
        <v>102</v>
      </c>
    </row>
    <row r="457" spans="1:11" x14ac:dyDescent="0.25">
      <c r="A457" s="1" t="s">
        <v>30</v>
      </c>
      <c r="B457" s="1" t="s">
        <v>107</v>
      </c>
    </row>
    <row r="458" spans="1:11" x14ac:dyDescent="0.25">
      <c r="A458" s="1" t="s">
        <v>108</v>
      </c>
      <c r="B458" s="8">
        <v>42094</v>
      </c>
    </row>
    <row r="459" spans="1:11" x14ac:dyDescent="0.25">
      <c r="C459" s="4" t="s">
        <v>109</v>
      </c>
      <c r="D459" s="7">
        <v>325</v>
      </c>
      <c r="F459" s="7">
        <v>794</v>
      </c>
      <c r="G459" s="7">
        <v>0</v>
      </c>
      <c r="H459" s="7">
        <v>794</v>
      </c>
      <c r="J459" s="7">
        <v>794</v>
      </c>
      <c r="K459" s="7">
        <v>0</v>
      </c>
    </row>
    <row r="460" spans="1:11" x14ac:dyDescent="0.25">
      <c r="A460" s="11" t="s">
        <v>433</v>
      </c>
      <c r="B460" s="4" t="s">
        <v>434</v>
      </c>
      <c r="C460" s="6" t="s">
        <v>112</v>
      </c>
      <c r="D460" s="7">
        <v>99</v>
      </c>
      <c r="E460" s="6" t="s">
        <v>186</v>
      </c>
      <c r="H460" s="10" t="s">
        <v>435</v>
      </c>
      <c r="I460" s="12" t="s">
        <v>188</v>
      </c>
      <c r="J460" s="10" t="s">
        <v>436</v>
      </c>
    </row>
    <row r="461" spans="1:11" x14ac:dyDescent="0.25">
      <c r="A461" s="1" t="s">
        <v>101</v>
      </c>
      <c r="B461" s="8">
        <v>39277</v>
      </c>
      <c r="C461" s="2" t="s">
        <v>102</v>
      </c>
      <c r="E461" s="6" t="s">
        <v>103</v>
      </c>
      <c r="F461" s="7">
        <v>789</v>
      </c>
      <c r="G461" s="7">
        <v>39.450000000000003</v>
      </c>
      <c r="H461" s="10" t="s">
        <v>437</v>
      </c>
      <c r="I461" s="12" t="s">
        <v>105</v>
      </c>
      <c r="J461" s="10" t="s">
        <v>436</v>
      </c>
    </row>
    <row r="462" spans="1:11" x14ac:dyDescent="0.25">
      <c r="A462" s="1" t="s">
        <v>30</v>
      </c>
      <c r="B462" s="1" t="s">
        <v>185</v>
      </c>
      <c r="E462" s="6" t="s">
        <v>103</v>
      </c>
      <c r="H462" s="10"/>
      <c r="I462" s="12"/>
      <c r="J462" s="10" t="s">
        <v>438</v>
      </c>
      <c r="K462" s="7">
        <v>78.900000000000006</v>
      </c>
    </row>
    <row r="463" spans="1:11" x14ac:dyDescent="0.25">
      <c r="A463" s="1" t="s">
        <v>108</v>
      </c>
      <c r="B463" s="8">
        <v>41882</v>
      </c>
    </row>
    <row r="464" spans="1:11" x14ac:dyDescent="0.25">
      <c r="C464" s="4" t="s">
        <v>109</v>
      </c>
      <c r="D464" s="7">
        <v>99</v>
      </c>
      <c r="F464" s="7">
        <v>789</v>
      </c>
      <c r="G464" s="7">
        <v>39.450000000000003</v>
      </c>
      <c r="H464" s="7">
        <v>828.45</v>
      </c>
      <c r="J464" s="7">
        <v>789</v>
      </c>
      <c r="K464" s="7">
        <v>78.900000000000006</v>
      </c>
    </row>
    <row r="465" spans="1:11" x14ac:dyDescent="0.25">
      <c r="A465" s="1" t="s">
        <v>197</v>
      </c>
      <c r="C465" s="1" t="s">
        <v>15</v>
      </c>
      <c r="D465" s="1" t="s">
        <v>16</v>
      </c>
      <c r="E465" s="1" t="s">
        <v>198</v>
      </c>
      <c r="G465" s="1" t="s">
        <v>199</v>
      </c>
      <c r="H465" s="2" t="s">
        <v>200</v>
      </c>
      <c r="J465" s="1" t="s">
        <v>18</v>
      </c>
    </row>
    <row r="466" spans="1:11" x14ac:dyDescent="0.25">
      <c r="C466" s="1" t="s">
        <v>22</v>
      </c>
      <c r="H466" s="2" t="s">
        <v>201</v>
      </c>
      <c r="J466" s="1" t="s">
        <v>22</v>
      </c>
    </row>
    <row r="468" spans="1:11" x14ac:dyDescent="0.25">
      <c r="A468" s="2" t="s">
        <v>202</v>
      </c>
      <c r="C468" s="7">
        <v>1187.45</v>
      </c>
      <c r="D468" s="7">
        <v>7389.4</v>
      </c>
      <c r="E468" s="7">
        <v>-330.6</v>
      </c>
      <c r="G468" s="7">
        <v>5462.43</v>
      </c>
      <c r="H468" s="2" t="s">
        <v>203</v>
      </c>
      <c r="J468" s="7">
        <v>2783.82</v>
      </c>
      <c r="K468" s="13" t="s">
        <v>439</v>
      </c>
    </row>
    <row r="469" spans="1:11" x14ac:dyDescent="0.25">
      <c r="A469" s="2" t="s">
        <v>440</v>
      </c>
      <c r="C469" s="7">
        <v>0</v>
      </c>
      <c r="D469" s="7">
        <v>1185.5999999999999</v>
      </c>
      <c r="E469" s="7">
        <v>0</v>
      </c>
      <c r="G469" s="7">
        <v>0</v>
      </c>
      <c r="H469" s="2" t="s">
        <v>203</v>
      </c>
      <c r="J469" s="7">
        <v>0</v>
      </c>
      <c r="K469" s="13" t="s">
        <v>441</v>
      </c>
    </row>
    <row r="470" spans="1:11" x14ac:dyDescent="0.25">
      <c r="A470" s="1" t="s">
        <v>205</v>
      </c>
      <c r="C470" s="7">
        <v>1187.45</v>
      </c>
      <c r="D470" s="7">
        <v>8575</v>
      </c>
      <c r="E470" s="7">
        <v>-330.6</v>
      </c>
      <c r="F470" s="7">
        <v>5462.43</v>
      </c>
      <c r="H470" s="2" t="s">
        <v>203</v>
      </c>
      <c r="J470" s="7">
        <v>2783.82</v>
      </c>
      <c r="K470" s="13" t="s">
        <v>204</v>
      </c>
    </row>
    <row r="471" spans="1:11" x14ac:dyDescent="0.25">
      <c r="A471" s="6" t="s">
        <v>206</v>
      </c>
      <c r="D471" s="7">
        <v>1185.5999999999999</v>
      </c>
      <c r="K471" s="13" t="s">
        <v>441</v>
      </c>
    </row>
    <row r="472" spans="1:11" x14ac:dyDescent="0.25">
      <c r="A472" s="2" t="s">
        <v>208</v>
      </c>
      <c r="C472" s="7">
        <v>-538.64</v>
      </c>
      <c r="D472" s="7">
        <v>0</v>
      </c>
      <c r="E472" s="7">
        <v>0</v>
      </c>
      <c r="G472" s="7">
        <v>1335</v>
      </c>
      <c r="H472" s="2" t="s">
        <v>442</v>
      </c>
      <c r="J472" s="7">
        <v>-1435</v>
      </c>
    </row>
    <row r="473" spans="1:11" x14ac:dyDescent="0.25">
      <c r="A473" s="2" t="s">
        <v>443</v>
      </c>
      <c r="C473" s="7">
        <v>39</v>
      </c>
      <c r="D473" s="7">
        <v>102</v>
      </c>
      <c r="E473" s="7">
        <v>0</v>
      </c>
      <c r="G473" s="7">
        <v>84</v>
      </c>
      <c r="H473" s="2" t="s">
        <v>203</v>
      </c>
      <c r="J473" s="7">
        <v>57</v>
      </c>
    </row>
    <row r="474" spans="1:11" x14ac:dyDescent="0.25">
      <c r="A474" s="2" t="s">
        <v>444</v>
      </c>
      <c r="C474" s="7">
        <v>0</v>
      </c>
      <c r="D474" s="7">
        <v>831</v>
      </c>
      <c r="E474" s="7">
        <v>0</v>
      </c>
      <c r="G474" s="7">
        <v>0</v>
      </c>
      <c r="H474" s="2" t="s">
        <v>203</v>
      </c>
      <c r="J474" s="7">
        <v>831</v>
      </c>
    </row>
    <row r="475" spans="1:11" x14ac:dyDescent="0.25">
      <c r="A475" s="2" t="s">
        <v>210</v>
      </c>
      <c r="C475" s="7">
        <v>20</v>
      </c>
      <c r="D475" s="7">
        <v>4</v>
      </c>
      <c r="E475" s="7">
        <v>0</v>
      </c>
      <c r="G475" s="7">
        <v>0</v>
      </c>
      <c r="H475" s="2" t="s">
        <v>203</v>
      </c>
      <c r="J475" s="7">
        <v>24</v>
      </c>
    </row>
    <row r="476" spans="1:11" x14ac:dyDescent="0.25">
      <c r="A476" s="2" t="s">
        <v>445</v>
      </c>
      <c r="C476" s="7">
        <v>0</v>
      </c>
      <c r="D476" s="7">
        <v>750</v>
      </c>
      <c r="E476" s="7">
        <v>0</v>
      </c>
      <c r="G476" s="7">
        <v>750</v>
      </c>
      <c r="H476" s="2" t="s">
        <v>203</v>
      </c>
      <c r="J476" s="7">
        <v>0</v>
      </c>
    </row>
    <row r="477" spans="1:11" x14ac:dyDescent="0.25">
      <c r="A477" s="2" t="s">
        <v>211</v>
      </c>
      <c r="C477" s="7">
        <v>58.4</v>
      </c>
      <c r="D477" s="7">
        <v>79.150000000000006</v>
      </c>
      <c r="E477" s="7">
        <v>0</v>
      </c>
      <c r="G477" s="7">
        <v>98.85</v>
      </c>
      <c r="H477" s="2" t="s">
        <v>203</v>
      </c>
      <c r="J477" s="7">
        <v>38.700000000000003</v>
      </c>
    </row>
    <row r="478" spans="1:11" x14ac:dyDescent="0.25">
      <c r="A478" s="2" t="s">
        <v>212</v>
      </c>
      <c r="C478" s="7">
        <v>-35</v>
      </c>
      <c r="D478" s="7">
        <v>0</v>
      </c>
      <c r="E478" s="7">
        <v>0</v>
      </c>
      <c r="G478" s="7">
        <v>0</v>
      </c>
      <c r="H478" s="2" t="s">
        <v>203</v>
      </c>
      <c r="J478" s="7">
        <v>-35</v>
      </c>
    </row>
    <row r="479" spans="1:11" x14ac:dyDescent="0.25">
      <c r="A479" s="2" t="s">
        <v>446</v>
      </c>
      <c r="C479" s="7">
        <v>0</v>
      </c>
      <c r="D479" s="7">
        <v>307.98</v>
      </c>
      <c r="E479" s="7">
        <v>0</v>
      </c>
      <c r="G479" s="7">
        <v>307.98</v>
      </c>
      <c r="H479" s="2" t="s">
        <v>203</v>
      </c>
      <c r="J479" s="7">
        <v>0</v>
      </c>
    </row>
    <row r="480" spans="1:11" x14ac:dyDescent="0.25">
      <c r="A480" s="2" t="s">
        <v>216</v>
      </c>
      <c r="C480" s="7">
        <v>25</v>
      </c>
      <c r="D480" s="7">
        <v>150</v>
      </c>
      <c r="E480" s="7">
        <v>0</v>
      </c>
      <c r="G480" s="7">
        <v>25</v>
      </c>
      <c r="H480" s="2" t="s">
        <v>203</v>
      </c>
      <c r="J480" s="7">
        <v>150</v>
      </c>
    </row>
    <row r="481" spans="1:10" x14ac:dyDescent="0.25">
      <c r="A481" s="2" t="s">
        <v>447</v>
      </c>
      <c r="C481" s="7">
        <v>0</v>
      </c>
      <c r="D481" s="7">
        <v>280</v>
      </c>
      <c r="E481" s="7">
        <v>0</v>
      </c>
      <c r="G481" s="7">
        <v>280</v>
      </c>
      <c r="H481" s="2" t="s">
        <v>203</v>
      </c>
      <c r="J481" s="7">
        <v>0</v>
      </c>
    </row>
    <row r="482" spans="1:10" x14ac:dyDescent="0.25">
      <c r="A482" s="2" t="s">
        <v>218</v>
      </c>
      <c r="C482" s="7">
        <v>0</v>
      </c>
      <c r="D482" s="7">
        <v>-70</v>
      </c>
      <c r="E482" s="7">
        <v>70</v>
      </c>
      <c r="G482" s="7">
        <v>0</v>
      </c>
      <c r="H482" s="2" t="s">
        <v>203</v>
      </c>
      <c r="J482" s="7">
        <v>0</v>
      </c>
    </row>
    <row r="483" spans="1:10" x14ac:dyDescent="0.25">
      <c r="A483" s="2" t="s">
        <v>448</v>
      </c>
      <c r="C483" s="7">
        <v>-115</v>
      </c>
      <c r="D483" s="7">
        <v>0</v>
      </c>
      <c r="E483" s="7">
        <v>115</v>
      </c>
      <c r="G483" s="7">
        <v>0</v>
      </c>
      <c r="H483" s="2" t="s">
        <v>203</v>
      </c>
      <c r="J483" s="7">
        <v>0</v>
      </c>
    </row>
    <row r="484" spans="1:10" x14ac:dyDescent="0.25">
      <c r="A484" s="1" t="s">
        <v>219</v>
      </c>
      <c r="C484" s="7">
        <v>-546.24</v>
      </c>
      <c r="D484" s="7">
        <v>2434.13</v>
      </c>
      <c r="E484" s="7">
        <v>185</v>
      </c>
      <c r="F484" s="7">
        <v>2880.83</v>
      </c>
      <c r="H484" s="2" t="s">
        <v>442</v>
      </c>
      <c r="J484" s="7">
        <v>-369.3</v>
      </c>
    </row>
    <row r="485" spans="1:10" x14ac:dyDescent="0.25">
      <c r="A485" s="1" t="s">
        <v>221</v>
      </c>
      <c r="C485" s="7">
        <v>641.21</v>
      </c>
      <c r="D485" s="7">
        <v>11009.13</v>
      </c>
      <c r="E485" s="7">
        <v>-145.6</v>
      </c>
      <c r="F485" s="7">
        <v>8343.26</v>
      </c>
      <c r="H485" s="2" t="s">
        <v>442</v>
      </c>
      <c r="J485" s="7">
        <v>2414.52</v>
      </c>
    </row>
    <row r="487" spans="1:10" x14ac:dyDescent="0.25">
      <c r="A487" s="2" t="s">
        <v>222</v>
      </c>
      <c r="C487" s="7">
        <v>2622</v>
      </c>
      <c r="E487" s="7">
        <v>0</v>
      </c>
      <c r="F487" s="7">
        <v>0</v>
      </c>
      <c r="H487" s="2" t="s">
        <v>449</v>
      </c>
      <c r="J487" s="7">
        <v>2122</v>
      </c>
    </row>
    <row r="488" spans="1:10" x14ac:dyDescent="0.25">
      <c r="A488" s="1" t="s">
        <v>223</v>
      </c>
      <c r="C488" s="7">
        <v>2622</v>
      </c>
      <c r="E488" s="7">
        <v>0</v>
      </c>
      <c r="F488" s="7">
        <v>0</v>
      </c>
      <c r="H488" s="2" t="s">
        <v>449</v>
      </c>
      <c r="J488" s="7">
        <v>2122</v>
      </c>
    </row>
    <row r="490" spans="1:10" x14ac:dyDescent="0.25">
      <c r="A490" s="1" t="s">
        <v>224</v>
      </c>
      <c r="C490" s="2" t="s">
        <v>225</v>
      </c>
      <c r="D490" s="1" t="s">
        <v>226</v>
      </c>
      <c r="E490" s="1" t="s">
        <v>224</v>
      </c>
      <c r="G490" s="1" t="s">
        <v>226</v>
      </c>
    </row>
    <row r="491" spans="1:10" x14ac:dyDescent="0.25">
      <c r="A491" s="1" t="s">
        <v>227</v>
      </c>
      <c r="C491" s="2" t="s">
        <v>450</v>
      </c>
      <c r="D491" s="14">
        <v>5</v>
      </c>
      <c r="E491" s="2" t="s">
        <v>451</v>
      </c>
      <c r="G491" s="14">
        <v>4</v>
      </c>
      <c r="H491" s="15" t="s">
        <v>452</v>
      </c>
      <c r="I491" s="16" t="s">
        <v>231</v>
      </c>
      <c r="J491" s="7">
        <v>8343.26</v>
      </c>
    </row>
    <row r="492" spans="1:10" x14ac:dyDescent="0.25">
      <c r="A492" s="1" t="s">
        <v>232</v>
      </c>
      <c r="C492" s="2" t="s">
        <v>233</v>
      </c>
      <c r="D492" s="14">
        <v>14</v>
      </c>
      <c r="E492" s="2" t="s">
        <v>453</v>
      </c>
      <c r="G492" s="14">
        <v>1</v>
      </c>
      <c r="H492" s="15" t="s">
        <v>235</v>
      </c>
      <c r="I492" s="16" t="s">
        <v>13</v>
      </c>
      <c r="J492" s="7">
        <v>0</v>
      </c>
    </row>
    <row r="493" spans="1:10" x14ac:dyDescent="0.25">
      <c r="A493" s="1" t="s">
        <v>236</v>
      </c>
      <c r="C493" s="2" t="s">
        <v>237</v>
      </c>
      <c r="E493" s="1" t="s">
        <v>238</v>
      </c>
      <c r="G493" s="14">
        <v>7</v>
      </c>
      <c r="H493" s="15" t="s">
        <v>454</v>
      </c>
      <c r="I493" s="16" t="s">
        <v>239</v>
      </c>
      <c r="J493" s="7">
        <v>-438.64</v>
      </c>
    </row>
    <row r="494" spans="1:10" x14ac:dyDescent="0.25">
      <c r="A494" s="1" t="s">
        <v>240</v>
      </c>
      <c r="C494" s="2" t="s">
        <v>455</v>
      </c>
      <c r="D494" s="14">
        <v>5</v>
      </c>
      <c r="E494" s="2" t="s">
        <v>456</v>
      </c>
      <c r="G494" s="14">
        <v>5</v>
      </c>
      <c r="H494" s="15" t="s">
        <v>457</v>
      </c>
      <c r="I494" s="16" t="s">
        <v>243</v>
      </c>
      <c r="J494" s="7">
        <v>0</v>
      </c>
    </row>
    <row r="495" spans="1:10" x14ac:dyDescent="0.25">
      <c r="A495" s="1" t="s">
        <v>244</v>
      </c>
      <c r="C495" s="2" t="s">
        <v>245</v>
      </c>
      <c r="D495" s="14">
        <v>0</v>
      </c>
      <c r="E495" s="15" t="s">
        <v>207</v>
      </c>
    </row>
    <row r="497" spans="1:11" x14ac:dyDescent="0.25">
      <c r="C497" s="4" t="s">
        <v>458</v>
      </c>
    </row>
    <row r="500" spans="1:11" x14ac:dyDescent="0.25">
      <c r="A500" s="11" t="s">
        <v>459</v>
      </c>
      <c r="B500" s="4" t="s">
        <v>460</v>
      </c>
      <c r="C500" s="1" t="s">
        <v>98</v>
      </c>
      <c r="E500" s="6" t="s">
        <v>167</v>
      </c>
      <c r="G500" s="7">
        <v>-25</v>
      </c>
      <c r="H500" s="10"/>
      <c r="I500" s="12"/>
      <c r="J500" s="10"/>
      <c r="K500" s="7">
        <v>-25</v>
      </c>
    </row>
    <row r="501" spans="1:11" x14ac:dyDescent="0.25">
      <c r="A501" s="1" t="s">
        <v>101</v>
      </c>
      <c r="B501" s="8">
        <v>41817</v>
      </c>
      <c r="C501" s="2" t="s">
        <v>102</v>
      </c>
      <c r="E501" s="6" t="s">
        <v>113</v>
      </c>
      <c r="F501" s="7">
        <v>-10</v>
      </c>
      <c r="H501" s="10" t="s">
        <v>461</v>
      </c>
      <c r="I501" s="12" t="s">
        <v>105</v>
      </c>
      <c r="J501" s="10"/>
    </row>
    <row r="502" spans="1:11" x14ac:dyDescent="0.25">
      <c r="A502" s="1" t="s">
        <v>30</v>
      </c>
      <c r="B502" s="1" t="s">
        <v>107</v>
      </c>
      <c r="E502" s="6" t="s">
        <v>113</v>
      </c>
      <c r="H502" s="10" t="s">
        <v>462</v>
      </c>
      <c r="I502" s="12" t="s">
        <v>105</v>
      </c>
      <c r="J502" s="10"/>
    </row>
    <row r="503" spans="1:11" x14ac:dyDescent="0.25">
      <c r="A503" s="1" t="s">
        <v>108</v>
      </c>
      <c r="B503" s="8">
        <v>42185</v>
      </c>
      <c r="E503" s="6" t="s">
        <v>103</v>
      </c>
      <c r="F503" s="7">
        <v>794</v>
      </c>
      <c r="G503" s="7">
        <v>25</v>
      </c>
      <c r="H503" s="10" t="s">
        <v>392</v>
      </c>
      <c r="I503" s="12" t="s">
        <v>105</v>
      </c>
      <c r="J503" s="10" t="s">
        <v>251</v>
      </c>
    </row>
    <row r="504" spans="1:11" x14ac:dyDescent="0.25">
      <c r="E504" s="6" t="s">
        <v>103</v>
      </c>
      <c r="H504" s="10" t="s">
        <v>461</v>
      </c>
      <c r="I504" s="12" t="s">
        <v>105</v>
      </c>
      <c r="J504" s="10"/>
    </row>
    <row r="505" spans="1:11" x14ac:dyDescent="0.25">
      <c r="E505" s="6" t="s">
        <v>103</v>
      </c>
      <c r="H505" s="10"/>
      <c r="I505" s="12"/>
      <c r="J505" s="10" t="s">
        <v>463</v>
      </c>
      <c r="K505" s="7">
        <v>25</v>
      </c>
    </row>
    <row r="506" spans="1:11" x14ac:dyDescent="0.25">
      <c r="C506" s="4" t="s">
        <v>109</v>
      </c>
      <c r="D506" s="7">
        <v>0</v>
      </c>
      <c r="F506" s="7">
        <v>784</v>
      </c>
      <c r="G506" s="7">
        <v>0</v>
      </c>
      <c r="H506" s="7">
        <v>784</v>
      </c>
      <c r="J506" s="7">
        <v>784</v>
      </c>
      <c r="K506" s="7">
        <v>0</v>
      </c>
    </row>
    <row r="508" spans="1:11" x14ac:dyDescent="0.25">
      <c r="A508" s="1" t="s">
        <v>0</v>
      </c>
      <c r="B508" s="1" t="s">
        <v>1</v>
      </c>
      <c r="C508" s="1" t="s">
        <v>2</v>
      </c>
      <c r="J508" s="2" t="s">
        <v>464</v>
      </c>
    </row>
    <row r="509" spans="1:11" x14ac:dyDescent="0.25">
      <c r="A509" s="1" t="s">
        <v>4</v>
      </c>
      <c r="B509" s="1" t="s">
        <v>5</v>
      </c>
      <c r="C509" s="1" t="s">
        <v>6</v>
      </c>
      <c r="J509" s="2" t="s">
        <v>7</v>
      </c>
    </row>
    <row r="510" spans="1:11" x14ac:dyDescent="0.25">
      <c r="A510" s="1"/>
      <c r="C510" s="1" t="s">
        <v>8</v>
      </c>
      <c r="J510" s="2" t="s">
        <v>9</v>
      </c>
    </row>
    <row r="511" spans="1:11" x14ac:dyDescent="0.25">
      <c r="A511" s="1" t="s">
        <v>10</v>
      </c>
      <c r="C511" s="3" t="s">
        <v>11</v>
      </c>
      <c r="J511" s="1"/>
    </row>
    <row r="512" spans="1:11" x14ac:dyDescent="0.25">
      <c r="A512" s="2" t="s">
        <v>12</v>
      </c>
      <c r="B512" s="2"/>
      <c r="D512" s="1" t="s">
        <v>13</v>
      </c>
      <c r="F512" s="1" t="s">
        <v>14</v>
      </c>
      <c r="G512" s="1" t="s">
        <v>15</v>
      </c>
      <c r="H512" s="1" t="s">
        <v>16</v>
      </c>
      <c r="J512" s="1" t="s">
        <v>17</v>
      </c>
      <c r="K512" s="1" t="s">
        <v>18</v>
      </c>
    </row>
    <row r="513" spans="1:11" x14ac:dyDescent="0.25">
      <c r="A513" s="2" t="s">
        <v>19</v>
      </c>
      <c r="B513" s="1" t="s">
        <v>20</v>
      </c>
      <c r="C513" s="1" t="s">
        <v>21</v>
      </c>
      <c r="D513" s="1" t="s">
        <v>22</v>
      </c>
      <c r="E513" s="1" t="s">
        <v>23</v>
      </c>
      <c r="F513" s="1" t="s">
        <v>24</v>
      </c>
      <c r="G513" s="1" t="s">
        <v>22</v>
      </c>
      <c r="H513" s="2" t="s">
        <v>25</v>
      </c>
      <c r="J513" s="2" t="s">
        <v>25</v>
      </c>
      <c r="K513" s="1" t="s">
        <v>22</v>
      </c>
    </row>
    <row r="514" spans="1:11" x14ac:dyDescent="0.25">
      <c r="C514" s="11" t="s">
        <v>458</v>
      </c>
    </row>
    <row r="515" spans="1:11" x14ac:dyDescent="0.25">
      <c r="A515" s="11" t="s">
        <v>256</v>
      </c>
      <c r="B515" s="4" t="s">
        <v>465</v>
      </c>
      <c r="C515" s="6" t="s">
        <v>112</v>
      </c>
      <c r="D515" s="7">
        <v>500</v>
      </c>
      <c r="E515" s="6" t="s">
        <v>337</v>
      </c>
      <c r="F515" s="7">
        <v>250</v>
      </c>
      <c r="H515" s="10" t="s">
        <v>338</v>
      </c>
      <c r="I515" s="12" t="s">
        <v>105</v>
      </c>
      <c r="J515" s="10" t="s">
        <v>339</v>
      </c>
    </row>
    <row r="516" spans="1:11" x14ac:dyDescent="0.25">
      <c r="B516" s="4" t="s">
        <v>466</v>
      </c>
      <c r="C516" s="1" t="s">
        <v>116</v>
      </c>
      <c r="E516" s="6" t="s">
        <v>99</v>
      </c>
      <c r="G516" s="7">
        <v>-1270</v>
      </c>
      <c r="H516" s="10"/>
      <c r="I516" s="12"/>
      <c r="J516" s="10" t="s">
        <v>467</v>
      </c>
    </row>
    <row r="517" spans="1:11" x14ac:dyDescent="0.25">
      <c r="A517" s="1" t="s">
        <v>101</v>
      </c>
      <c r="B517" s="8">
        <v>41757</v>
      </c>
      <c r="C517" s="2" t="s">
        <v>359</v>
      </c>
      <c r="E517" s="6" t="s">
        <v>99</v>
      </c>
      <c r="H517" s="10"/>
      <c r="I517" s="12"/>
      <c r="J517" s="10" t="s">
        <v>467</v>
      </c>
    </row>
    <row r="518" spans="1:11" x14ac:dyDescent="0.25">
      <c r="A518" s="1" t="s">
        <v>30</v>
      </c>
      <c r="B518" s="1" t="s">
        <v>107</v>
      </c>
      <c r="E518" s="6" t="s">
        <v>103</v>
      </c>
      <c r="F518" s="7">
        <v>728</v>
      </c>
      <c r="H518" s="10" t="s">
        <v>342</v>
      </c>
      <c r="I518" s="12" t="s">
        <v>105</v>
      </c>
      <c r="J518" s="10" t="s">
        <v>420</v>
      </c>
    </row>
    <row r="519" spans="1:11" x14ac:dyDescent="0.25">
      <c r="A519" s="1" t="s">
        <v>108</v>
      </c>
      <c r="B519" s="8">
        <v>41786</v>
      </c>
      <c r="E519" s="6" t="s">
        <v>103</v>
      </c>
      <c r="H519" s="10"/>
      <c r="I519" s="12"/>
      <c r="J519" s="10" t="s">
        <v>468</v>
      </c>
    </row>
    <row r="520" spans="1:11" x14ac:dyDescent="0.25">
      <c r="A520" s="1" t="s">
        <v>160</v>
      </c>
      <c r="B520" s="8">
        <v>41849</v>
      </c>
      <c r="E520" s="6" t="s">
        <v>344</v>
      </c>
      <c r="F520" s="7">
        <v>152</v>
      </c>
      <c r="H520" s="10" t="s">
        <v>345</v>
      </c>
      <c r="I520" s="12" t="s">
        <v>105</v>
      </c>
      <c r="J520" s="10" t="s">
        <v>469</v>
      </c>
    </row>
    <row r="521" spans="1:11" x14ac:dyDescent="0.25">
      <c r="A521" s="1" t="s">
        <v>161</v>
      </c>
      <c r="B521" s="8">
        <v>41884</v>
      </c>
      <c r="C521" s="2" t="s">
        <v>351</v>
      </c>
      <c r="E521" s="6" t="s">
        <v>348</v>
      </c>
      <c r="F521" s="7">
        <v>140</v>
      </c>
      <c r="H521" s="10" t="s">
        <v>349</v>
      </c>
      <c r="I521" s="12" t="s">
        <v>105</v>
      </c>
      <c r="J521" s="10" t="s">
        <v>350</v>
      </c>
    </row>
    <row r="522" spans="1:11" x14ac:dyDescent="0.25">
      <c r="C522" s="4" t="s">
        <v>109</v>
      </c>
      <c r="D522" s="7">
        <v>500</v>
      </c>
      <c r="F522" s="7">
        <v>1270</v>
      </c>
      <c r="G522" s="7">
        <v>-1270</v>
      </c>
      <c r="H522" s="7">
        <v>1270</v>
      </c>
      <c r="J522" s="7">
        <v>0</v>
      </c>
      <c r="K522" s="7">
        <v>0</v>
      </c>
    </row>
    <row r="523" spans="1:11" x14ac:dyDescent="0.25">
      <c r="A523" s="11" t="s">
        <v>470</v>
      </c>
      <c r="B523" s="4" t="s">
        <v>471</v>
      </c>
      <c r="C523" s="6" t="s">
        <v>356</v>
      </c>
      <c r="E523" s="6" t="s">
        <v>337</v>
      </c>
      <c r="F523" s="7">
        <v>250</v>
      </c>
      <c r="H523" s="10"/>
      <c r="I523" s="12"/>
      <c r="J523" s="10"/>
    </row>
    <row r="524" spans="1:11" x14ac:dyDescent="0.25">
      <c r="A524" s="1" t="s">
        <v>101</v>
      </c>
      <c r="B524" s="8">
        <v>41821</v>
      </c>
      <c r="C524" s="2" t="s">
        <v>359</v>
      </c>
      <c r="E524" s="6" t="s">
        <v>103</v>
      </c>
      <c r="F524" s="7">
        <v>728</v>
      </c>
      <c r="H524" s="10"/>
      <c r="I524" s="12"/>
      <c r="J524" s="10"/>
    </row>
    <row r="525" spans="1:11" x14ac:dyDescent="0.25">
      <c r="A525" s="1" t="s">
        <v>30</v>
      </c>
      <c r="B525" s="1" t="s">
        <v>472</v>
      </c>
      <c r="E525" s="6" t="s">
        <v>344</v>
      </c>
      <c r="F525" s="7">
        <v>152</v>
      </c>
      <c r="H525" s="10"/>
      <c r="I525" s="12"/>
      <c r="J525" s="10"/>
    </row>
    <row r="526" spans="1:11" x14ac:dyDescent="0.25">
      <c r="A526" s="1" t="s">
        <v>108</v>
      </c>
      <c r="B526" s="8">
        <v>41851</v>
      </c>
      <c r="E526" s="6" t="s">
        <v>348</v>
      </c>
      <c r="F526" s="7">
        <v>140</v>
      </c>
      <c r="H526" s="10"/>
      <c r="I526" s="12"/>
      <c r="J526" s="10"/>
    </row>
    <row r="527" spans="1:11" x14ac:dyDescent="0.25">
      <c r="A527" s="1" t="s">
        <v>160</v>
      </c>
      <c r="B527" s="8">
        <v>41821</v>
      </c>
    </row>
    <row r="528" spans="1:11" x14ac:dyDescent="0.25">
      <c r="A528" s="1" t="s">
        <v>161</v>
      </c>
      <c r="B528" s="8">
        <v>41851</v>
      </c>
      <c r="C528" s="2" t="s">
        <v>364</v>
      </c>
    </row>
    <row r="529" spans="1:11" x14ac:dyDescent="0.25">
      <c r="C529" s="4" t="s">
        <v>109</v>
      </c>
      <c r="D529" s="7">
        <v>0</v>
      </c>
      <c r="F529" s="7">
        <v>1270</v>
      </c>
      <c r="G529" s="7">
        <v>0</v>
      </c>
      <c r="H529" s="7">
        <v>0</v>
      </c>
      <c r="J529" s="7">
        <v>0</v>
      </c>
      <c r="K529" s="7">
        <v>0</v>
      </c>
    </row>
    <row r="530" spans="1:11" x14ac:dyDescent="0.25">
      <c r="A530" s="11" t="s">
        <v>473</v>
      </c>
      <c r="B530" s="4" t="s">
        <v>474</v>
      </c>
      <c r="C530" s="6" t="s">
        <v>112</v>
      </c>
      <c r="D530" s="7">
        <v>500</v>
      </c>
      <c r="E530" s="6" t="s">
        <v>337</v>
      </c>
      <c r="F530" s="7">
        <v>250</v>
      </c>
      <c r="H530" s="10" t="s">
        <v>475</v>
      </c>
      <c r="I530" s="12" t="s">
        <v>476</v>
      </c>
      <c r="J530" s="10" t="s">
        <v>477</v>
      </c>
    </row>
    <row r="531" spans="1:11" x14ac:dyDescent="0.25">
      <c r="A531" s="1" t="s">
        <v>101</v>
      </c>
      <c r="B531" s="8">
        <v>41859</v>
      </c>
      <c r="C531" s="2" t="s">
        <v>102</v>
      </c>
      <c r="E531" s="6" t="s">
        <v>99</v>
      </c>
      <c r="G531" s="7">
        <v>-1016</v>
      </c>
      <c r="H531" s="10"/>
      <c r="I531" s="12"/>
      <c r="J531" s="10" t="s">
        <v>478</v>
      </c>
    </row>
    <row r="532" spans="1:11" x14ac:dyDescent="0.25">
      <c r="A532" s="1" t="s">
        <v>30</v>
      </c>
      <c r="B532" s="1" t="s">
        <v>479</v>
      </c>
      <c r="E532" s="6" t="s">
        <v>103</v>
      </c>
      <c r="F532" s="7">
        <v>728</v>
      </c>
      <c r="H532" s="10" t="s">
        <v>480</v>
      </c>
      <c r="I532" s="12" t="s">
        <v>476</v>
      </c>
      <c r="J532" s="10" t="s">
        <v>481</v>
      </c>
    </row>
    <row r="533" spans="1:11" x14ac:dyDescent="0.25">
      <c r="A533" s="1" t="s">
        <v>108</v>
      </c>
      <c r="B533" s="8">
        <v>42247</v>
      </c>
      <c r="E533" s="6" t="s">
        <v>344</v>
      </c>
      <c r="F533" s="7">
        <v>152</v>
      </c>
      <c r="H533" s="10" t="s">
        <v>482</v>
      </c>
      <c r="I533" s="12" t="s">
        <v>476</v>
      </c>
      <c r="J533" s="10" t="s">
        <v>483</v>
      </c>
    </row>
    <row r="534" spans="1:11" x14ac:dyDescent="0.25">
      <c r="E534" s="6" t="s">
        <v>348</v>
      </c>
      <c r="F534" s="7">
        <v>140</v>
      </c>
      <c r="H534" s="10" t="s">
        <v>484</v>
      </c>
      <c r="I534" s="12" t="s">
        <v>476</v>
      </c>
      <c r="J534" s="10" t="s">
        <v>485</v>
      </c>
    </row>
    <row r="535" spans="1:11" x14ac:dyDescent="0.25">
      <c r="C535" s="4" t="s">
        <v>109</v>
      </c>
      <c r="D535" s="7">
        <v>500</v>
      </c>
      <c r="F535" s="7">
        <v>1270</v>
      </c>
      <c r="G535" s="7">
        <v>-1016</v>
      </c>
      <c r="H535" s="7">
        <v>1016</v>
      </c>
      <c r="J535" s="7">
        <v>0</v>
      </c>
      <c r="K535" s="7">
        <v>0</v>
      </c>
    </row>
    <row r="536" spans="1:11" x14ac:dyDescent="0.25">
      <c r="A536" s="17" t="s">
        <v>377</v>
      </c>
      <c r="B536" s="1" t="s">
        <v>333</v>
      </c>
      <c r="E536" s="6" t="s">
        <v>334</v>
      </c>
      <c r="H536" s="7">
        <v>231.6</v>
      </c>
    </row>
    <row r="538" spans="1:11" x14ac:dyDescent="0.25">
      <c r="A538" s="11" t="s">
        <v>486</v>
      </c>
      <c r="B538" s="4" t="s">
        <v>487</v>
      </c>
      <c r="C538" s="6" t="s">
        <v>112</v>
      </c>
      <c r="D538" s="7">
        <v>500</v>
      </c>
      <c r="E538" s="6" t="s">
        <v>337</v>
      </c>
      <c r="F538" s="7">
        <v>250</v>
      </c>
      <c r="H538" s="10" t="s">
        <v>338</v>
      </c>
      <c r="I538" s="12" t="s">
        <v>105</v>
      </c>
      <c r="J538" s="10" t="s">
        <v>339</v>
      </c>
    </row>
    <row r="539" spans="1:11" x14ac:dyDescent="0.25">
      <c r="A539" s="1" t="s">
        <v>101</v>
      </c>
      <c r="B539" s="8">
        <v>41731</v>
      </c>
      <c r="C539" s="2" t="s">
        <v>488</v>
      </c>
      <c r="E539" s="6" t="s">
        <v>103</v>
      </c>
      <c r="F539" s="7">
        <v>728</v>
      </c>
      <c r="H539" s="10" t="s">
        <v>342</v>
      </c>
      <c r="I539" s="12" t="s">
        <v>105</v>
      </c>
      <c r="J539" s="10" t="s">
        <v>489</v>
      </c>
      <c r="K539" s="7">
        <v>84.76</v>
      </c>
    </row>
    <row r="540" spans="1:11" x14ac:dyDescent="0.25">
      <c r="A540" s="1" t="s">
        <v>30</v>
      </c>
      <c r="B540" s="1" t="s">
        <v>107</v>
      </c>
      <c r="E540" s="6" t="s">
        <v>344</v>
      </c>
      <c r="F540" s="7">
        <v>152</v>
      </c>
      <c r="H540" s="10" t="s">
        <v>345</v>
      </c>
      <c r="I540" s="12" t="s">
        <v>105</v>
      </c>
      <c r="J540" s="10" t="s">
        <v>469</v>
      </c>
    </row>
    <row r="541" spans="1:11" x14ac:dyDescent="0.25">
      <c r="A541" s="1" t="s">
        <v>108</v>
      </c>
      <c r="B541" s="8">
        <v>41759</v>
      </c>
      <c r="E541" s="6" t="s">
        <v>348</v>
      </c>
      <c r="F541" s="7">
        <v>140</v>
      </c>
      <c r="H541" s="10" t="s">
        <v>349</v>
      </c>
      <c r="I541" s="12" t="s">
        <v>105</v>
      </c>
      <c r="J541" s="10" t="s">
        <v>350</v>
      </c>
    </row>
    <row r="542" spans="1:11" x14ac:dyDescent="0.25">
      <c r="A542" s="1" t="s">
        <v>160</v>
      </c>
      <c r="B542" s="8">
        <v>41848</v>
      </c>
    </row>
    <row r="543" spans="1:11" x14ac:dyDescent="0.25">
      <c r="A543" s="1" t="s">
        <v>161</v>
      </c>
      <c r="B543" s="8">
        <v>41879</v>
      </c>
      <c r="C543" s="2" t="s">
        <v>162</v>
      </c>
    </row>
    <row r="544" spans="1:11" x14ac:dyDescent="0.25">
      <c r="C544" s="4" t="s">
        <v>109</v>
      </c>
      <c r="D544" s="7">
        <v>500</v>
      </c>
      <c r="F544" s="7">
        <v>1270</v>
      </c>
      <c r="G544" s="7">
        <v>0</v>
      </c>
      <c r="H544" s="7">
        <v>1270</v>
      </c>
      <c r="J544" s="7">
        <v>1185.24</v>
      </c>
      <c r="K544" s="7">
        <v>84.76</v>
      </c>
    </row>
    <row r="545" spans="1:11" x14ac:dyDescent="0.25">
      <c r="A545" s="11" t="s">
        <v>490</v>
      </c>
      <c r="B545" s="4" t="s">
        <v>491</v>
      </c>
      <c r="C545" s="1" t="s">
        <v>98</v>
      </c>
      <c r="E545" s="6" t="s">
        <v>131</v>
      </c>
      <c r="F545" s="7">
        <v>20</v>
      </c>
      <c r="H545" s="10" t="s">
        <v>132</v>
      </c>
      <c r="I545" s="12" t="s">
        <v>105</v>
      </c>
      <c r="J545" s="10"/>
      <c r="K545" s="7">
        <v>20</v>
      </c>
    </row>
    <row r="546" spans="1:11" x14ac:dyDescent="0.25">
      <c r="A546" s="1" t="s">
        <v>101</v>
      </c>
      <c r="B546" s="8">
        <v>41110</v>
      </c>
      <c r="C546" s="2" t="s">
        <v>102</v>
      </c>
      <c r="E546" s="6" t="s">
        <v>99</v>
      </c>
      <c r="G546" s="7">
        <v>-768.8</v>
      </c>
      <c r="H546" s="10"/>
      <c r="I546" s="12"/>
      <c r="J546" s="10" t="s">
        <v>492</v>
      </c>
    </row>
    <row r="547" spans="1:11" x14ac:dyDescent="0.25">
      <c r="A547" s="1" t="s">
        <v>30</v>
      </c>
      <c r="B547" s="1" t="s">
        <v>107</v>
      </c>
      <c r="E547" s="6" t="s">
        <v>103</v>
      </c>
      <c r="F547" s="7">
        <v>769</v>
      </c>
      <c r="H547" s="10" t="s">
        <v>493</v>
      </c>
      <c r="I547" s="12" t="s">
        <v>105</v>
      </c>
      <c r="J547" s="10" t="s">
        <v>494</v>
      </c>
      <c r="K547" s="7">
        <v>0.2</v>
      </c>
    </row>
    <row r="548" spans="1:11" x14ac:dyDescent="0.25">
      <c r="A548" s="1" t="s">
        <v>108</v>
      </c>
      <c r="B548" s="8">
        <v>42216</v>
      </c>
    </row>
    <row r="549" spans="1:11" x14ac:dyDescent="0.25">
      <c r="C549" s="4" t="s">
        <v>109</v>
      </c>
      <c r="D549" s="7">
        <v>0</v>
      </c>
      <c r="F549" s="7">
        <v>789</v>
      </c>
      <c r="G549" s="7">
        <v>-768.8</v>
      </c>
      <c r="H549" s="7">
        <v>789</v>
      </c>
      <c r="J549" s="7">
        <v>0</v>
      </c>
      <c r="K549" s="7">
        <v>20.2</v>
      </c>
    </row>
    <row r="550" spans="1:11" x14ac:dyDescent="0.25">
      <c r="A550" s="11" t="s">
        <v>495</v>
      </c>
      <c r="B550" s="4" t="s">
        <v>496</v>
      </c>
      <c r="C550" s="1" t="s">
        <v>98</v>
      </c>
      <c r="E550" s="6" t="s">
        <v>186</v>
      </c>
      <c r="H550" s="10" t="s">
        <v>497</v>
      </c>
      <c r="I550" s="12" t="s">
        <v>188</v>
      </c>
      <c r="J550" s="10"/>
      <c r="K550" s="7">
        <v>3.5</v>
      </c>
    </row>
    <row r="551" spans="1:11" x14ac:dyDescent="0.25">
      <c r="A551" s="1" t="s">
        <v>101</v>
      </c>
      <c r="B551" s="8">
        <v>40298</v>
      </c>
      <c r="C551" s="2" t="s">
        <v>102</v>
      </c>
      <c r="E551" s="6" t="s">
        <v>178</v>
      </c>
      <c r="H551" s="10" t="s">
        <v>498</v>
      </c>
      <c r="I551" s="12" t="s">
        <v>195</v>
      </c>
      <c r="J551" s="10"/>
      <c r="K551" s="7">
        <v>-3.5</v>
      </c>
    </row>
    <row r="552" spans="1:11" x14ac:dyDescent="0.25">
      <c r="A552" s="1" t="s">
        <v>30</v>
      </c>
      <c r="B552" s="1" t="s">
        <v>107</v>
      </c>
      <c r="E552" s="6" t="s">
        <v>103</v>
      </c>
      <c r="F552" s="7">
        <v>734</v>
      </c>
      <c r="G552" s="7">
        <v>35</v>
      </c>
      <c r="H552" s="10" t="s">
        <v>126</v>
      </c>
      <c r="I552" s="12" t="s">
        <v>105</v>
      </c>
      <c r="J552" s="10" t="s">
        <v>499</v>
      </c>
    </row>
    <row r="553" spans="1:11" x14ac:dyDescent="0.25">
      <c r="A553" s="1" t="s">
        <v>108</v>
      </c>
      <c r="B553" s="8">
        <v>42155</v>
      </c>
      <c r="E553" s="6" t="s">
        <v>103</v>
      </c>
      <c r="H553" s="10"/>
      <c r="I553" s="12"/>
      <c r="J553" s="10" t="s">
        <v>500</v>
      </c>
      <c r="K553" s="7">
        <v>70</v>
      </c>
    </row>
    <row r="554" spans="1:11" x14ac:dyDescent="0.25">
      <c r="E554" s="6" t="s">
        <v>194</v>
      </c>
      <c r="F554" s="7">
        <v>35</v>
      </c>
      <c r="H554" s="10" t="s">
        <v>259</v>
      </c>
      <c r="I554" s="12" t="s">
        <v>105</v>
      </c>
      <c r="J554" s="10" t="s">
        <v>499</v>
      </c>
    </row>
    <row r="555" spans="1:11" x14ac:dyDescent="0.25">
      <c r="E555" s="6" t="s">
        <v>194</v>
      </c>
      <c r="H555" s="10" t="s">
        <v>258</v>
      </c>
      <c r="I555" s="12" t="s">
        <v>195</v>
      </c>
      <c r="J555" s="10"/>
    </row>
    <row r="556" spans="1:11" x14ac:dyDescent="0.25">
      <c r="E556" s="6" t="s">
        <v>194</v>
      </c>
      <c r="H556" s="10" t="s">
        <v>258</v>
      </c>
      <c r="I556" s="12" t="s">
        <v>195</v>
      </c>
      <c r="J556" s="10"/>
      <c r="K556" s="7">
        <v>-70</v>
      </c>
    </row>
    <row r="557" spans="1:11" x14ac:dyDescent="0.25">
      <c r="C557" s="4" t="s">
        <v>109</v>
      </c>
      <c r="D557" s="7">
        <v>0</v>
      </c>
      <c r="F557" s="7">
        <v>769</v>
      </c>
      <c r="G557" s="7">
        <v>35</v>
      </c>
      <c r="H557" s="7">
        <v>699</v>
      </c>
      <c r="J557" s="7">
        <v>734</v>
      </c>
      <c r="K557" s="7">
        <v>0</v>
      </c>
    </row>
    <row r="558" spans="1:11" x14ac:dyDescent="0.25">
      <c r="A558" s="11" t="s">
        <v>501</v>
      </c>
      <c r="B558" s="4" t="s">
        <v>502</v>
      </c>
      <c r="C558" s="1" t="s">
        <v>98</v>
      </c>
      <c r="E558" s="6" t="s">
        <v>99</v>
      </c>
      <c r="G558" s="7">
        <v>-15</v>
      </c>
      <c r="H558" s="10"/>
      <c r="I558" s="12"/>
      <c r="J558" s="10" t="s">
        <v>250</v>
      </c>
    </row>
    <row r="559" spans="1:11" x14ac:dyDescent="0.25">
      <c r="A559" s="1" t="s">
        <v>101</v>
      </c>
      <c r="B559" s="8">
        <v>41383</v>
      </c>
      <c r="C559" s="2" t="s">
        <v>102</v>
      </c>
      <c r="E559" s="6" t="s">
        <v>99</v>
      </c>
      <c r="H559" s="10"/>
      <c r="I559" s="12"/>
      <c r="J559" s="10" t="s">
        <v>251</v>
      </c>
      <c r="K559" s="7">
        <v>-15</v>
      </c>
    </row>
    <row r="560" spans="1:11" x14ac:dyDescent="0.25">
      <c r="A560" s="1" t="s">
        <v>30</v>
      </c>
      <c r="B560" s="1" t="s">
        <v>107</v>
      </c>
      <c r="E560" s="6" t="s">
        <v>103</v>
      </c>
      <c r="F560" s="7">
        <v>839</v>
      </c>
      <c r="H560" s="10" t="s">
        <v>267</v>
      </c>
      <c r="I560" s="12" t="s">
        <v>105</v>
      </c>
      <c r="J560" s="10" t="s">
        <v>251</v>
      </c>
    </row>
    <row r="561" spans="1:11" x14ac:dyDescent="0.25">
      <c r="A561" s="1" t="s">
        <v>108</v>
      </c>
      <c r="B561" s="8">
        <v>42124</v>
      </c>
      <c r="E561" s="6" t="s">
        <v>103</v>
      </c>
      <c r="H561" s="10"/>
      <c r="I561" s="12"/>
      <c r="J561" s="10" t="s">
        <v>503</v>
      </c>
    </row>
    <row r="562" spans="1:11" x14ac:dyDescent="0.25">
      <c r="E562" s="6" t="s">
        <v>194</v>
      </c>
      <c r="G562" s="7">
        <v>-35</v>
      </c>
      <c r="H562" s="10"/>
      <c r="I562" s="12"/>
      <c r="J562" s="10"/>
      <c r="K562" s="7">
        <v>-35</v>
      </c>
    </row>
    <row r="563" spans="1:11" x14ac:dyDescent="0.25">
      <c r="C563" s="4" t="s">
        <v>109</v>
      </c>
      <c r="D563" s="7">
        <v>0</v>
      </c>
      <c r="F563" s="7">
        <v>839</v>
      </c>
      <c r="G563" s="7">
        <v>-50</v>
      </c>
      <c r="H563" s="7">
        <v>839</v>
      </c>
      <c r="J563" s="7">
        <v>839</v>
      </c>
      <c r="K563" s="7">
        <v>-50</v>
      </c>
    </row>
    <row r="564" spans="1:11" x14ac:dyDescent="0.25">
      <c r="A564" s="11" t="s">
        <v>504</v>
      </c>
      <c r="B564" s="4" t="s">
        <v>505</v>
      </c>
      <c r="C564" s="6" t="s">
        <v>112</v>
      </c>
      <c r="D564" s="7">
        <v>500</v>
      </c>
      <c r="E564" s="6" t="s">
        <v>337</v>
      </c>
      <c r="F564" s="7">
        <v>250</v>
      </c>
      <c r="H564" s="10" t="s">
        <v>338</v>
      </c>
      <c r="I564" s="12" t="s">
        <v>105</v>
      </c>
      <c r="J564" s="10" t="s">
        <v>339</v>
      </c>
    </row>
    <row r="565" spans="1:11" x14ac:dyDescent="0.25">
      <c r="A565" s="1" t="s">
        <v>101</v>
      </c>
      <c r="B565" s="8">
        <v>41776</v>
      </c>
      <c r="C565" s="2" t="s">
        <v>183</v>
      </c>
      <c r="E565" s="6" t="s">
        <v>103</v>
      </c>
      <c r="F565" s="7">
        <v>728</v>
      </c>
      <c r="H565" s="10" t="s">
        <v>342</v>
      </c>
      <c r="I565" s="12" t="s">
        <v>105</v>
      </c>
      <c r="J565" s="10" t="s">
        <v>506</v>
      </c>
      <c r="K565" s="7">
        <v>635.04999999999995</v>
      </c>
    </row>
    <row r="566" spans="1:11" x14ac:dyDescent="0.25">
      <c r="A566" s="1" t="s">
        <v>30</v>
      </c>
      <c r="B566" s="1" t="s">
        <v>107</v>
      </c>
      <c r="E566" s="6" t="s">
        <v>344</v>
      </c>
      <c r="F566" s="7">
        <v>152</v>
      </c>
      <c r="H566" s="10" t="s">
        <v>345</v>
      </c>
      <c r="I566" s="12" t="s">
        <v>105</v>
      </c>
      <c r="J566" s="10" t="s">
        <v>469</v>
      </c>
    </row>
    <row r="567" spans="1:11" x14ac:dyDescent="0.25">
      <c r="A567" s="1" t="s">
        <v>108</v>
      </c>
      <c r="B567" s="8">
        <v>41867</v>
      </c>
      <c r="E567" s="6" t="s">
        <v>348</v>
      </c>
      <c r="F567" s="7">
        <v>140</v>
      </c>
      <c r="H567" s="10" t="s">
        <v>349</v>
      </c>
      <c r="I567" s="12" t="s">
        <v>105</v>
      </c>
      <c r="J567" s="10" t="s">
        <v>350</v>
      </c>
    </row>
    <row r="568" spans="1:11" x14ac:dyDescent="0.25">
      <c r="A568" s="1" t="s">
        <v>160</v>
      </c>
      <c r="B568" s="8">
        <v>41779</v>
      </c>
    </row>
    <row r="569" spans="1:11" x14ac:dyDescent="0.25">
      <c r="A569" s="1" t="s">
        <v>161</v>
      </c>
      <c r="B569" s="8">
        <v>41866</v>
      </c>
      <c r="C569" s="2" t="s">
        <v>162</v>
      </c>
    </row>
    <row r="570" spans="1:11" x14ac:dyDescent="0.25">
      <c r="C570" s="4" t="s">
        <v>109</v>
      </c>
      <c r="D570" s="7">
        <v>500</v>
      </c>
      <c r="F570" s="7">
        <v>1270</v>
      </c>
      <c r="G570" s="7">
        <v>0</v>
      </c>
      <c r="H570" s="7">
        <v>1270</v>
      </c>
      <c r="J570" s="7">
        <v>634.95000000000005</v>
      </c>
      <c r="K570" s="7">
        <v>635.04999999999995</v>
      </c>
    </row>
    <row r="572" spans="1:11" x14ac:dyDescent="0.25">
      <c r="A572" s="1" t="s">
        <v>0</v>
      </c>
      <c r="B572" s="1" t="s">
        <v>1</v>
      </c>
      <c r="C572" s="1" t="s">
        <v>2</v>
      </c>
      <c r="J572" s="2" t="s">
        <v>507</v>
      </c>
    </row>
    <row r="573" spans="1:11" x14ac:dyDescent="0.25">
      <c r="A573" s="1" t="s">
        <v>4</v>
      </c>
      <c r="B573" s="1" t="s">
        <v>5</v>
      </c>
      <c r="C573" s="1" t="s">
        <v>6</v>
      </c>
      <c r="J573" s="2" t="s">
        <v>7</v>
      </c>
    </row>
    <row r="574" spans="1:11" x14ac:dyDescent="0.25">
      <c r="A574" s="1"/>
      <c r="C574" s="1" t="s">
        <v>8</v>
      </c>
      <c r="J574" s="2" t="s">
        <v>9</v>
      </c>
    </row>
    <row r="575" spans="1:11" x14ac:dyDescent="0.25">
      <c r="A575" s="1" t="s">
        <v>10</v>
      </c>
      <c r="C575" s="3" t="s">
        <v>11</v>
      </c>
      <c r="J575" s="1"/>
    </row>
    <row r="576" spans="1:11" x14ac:dyDescent="0.25">
      <c r="A576" s="2" t="s">
        <v>12</v>
      </c>
      <c r="B576" s="2"/>
      <c r="D576" s="1" t="s">
        <v>13</v>
      </c>
      <c r="F576" s="1" t="s">
        <v>14</v>
      </c>
      <c r="G576" s="1" t="s">
        <v>15</v>
      </c>
      <c r="H576" s="1" t="s">
        <v>16</v>
      </c>
      <c r="J576" s="1" t="s">
        <v>17</v>
      </c>
      <c r="K576" s="1" t="s">
        <v>18</v>
      </c>
    </row>
    <row r="577" spans="1:11" x14ac:dyDescent="0.25">
      <c r="A577" s="2" t="s">
        <v>19</v>
      </c>
      <c r="B577" s="1" t="s">
        <v>20</v>
      </c>
      <c r="C577" s="1" t="s">
        <v>21</v>
      </c>
      <c r="D577" s="1" t="s">
        <v>22</v>
      </c>
      <c r="E577" s="1" t="s">
        <v>23</v>
      </c>
      <c r="F577" s="1" t="s">
        <v>24</v>
      </c>
      <c r="G577" s="1" t="s">
        <v>22</v>
      </c>
      <c r="H577" s="2" t="s">
        <v>25</v>
      </c>
      <c r="J577" s="2" t="s">
        <v>25</v>
      </c>
      <c r="K577" s="1" t="s">
        <v>22</v>
      </c>
    </row>
    <row r="578" spans="1:11" x14ac:dyDescent="0.25">
      <c r="C578" s="11" t="s">
        <v>458</v>
      </c>
    </row>
    <row r="579" spans="1:11" x14ac:dyDescent="0.25">
      <c r="A579" s="11" t="s">
        <v>508</v>
      </c>
      <c r="B579" s="4" t="s">
        <v>509</v>
      </c>
      <c r="C579" s="6" t="s">
        <v>112</v>
      </c>
      <c r="D579" s="7">
        <v>379.5</v>
      </c>
      <c r="E579" s="6" t="s">
        <v>167</v>
      </c>
      <c r="G579" s="7">
        <v>40</v>
      </c>
      <c r="H579" s="10"/>
      <c r="I579" s="12"/>
      <c r="J579" s="10"/>
      <c r="K579" s="7">
        <v>40</v>
      </c>
    </row>
    <row r="580" spans="1:11" x14ac:dyDescent="0.25">
      <c r="A580" s="1" t="s">
        <v>101</v>
      </c>
      <c r="B580" s="8">
        <v>41859</v>
      </c>
      <c r="C580" s="2" t="s">
        <v>102</v>
      </c>
      <c r="E580" s="6" t="s">
        <v>113</v>
      </c>
      <c r="F580" s="7">
        <v>-36</v>
      </c>
      <c r="H580" s="10" t="s">
        <v>510</v>
      </c>
      <c r="I580" s="12" t="s">
        <v>476</v>
      </c>
      <c r="J580" s="10"/>
    </row>
    <row r="581" spans="1:11" x14ac:dyDescent="0.25">
      <c r="A581" s="1" t="s">
        <v>30</v>
      </c>
      <c r="B581" s="1" t="s">
        <v>185</v>
      </c>
      <c r="E581" s="6" t="s">
        <v>113</v>
      </c>
      <c r="H581" s="10" t="s">
        <v>511</v>
      </c>
      <c r="I581" s="12" t="s">
        <v>512</v>
      </c>
      <c r="J581" s="10"/>
    </row>
    <row r="582" spans="1:11" x14ac:dyDescent="0.25">
      <c r="A582" s="1" t="s">
        <v>108</v>
      </c>
      <c r="B582" s="8">
        <v>42247</v>
      </c>
      <c r="E582" s="6" t="s">
        <v>103</v>
      </c>
      <c r="F582" s="7">
        <v>804</v>
      </c>
      <c r="H582" s="10" t="s">
        <v>513</v>
      </c>
      <c r="I582" s="12" t="s">
        <v>476</v>
      </c>
      <c r="J582" s="10" t="s">
        <v>514</v>
      </c>
    </row>
    <row r="583" spans="1:11" x14ac:dyDescent="0.25">
      <c r="E583" s="6" t="s">
        <v>103</v>
      </c>
      <c r="H583" s="10" t="s">
        <v>510</v>
      </c>
      <c r="I583" s="12" t="s">
        <v>512</v>
      </c>
      <c r="J583" s="10"/>
      <c r="K583" s="7">
        <v>100</v>
      </c>
    </row>
    <row r="584" spans="1:11" x14ac:dyDescent="0.25">
      <c r="C584" s="4" t="s">
        <v>109</v>
      </c>
      <c r="D584" s="7">
        <v>379.5</v>
      </c>
      <c r="F584" s="7">
        <v>768</v>
      </c>
      <c r="G584" s="7">
        <v>40</v>
      </c>
      <c r="H584" s="7">
        <v>607.20000000000005</v>
      </c>
      <c r="J584" s="7">
        <v>507.2</v>
      </c>
      <c r="K584" s="7">
        <v>140</v>
      </c>
    </row>
    <row r="585" spans="1:11" x14ac:dyDescent="0.25">
      <c r="A585" s="17" t="s">
        <v>515</v>
      </c>
      <c r="B585" s="1" t="s">
        <v>333</v>
      </c>
      <c r="E585" s="6" t="s">
        <v>334</v>
      </c>
      <c r="H585" s="7">
        <v>170.8</v>
      </c>
    </row>
    <row r="587" spans="1:11" x14ac:dyDescent="0.25">
      <c r="A587" s="11" t="s">
        <v>516</v>
      </c>
      <c r="B587" s="4" t="s">
        <v>517</v>
      </c>
      <c r="C587" s="6" t="s">
        <v>112</v>
      </c>
      <c r="D587" s="7">
        <v>500</v>
      </c>
      <c r="E587" s="6" t="s">
        <v>518</v>
      </c>
      <c r="F587" s="7">
        <v>-100</v>
      </c>
      <c r="H587" s="10" t="s">
        <v>519</v>
      </c>
      <c r="I587" s="12" t="s">
        <v>105</v>
      </c>
      <c r="J587" s="10"/>
    </row>
    <row r="588" spans="1:11" x14ac:dyDescent="0.25">
      <c r="A588" s="1" t="s">
        <v>101</v>
      </c>
      <c r="B588" s="8">
        <v>41358</v>
      </c>
      <c r="C588" s="2" t="s">
        <v>294</v>
      </c>
      <c r="E588" s="6" t="s">
        <v>518</v>
      </c>
      <c r="H588" s="10" t="s">
        <v>520</v>
      </c>
      <c r="I588" s="12" t="s">
        <v>105</v>
      </c>
      <c r="J588" s="10"/>
    </row>
    <row r="589" spans="1:11" x14ac:dyDescent="0.25">
      <c r="A589" s="1" t="s">
        <v>30</v>
      </c>
      <c r="B589" s="1" t="s">
        <v>107</v>
      </c>
      <c r="E589" s="6" t="s">
        <v>337</v>
      </c>
      <c r="F589" s="7">
        <v>200</v>
      </c>
      <c r="H589" s="10" t="s">
        <v>475</v>
      </c>
      <c r="I589" s="12" t="s">
        <v>105</v>
      </c>
      <c r="J589" s="10" t="s">
        <v>192</v>
      </c>
    </row>
    <row r="590" spans="1:11" x14ac:dyDescent="0.25">
      <c r="A590" s="1" t="s">
        <v>108</v>
      </c>
      <c r="B590" s="8">
        <v>41537</v>
      </c>
      <c r="E590" s="6" t="s">
        <v>337</v>
      </c>
      <c r="H590" s="10" t="s">
        <v>519</v>
      </c>
      <c r="I590" s="12" t="s">
        <v>105</v>
      </c>
      <c r="J590" s="10"/>
    </row>
    <row r="591" spans="1:11" x14ac:dyDescent="0.25">
      <c r="E591" s="6" t="s">
        <v>103</v>
      </c>
      <c r="F591" s="7">
        <v>728</v>
      </c>
      <c r="H591" s="10" t="s">
        <v>342</v>
      </c>
      <c r="I591" s="12" t="s">
        <v>105</v>
      </c>
      <c r="J591" s="10" t="s">
        <v>405</v>
      </c>
    </row>
    <row r="592" spans="1:11" x14ac:dyDescent="0.25">
      <c r="E592" s="6" t="s">
        <v>344</v>
      </c>
      <c r="F592" s="7">
        <v>152</v>
      </c>
      <c r="H592" s="10" t="s">
        <v>345</v>
      </c>
      <c r="I592" s="12" t="s">
        <v>105</v>
      </c>
      <c r="J592" s="10" t="s">
        <v>469</v>
      </c>
    </row>
    <row r="593" spans="1:11" x14ac:dyDescent="0.25">
      <c r="E593" s="6" t="s">
        <v>348</v>
      </c>
      <c r="F593" s="7">
        <v>140</v>
      </c>
      <c r="H593" s="10" t="s">
        <v>349</v>
      </c>
      <c r="I593" s="12" t="s">
        <v>105</v>
      </c>
      <c r="J593" s="10" t="s">
        <v>350</v>
      </c>
    </row>
    <row r="594" spans="1:11" x14ac:dyDescent="0.25">
      <c r="C594" s="4" t="s">
        <v>109</v>
      </c>
      <c r="D594" s="7">
        <v>500</v>
      </c>
      <c r="F594" s="7">
        <v>1120</v>
      </c>
      <c r="G594" s="7">
        <v>0</v>
      </c>
      <c r="H594" s="7">
        <v>1120</v>
      </c>
      <c r="J594" s="7">
        <v>1120</v>
      </c>
      <c r="K594" s="7">
        <v>0</v>
      </c>
    </row>
    <row r="595" spans="1:11" x14ac:dyDescent="0.25">
      <c r="A595" s="11" t="s">
        <v>521</v>
      </c>
      <c r="B595" s="4" t="s">
        <v>522</v>
      </c>
      <c r="C595" s="6" t="s">
        <v>112</v>
      </c>
      <c r="D595" s="7">
        <v>99</v>
      </c>
      <c r="E595" s="6" t="s">
        <v>103</v>
      </c>
      <c r="F595" s="7">
        <v>839</v>
      </c>
      <c r="H595" s="10" t="s">
        <v>267</v>
      </c>
      <c r="I595" s="12" t="s">
        <v>105</v>
      </c>
      <c r="J595" s="10" t="s">
        <v>523</v>
      </c>
    </row>
    <row r="596" spans="1:11" x14ac:dyDescent="0.25">
      <c r="A596" s="1" t="s">
        <v>101</v>
      </c>
      <c r="B596" s="8">
        <v>41145</v>
      </c>
      <c r="C596" s="2" t="s">
        <v>102</v>
      </c>
      <c r="E596" s="6" t="s">
        <v>103</v>
      </c>
      <c r="H596" s="10"/>
      <c r="I596" s="12"/>
      <c r="J596" s="10" t="s">
        <v>524</v>
      </c>
    </row>
    <row r="597" spans="1:11" x14ac:dyDescent="0.25">
      <c r="A597" s="1" t="s">
        <v>30</v>
      </c>
      <c r="B597" s="1" t="s">
        <v>119</v>
      </c>
    </row>
    <row r="598" spans="1:11" x14ac:dyDescent="0.25">
      <c r="A598" s="1" t="s">
        <v>108</v>
      </c>
      <c r="B598" s="8">
        <v>41882</v>
      </c>
    </row>
    <row r="599" spans="1:11" x14ac:dyDescent="0.25">
      <c r="C599" s="4" t="s">
        <v>109</v>
      </c>
      <c r="D599" s="7">
        <v>99</v>
      </c>
      <c r="F599" s="7">
        <v>839</v>
      </c>
      <c r="G599" s="7">
        <v>0</v>
      </c>
      <c r="H599" s="7">
        <v>839</v>
      </c>
      <c r="J599" s="7">
        <v>839</v>
      </c>
      <c r="K599" s="7">
        <v>0</v>
      </c>
    </row>
    <row r="600" spans="1:11" x14ac:dyDescent="0.25">
      <c r="A600" s="1" t="s">
        <v>197</v>
      </c>
      <c r="C600" s="1" t="s">
        <v>15</v>
      </c>
      <c r="D600" s="1" t="s">
        <v>16</v>
      </c>
      <c r="E600" s="1" t="s">
        <v>198</v>
      </c>
      <c r="G600" s="1" t="s">
        <v>199</v>
      </c>
      <c r="H600" s="2" t="s">
        <v>200</v>
      </c>
      <c r="J600" s="1" t="s">
        <v>18</v>
      </c>
    </row>
    <row r="601" spans="1:11" x14ac:dyDescent="0.25">
      <c r="C601" s="1" t="s">
        <v>22</v>
      </c>
      <c r="H601" s="2" t="s">
        <v>201</v>
      </c>
      <c r="J601" s="1" t="s">
        <v>22</v>
      </c>
    </row>
    <row r="603" spans="1:11" x14ac:dyDescent="0.25">
      <c r="A603" s="2" t="s">
        <v>202</v>
      </c>
      <c r="C603" s="7">
        <v>60</v>
      </c>
      <c r="D603" s="7">
        <v>8112.6</v>
      </c>
      <c r="E603" s="7">
        <v>-46</v>
      </c>
      <c r="G603" s="7">
        <v>7211.59</v>
      </c>
      <c r="H603" s="2" t="s">
        <v>203</v>
      </c>
      <c r="J603" s="7">
        <v>915.01</v>
      </c>
      <c r="K603" s="13" t="s">
        <v>525</v>
      </c>
    </row>
    <row r="604" spans="1:11" x14ac:dyDescent="0.25">
      <c r="A604" s="2" t="s">
        <v>440</v>
      </c>
      <c r="C604" s="7">
        <v>0</v>
      </c>
      <c r="D604" s="7">
        <v>402.4</v>
      </c>
      <c r="E604" s="7">
        <v>0</v>
      </c>
      <c r="G604" s="7">
        <v>0</v>
      </c>
      <c r="H604" s="2" t="s">
        <v>203</v>
      </c>
      <c r="J604" s="7">
        <v>0</v>
      </c>
      <c r="K604" s="13" t="s">
        <v>526</v>
      </c>
    </row>
    <row r="605" spans="1:11" x14ac:dyDescent="0.25">
      <c r="A605" s="1" t="s">
        <v>205</v>
      </c>
      <c r="C605" s="7">
        <v>60</v>
      </c>
      <c r="D605" s="7">
        <v>8515</v>
      </c>
      <c r="E605" s="7">
        <v>-46</v>
      </c>
      <c r="F605" s="7">
        <v>7211.59</v>
      </c>
      <c r="H605" s="2" t="s">
        <v>203</v>
      </c>
      <c r="J605" s="7">
        <v>915.01</v>
      </c>
      <c r="K605" s="13" t="s">
        <v>204</v>
      </c>
    </row>
    <row r="606" spans="1:11" x14ac:dyDescent="0.25">
      <c r="A606" s="6" t="s">
        <v>206</v>
      </c>
      <c r="D606" s="7">
        <v>402.4</v>
      </c>
      <c r="K606" s="13" t="s">
        <v>526</v>
      </c>
    </row>
    <row r="607" spans="1:11" x14ac:dyDescent="0.25">
      <c r="A607" s="2" t="s">
        <v>208</v>
      </c>
      <c r="C607" s="7">
        <v>-3069.8</v>
      </c>
      <c r="D607" s="7">
        <v>0</v>
      </c>
      <c r="E607" s="7">
        <v>0</v>
      </c>
      <c r="G607" s="7">
        <v>15</v>
      </c>
      <c r="H607" s="2" t="s">
        <v>527</v>
      </c>
      <c r="J607" s="7">
        <v>-15</v>
      </c>
    </row>
    <row r="608" spans="1:11" x14ac:dyDescent="0.25">
      <c r="A608" s="2" t="s">
        <v>210</v>
      </c>
      <c r="C608" s="7">
        <v>0</v>
      </c>
      <c r="D608" s="7">
        <v>20</v>
      </c>
      <c r="E608" s="7">
        <v>0</v>
      </c>
      <c r="G608" s="7">
        <v>0</v>
      </c>
      <c r="H608" s="2" t="s">
        <v>203</v>
      </c>
      <c r="J608" s="7">
        <v>20</v>
      </c>
    </row>
    <row r="609" spans="1:10" x14ac:dyDescent="0.25">
      <c r="A609" s="2" t="s">
        <v>445</v>
      </c>
      <c r="C609" s="7">
        <v>0</v>
      </c>
      <c r="D609" s="7">
        <v>1150</v>
      </c>
      <c r="E609" s="7">
        <v>-100</v>
      </c>
      <c r="G609" s="7">
        <v>1050</v>
      </c>
      <c r="H609" s="2" t="s">
        <v>203</v>
      </c>
      <c r="J609" s="7">
        <v>0</v>
      </c>
    </row>
    <row r="610" spans="1:10" x14ac:dyDescent="0.25">
      <c r="A610" s="2" t="s">
        <v>211</v>
      </c>
      <c r="C610" s="7">
        <v>0</v>
      </c>
      <c r="D610" s="7">
        <v>3.5</v>
      </c>
      <c r="E610" s="7">
        <v>0</v>
      </c>
      <c r="G610" s="7">
        <v>0</v>
      </c>
      <c r="H610" s="2" t="s">
        <v>203</v>
      </c>
      <c r="J610" s="7">
        <v>3.5</v>
      </c>
    </row>
    <row r="611" spans="1:10" x14ac:dyDescent="0.25">
      <c r="A611" s="2" t="s">
        <v>212</v>
      </c>
      <c r="C611" s="7">
        <v>0</v>
      </c>
      <c r="D611" s="7">
        <v>-3.5</v>
      </c>
      <c r="E611" s="7">
        <v>0</v>
      </c>
      <c r="G611" s="7">
        <v>0</v>
      </c>
      <c r="H611" s="2" t="s">
        <v>203</v>
      </c>
      <c r="J611" s="7">
        <v>-3.5</v>
      </c>
    </row>
    <row r="612" spans="1:10" x14ac:dyDescent="0.25">
      <c r="A612" s="2" t="s">
        <v>446</v>
      </c>
      <c r="C612" s="7">
        <v>0</v>
      </c>
      <c r="D612" s="7">
        <v>729.6</v>
      </c>
      <c r="E612" s="7">
        <v>0</v>
      </c>
      <c r="G612" s="7">
        <v>729.6</v>
      </c>
      <c r="H612" s="2" t="s">
        <v>203</v>
      </c>
      <c r="J612" s="7">
        <v>0</v>
      </c>
    </row>
    <row r="613" spans="1:10" x14ac:dyDescent="0.25">
      <c r="A613" s="2" t="s">
        <v>215</v>
      </c>
      <c r="C613" s="7">
        <v>-35</v>
      </c>
      <c r="D613" s="7">
        <v>-35</v>
      </c>
      <c r="E613" s="7">
        <v>0</v>
      </c>
      <c r="G613" s="7">
        <v>35</v>
      </c>
      <c r="H613" s="2" t="s">
        <v>203</v>
      </c>
      <c r="J613" s="7">
        <v>-105</v>
      </c>
    </row>
    <row r="614" spans="1:10" x14ac:dyDescent="0.25">
      <c r="A614" s="2" t="s">
        <v>216</v>
      </c>
      <c r="C614" s="7">
        <v>15</v>
      </c>
      <c r="D614" s="7">
        <v>0</v>
      </c>
      <c r="E614" s="7">
        <v>0</v>
      </c>
      <c r="G614" s="7">
        <v>0</v>
      </c>
      <c r="H614" s="2" t="s">
        <v>203</v>
      </c>
      <c r="J614" s="7">
        <v>15</v>
      </c>
    </row>
    <row r="615" spans="1:10" x14ac:dyDescent="0.25">
      <c r="A615" s="2" t="s">
        <v>447</v>
      </c>
      <c r="C615" s="7">
        <v>0</v>
      </c>
      <c r="D615" s="7">
        <v>672</v>
      </c>
      <c r="E615" s="7">
        <v>0</v>
      </c>
      <c r="G615" s="7">
        <v>672</v>
      </c>
      <c r="H615" s="2" t="s">
        <v>203</v>
      </c>
      <c r="J615" s="7">
        <v>0</v>
      </c>
    </row>
    <row r="616" spans="1:10" x14ac:dyDescent="0.25">
      <c r="A616" s="2" t="s">
        <v>218</v>
      </c>
      <c r="C616" s="7">
        <v>0</v>
      </c>
      <c r="D616" s="7">
        <v>-46</v>
      </c>
      <c r="E616" s="7">
        <v>46</v>
      </c>
      <c r="G616" s="7">
        <v>0</v>
      </c>
      <c r="H616" s="2" t="s">
        <v>203</v>
      </c>
      <c r="J616" s="7">
        <v>0</v>
      </c>
    </row>
    <row r="617" spans="1:10" x14ac:dyDescent="0.25">
      <c r="A617" s="2" t="s">
        <v>528</v>
      </c>
      <c r="C617" s="7">
        <v>0</v>
      </c>
      <c r="D617" s="7">
        <v>-100</v>
      </c>
      <c r="E617" s="7">
        <v>100</v>
      </c>
      <c r="G617" s="7">
        <v>0</v>
      </c>
      <c r="H617" s="2" t="s">
        <v>203</v>
      </c>
      <c r="J617" s="7">
        <v>0</v>
      </c>
    </row>
    <row r="618" spans="1:10" x14ac:dyDescent="0.25">
      <c r="A618" s="1" t="s">
        <v>219</v>
      </c>
      <c r="C618" s="7">
        <v>-3089.8</v>
      </c>
      <c r="D618" s="7">
        <v>2390.6</v>
      </c>
      <c r="E618" s="7">
        <v>46</v>
      </c>
      <c r="F618" s="7">
        <v>2501.6</v>
      </c>
      <c r="H618" s="2" t="s">
        <v>527</v>
      </c>
      <c r="J618" s="7">
        <v>-85</v>
      </c>
    </row>
    <row r="619" spans="1:10" x14ac:dyDescent="0.25">
      <c r="A619" s="1" t="s">
        <v>221</v>
      </c>
      <c r="C619" s="7">
        <v>-3029.8</v>
      </c>
      <c r="D619" s="7">
        <v>10905.6</v>
      </c>
      <c r="E619" s="7">
        <v>0</v>
      </c>
      <c r="F619" s="7">
        <v>9713.19</v>
      </c>
      <c r="H619" s="2" t="s">
        <v>527</v>
      </c>
      <c r="J619" s="7">
        <v>830.01</v>
      </c>
    </row>
    <row r="621" spans="1:10" x14ac:dyDescent="0.25">
      <c r="A621" s="2" t="s">
        <v>222</v>
      </c>
      <c r="C621" s="7">
        <v>3099</v>
      </c>
      <c r="E621" s="7">
        <v>0</v>
      </c>
      <c r="F621" s="7">
        <v>379.5</v>
      </c>
      <c r="H621" s="2" t="s">
        <v>449</v>
      </c>
      <c r="J621" s="7">
        <v>2978.5</v>
      </c>
    </row>
    <row r="622" spans="1:10" x14ac:dyDescent="0.25">
      <c r="A622" s="1" t="s">
        <v>223</v>
      </c>
      <c r="C622" s="7">
        <v>3099</v>
      </c>
      <c r="E622" s="7">
        <v>0</v>
      </c>
      <c r="F622" s="7">
        <v>379.5</v>
      </c>
      <c r="H622" s="2" t="s">
        <v>449</v>
      </c>
      <c r="J622" s="7">
        <v>2978.5</v>
      </c>
    </row>
    <row r="624" spans="1:10" x14ac:dyDescent="0.25">
      <c r="A624" s="1" t="s">
        <v>224</v>
      </c>
      <c r="C624" s="2" t="s">
        <v>225</v>
      </c>
      <c r="D624" s="1" t="s">
        <v>226</v>
      </c>
      <c r="E624" s="1" t="s">
        <v>224</v>
      </c>
      <c r="G624" s="1" t="s">
        <v>226</v>
      </c>
    </row>
    <row r="625" spans="1:11" x14ac:dyDescent="0.25">
      <c r="A625" s="1" t="s">
        <v>227</v>
      </c>
      <c r="C625" s="2" t="s">
        <v>228</v>
      </c>
      <c r="D625" s="14">
        <v>0</v>
      </c>
      <c r="E625" s="2" t="s">
        <v>308</v>
      </c>
      <c r="G625" s="14">
        <v>6</v>
      </c>
      <c r="H625" s="15" t="s">
        <v>529</v>
      </c>
      <c r="I625" s="16" t="s">
        <v>231</v>
      </c>
      <c r="J625" s="7">
        <v>9713.19</v>
      </c>
    </row>
    <row r="626" spans="1:11" x14ac:dyDescent="0.25">
      <c r="A626" s="1" t="s">
        <v>232</v>
      </c>
      <c r="C626" s="2" t="s">
        <v>233</v>
      </c>
      <c r="D626" s="14">
        <v>11</v>
      </c>
      <c r="E626" s="2" t="s">
        <v>310</v>
      </c>
      <c r="G626" s="14">
        <v>0</v>
      </c>
      <c r="H626" s="15" t="s">
        <v>207</v>
      </c>
      <c r="I626" s="16" t="s">
        <v>13</v>
      </c>
      <c r="J626" s="7">
        <v>379.5</v>
      </c>
    </row>
    <row r="627" spans="1:11" x14ac:dyDescent="0.25">
      <c r="A627" s="1" t="s">
        <v>236</v>
      </c>
      <c r="C627" s="2" t="s">
        <v>237</v>
      </c>
      <c r="E627" s="1" t="s">
        <v>238</v>
      </c>
      <c r="G627" s="14">
        <v>5</v>
      </c>
      <c r="H627" s="15" t="s">
        <v>457</v>
      </c>
      <c r="I627" s="16" t="s">
        <v>239</v>
      </c>
      <c r="J627" s="7">
        <v>-3069.8</v>
      </c>
    </row>
    <row r="628" spans="1:11" x14ac:dyDescent="0.25">
      <c r="A628" s="1" t="s">
        <v>240</v>
      </c>
      <c r="C628" s="2" t="s">
        <v>241</v>
      </c>
      <c r="D628" s="14">
        <v>2</v>
      </c>
      <c r="E628" s="2" t="s">
        <v>530</v>
      </c>
      <c r="G628" s="14">
        <v>2</v>
      </c>
      <c r="H628" s="15" t="s">
        <v>311</v>
      </c>
      <c r="I628" s="16" t="s">
        <v>243</v>
      </c>
      <c r="J628" s="7">
        <v>0</v>
      </c>
    </row>
    <row r="629" spans="1:11" x14ac:dyDescent="0.25">
      <c r="A629" s="1" t="s">
        <v>244</v>
      </c>
      <c r="C629" s="2" t="s">
        <v>245</v>
      </c>
      <c r="D629" s="14">
        <v>1</v>
      </c>
      <c r="E629" s="15" t="s">
        <v>235</v>
      </c>
    </row>
    <row r="631" spans="1:11" x14ac:dyDescent="0.25">
      <c r="C631" s="4" t="s">
        <v>531</v>
      </c>
    </row>
    <row r="633" spans="1:11" x14ac:dyDescent="0.25">
      <c r="A633" s="1" t="s">
        <v>0</v>
      </c>
      <c r="B633" s="1" t="s">
        <v>1</v>
      </c>
      <c r="C633" s="1" t="s">
        <v>2</v>
      </c>
      <c r="J633" s="2" t="s">
        <v>532</v>
      </c>
    </row>
    <row r="634" spans="1:11" x14ac:dyDescent="0.25">
      <c r="A634" s="1" t="s">
        <v>4</v>
      </c>
      <c r="B634" s="1" t="s">
        <v>5</v>
      </c>
      <c r="C634" s="1" t="s">
        <v>6</v>
      </c>
      <c r="J634" s="2" t="s">
        <v>7</v>
      </c>
    </row>
    <row r="635" spans="1:11" x14ac:dyDescent="0.25">
      <c r="A635" s="1"/>
      <c r="C635" s="1" t="s">
        <v>8</v>
      </c>
      <c r="J635" s="2" t="s">
        <v>9</v>
      </c>
    </row>
    <row r="636" spans="1:11" x14ac:dyDescent="0.25">
      <c r="A636" s="1" t="s">
        <v>10</v>
      </c>
      <c r="C636" s="3" t="s">
        <v>11</v>
      </c>
      <c r="J636" s="1"/>
    </row>
    <row r="637" spans="1:11" x14ac:dyDescent="0.25">
      <c r="A637" s="2" t="s">
        <v>12</v>
      </c>
      <c r="B637" s="2"/>
      <c r="D637" s="1" t="s">
        <v>13</v>
      </c>
      <c r="F637" s="1" t="s">
        <v>14</v>
      </c>
      <c r="G637" s="1" t="s">
        <v>15</v>
      </c>
      <c r="H637" s="1" t="s">
        <v>16</v>
      </c>
      <c r="J637" s="1" t="s">
        <v>17</v>
      </c>
      <c r="K637" s="1" t="s">
        <v>18</v>
      </c>
    </row>
    <row r="638" spans="1:11" x14ac:dyDescent="0.25">
      <c r="A638" s="2" t="s">
        <v>19</v>
      </c>
      <c r="B638" s="1" t="s">
        <v>20</v>
      </c>
      <c r="C638" s="1" t="s">
        <v>21</v>
      </c>
      <c r="D638" s="1" t="s">
        <v>22</v>
      </c>
      <c r="E638" s="1" t="s">
        <v>23</v>
      </c>
      <c r="F638" s="1" t="s">
        <v>24</v>
      </c>
      <c r="G638" s="1" t="s">
        <v>22</v>
      </c>
      <c r="H638" s="2" t="s">
        <v>25</v>
      </c>
      <c r="J638" s="2" t="s">
        <v>25</v>
      </c>
      <c r="K638" s="1" t="s">
        <v>22</v>
      </c>
    </row>
    <row r="639" spans="1:11" x14ac:dyDescent="0.25">
      <c r="C639" s="11" t="s">
        <v>531</v>
      </c>
    </row>
    <row r="640" spans="1:11" x14ac:dyDescent="0.25">
      <c r="A640" s="11" t="s">
        <v>533</v>
      </c>
      <c r="B640" s="4" t="s">
        <v>534</v>
      </c>
      <c r="C640" s="6" t="s">
        <v>112</v>
      </c>
      <c r="D640" s="7">
        <v>394.5</v>
      </c>
      <c r="E640" s="6" t="s">
        <v>103</v>
      </c>
      <c r="F640" s="7">
        <v>854</v>
      </c>
      <c r="H640" s="10" t="s">
        <v>535</v>
      </c>
      <c r="I640" s="12" t="s">
        <v>105</v>
      </c>
      <c r="J640" s="10" t="s">
        <v>536</v>
      </c>
    </row>
    <row r="641" spans="1:11" x14ac:dyDescent="0.25">
      <c r="A641" s="1" t="s">
        <v>101</v>
      </c>
      <c r="B641" s="8">
        <v>40893</v>
      </c>
      <c r="C641" s="2" t="s">
        <v>159</v>
      </c>
      <c r="E641" s="6" t="s">
        <v>194</v>
      </c>
      <c r="F641" s="7">
        <v>25</v>
      </c>
      <c r="H641" s="10" t="s">
        <v>86</v>
      </c>
      <c r="I641" s="12" t="s">
        <v>105</v>
      </c>
      <c r="J641" s="10" t="s">
        <v>300</v>
      </c>
    </row>
    <row r="642" spans="1:11" x14ac:dyDescent="0.25">
      <c r="A642" s="1" t="s">
        <v>30</v>
      </c>
      <c r="B642" s="1" t="s">
        <v>107</v>
      </c>
    </row>
    <row r="643" spans="1:11" x14ac:dyDescent="0.25">
      <c r="A643" s="1" t="s">
        <v>108</v>
      </c>
      <c r="B643" s="8">
        <v>41274</v>
      </c>
    </row>
    <row r="644" spans="1:11" x14ac:dyDescent="0.25">
      <c r="C644" s="4" t="s">
        <v>109</v>
      </c>
      <c r="D644" s="7">
        <v>394.5</v>
      </c>
      <c r="F644" s="7">
        <v>879</v>
      </c>
      <c r="G644" s="7">
        <v>0</v>
      </c>
      <c r="H644" s="7">
        <v>879</v>
      </c>
      <c r="J644" s="7">
        <v>879</v>
      </c>
      <c r="K644" s="7">
        <v>0</v>
      </c>
    </row>
    <row r="645" spans="1:11" x14ac:dyDescent="0.25">
      <c r="A645" s="11" t="s">
        <v>537</v>
      </c>
      <c r="B645" s="4" t="s">
        <v>538</v>
      </c>
      <c r="C645" s="6" t="s">
        <v>112</v>
      </c>
      <c r="D645" s="7">
        <v>99</v>
      </c>
      <c r="E645" s="6" t="s">
        <v>103</v>
      </c>
      <c r="F645" s="7">
        <v>804</v>
      </c>
      <c r="H645" s="10" t="s">
        <v>539</v>
      </c>
      <c r="I645" s="12" t="s">
        <v>105</v>
      </c>
      <c r="J645" s="10" t="s">
        <v>540</v>
      </c>
    </row>
    <row r="646" spans="1:11" x14ac:dyDescent="0.25">
      <c r="B646" s="4" t="s">
        <v>541</v>
      </c>
      <c r="C646" s="1" t="s">
        <v>116</v>
      </c>
      <c r="E646" s="6" t="s">
        <v>103</v>
      </c>
      <c r="H646" s="10"/>
      <c r="I646" s="12"/>
      <c r="J646" s="10" t="s">
        <v>542</v>
      </c>
    </row>
    <row r="647" spans="1:11" x14ac:dyDescent="0.25">
      <c r="A647" s="1" t="s">
        <v>101</v>
      </c>
      <c r="B647" s="8">
        <v>40235</v>
      </c>
      <c r="C647" s="2" t="s">
        <v>102</v>
      </c>
    </row>
    <row r="648" spans="1:11" x14ac:dyDescent="0.25">
      <c r="A648" s="1" t="s">
        <v>30</v>
      </c>
      <c r="B648" s="1" t="s">
        <v>107</v>
      </c>
    </row>
    <row r="649" spans="1:11" x14ac:dyDescent="0.25">
      <c r="A649" s="1" t="s">
        <v>108</v>
      </c>
      <c r="B649" s="8">
        <v>42063</v>
      </c>
    </row>
    <row r="650" spans="1:11" x14ac:dyDescent="0.25">
      <c r="C650" s="4" t="s">
        <v>109</v>
      </c>
      <c r="D650" s="7">
        <v>99</v>
      </c>
      <c r="F650" s="7">
        <v>804</v>
      </c>
      <c r="G650" s="7">
        <v>0</v>
      </c>
      <c r="H650" s="7">
        <v>804</v>
      </c>
      <c r="J650" s="7">
        <v>804</v>
      </c>
      <c r="K650" s="7">
        <v>0</v>
      </c>
    </row>
    <row r="651" spans="1:11" x14ac:dyDescent="0.25">
      <c r="A651" s="11" t="s">
        <v>543</v>
      </c>
      <c r="B651" s="4" t="s">
        <v>544</v>
      </c>
      <c r="C651" s="1" t="s">
        <v>98</v>
      </c>
      <c r="E651" s="6" t="s">
        <v>103</v>
      </c>
      <c r="F651" s="7">
        <v>814</v>
      </c>
      <c r="H651" s="10" t="s">
        <v>153</v>
      </c>
      <c r="I651" s="12" t="s">
        <v>105</v>
      </c>
      <c r="J651" s="10" t="s">
        <v>154</v>
      </c>
    </row>
    <row r="652" spans="1:11" x14ac:dyDescent="0.25">
      <c r="A652" s="1" t="s">
        <v>101</v>
      </c>
      <c r="B652" s="8">
        <v>41523</v>
      </c>
      <c r="C652" s="2" t="s">
        <v>294</v>
      </c>
      <c r="E652" s="6" t="s">
        <v>194</v>
      </c>
      <c r="F652" s="7">
        <v>25</v>
      </c>
      <c r="H652" s="10" t="s">
        <v>86</v>
      </c>
      <c r="I652" s="12" t="s">
        <v>105</v>
      </c>
      <c r="J652" s="10" t="s">
        <v>300</v>
      </c>
    </row>
    <row r="653" spans="1:11" x14ac:dyDescent="0.25">
      <c r="A653" s="1" t="s">
        <v>30</v>
      </c>
      <c r="B653" s="1" t="s">
        <v>107</v>
      </c>
    </row>
    <row r="654" spans="1:11" x14ac:dyDescent="0.25">
      <c r="A654" s="1" t="s">
        <v>108</v>
      </c>
      <c r="B654" s="8">
        <v>41702</v>
      </c>
    </row>
    <row r="655" spans="1:11" x14ac:dyDescent="0.25">
      <c r="C655" s="4" t="s">
        <v>109</v>
      </c>
      <c r="D655" s="7">
        <v>0</v>
      </c>
      <c r="F655" s="7">
        <v>839</v>
      </c>
      <c r="G655" s="7">
        <v>0</v>
      </c>
      <c r="H655" s="7">
        <v>839</v>
      </c>
      <c r="J655" s="7">
        <v>839</v>
      </c>
      <c r="K655" s="7">
        <v>0</v>
      </c>
    </row>
    <row r="656" spans="1:11" x14ac:dyDescent="0.25">
      <c r="A656" s="11" t="s">
        <v>545</v>
      </c>
      <c r="B656" s="4" t="s">
        <v>546</v>
      </c>
      <c r="C656" s="1" t="s">
        <v>98</v>
      </c>
      <c r="E656" s="6" t="s">
        <v>113</v>
      </c>
      <c r="F656" s="7">
        <v>-30</v>
      </c>
      <c r="H656" s="10" t="s">
        <v>137</v>
      </c>
      <c r="I656" s="12" t="s">
        <v>105</v>
      </c>
      <c r="J656" s="10"/>
    </row>
    <row r="657" spans="1:11" x14ac:dyDescent="0.25">
      <c r="A657" s="1" t="s">
        <v>101</v>
      </c>
      <c r="B657" s="8">
        <v>41565</v>
      </c>
      <c r="C657" s="2" t="s">
        <v>102</v>
      </c>
      <c r="E657" s="6" t="s">
        <v>113</v>
      </c>
      <c r="H657" s="10" t="s">
        <v>139</v>
      </c>
      <c r="I657" s="12" t="s">
        <v>105</v>
      </c>
      <c r="J657" s="10"/>
    </row>
    <row r="658" spans="1:11" x14ac:dyDescent="0.25">
      <c r="A658" s="1" t="s">
        <v>30</v>
      </c>
      <c r="B658" s="1" t="s">
        <v>472</v>
      </c>
      <c r="E658" s="6" t="s">
        <v>316</v>
      </c>
      <c r="H658" s="10" t="s">
        <v>547</v>
      </c>
      <c r="I658" s="12" t="s">
        <v>386</v>
      </c>
      <c r="J658" s="10"/>
      <c r="K658" s="7">
        <v>17</v>
      </c>
    </row>
    <row r="659" spans="1:11" x14ac:dyDescent="0.25">
      <c r="A659" s="1" t="s">
        <v>108</v>
      </c>
      <c r="B659" s="8">
        <v>41943</v>
      </c>
      <c r="E659" s="6" t="s">
        <v>186</v>
      </c>
      <c r="H659" s="10" t="s">
        <v>548</v>
      </c>
      <c r="I659" s="12" t="s">
        <v>188</v>
      </c>
      <c r="J659" s="10"/>
      <c r="K659" s="7">
        <v>43.45</v>
      </c>
    </row>
    <row r="660" spans="1:11" x14ac:dyDescent="0.25">
      <c r="E660" s="6" t="s">
        <v>131</v>
      </c>
      <c r="F660" s="7">
        <v>20</v>
      </c>
      <c r="H660" s="10" t="s">
        <v>132</v>
      </c>
      <c r="I660" s="12" t="s">
        <v>105</v>
      </c>
      <c r="J660" s="10"/>
      <c r="K660" s="7">
        <v>20</v>
      </c>
    </row>
    <row r="661" spans="1:11" x14ac:dyDescent="0.25">
      <c r="E661" s="6" t="s">
        <v>103</v>
      </c>
      <c r="F661" s="7">
        <v>879</v>
      </c>
      <c r="H661" s="10" t="s">
        <v>121</v>
      </c>
      <c r="I661" s="12" t="s">
        <v>105</v>
      </c>
      <c r="J661" s="10"/>
    </row>
    <row r="662" spans="1:11" x14ac:dyDescent="0.25">
      <c r="E662" s="6" t="s">
        <v>103</v>
      </c>
      <c r="H662" s="10" t="s">
        <v>137</v>
      </c>
      <c r="I662" s="12" t="s">
        <v>105</v>
      </c>
      <c r="J662" s="10"/>
      <c r="K662" s="7">
        <v>849</v>
      </c>
    </row>
    <row r="663" spans="1:11" x14ac:dyDescent="0.25">
      <c r="C663" s="4" t="s">
        <v>109</v>
      </c>
      <c r="D663" s="7">
        <v>0</v>
      </c>
      <c r="F663" s="7">
        <v>869</v>
      </c>
      <c r="G663" s="7">
        <v>0</v>
      </c>
      <c r="H663" s="7">
        <v>929.45</v>
      </c>
      <c r="J663" s="7">
        <v>0</v>
      </c>
      <c r="K663" s="7">
        <v>929.45</v>
      </c>
    </row>
    <row r="664" spans="1:11" x14ac:dyDescent="0.25">
      <c r="A664" s="11" t="s">
        <v>549</v>
      </c>
      <c r="B664" s="4" t="s">
        <v>550</v>
      </c>
      <c r="C664" s="6" t="s">
        <v>112</v>
      </c>
      <c r="D664" s="7">
        <v>442</v>
      </c>
      <c r="E664" s="6" t="s">
        <v>103</v>
      </c>
      <c r="F664" s="7">
        <v>935</v>
      </c>
      <c r="H664" s="10" t="s">
        <v>551</v>
      </c>
      <c r="I664" s="12" t="s">
        <v>105</v>
      </c>
      <c r="J664" s="10" t="s">
        <v>552</v>
      </c>
    </row>
    <row r="665" spans="1:11" x14ac:dyDescent="0.25">
      <c r="B665" s="4" t="s">
        <v>553</v>
      </c>
      <c r="C665" s="1" t="s">
        <v>116</v>
      </c>
    </row>
    <row r="666" spans="1:11" x14ac:dyDescent="0.25">
      <c r="A666" s="1" t="s">
        <v>101</v>
      </c>
      <c r="B666" s="8">
        <v>41194</v>
      </c>
      <c r="C666" s="2" t="s">
        <v>159</v>
      </c>
    </row>
    <row r="667" spans="1:11" x14ac:dyDescent="0.25">
      <c r="A667" s="1" t="s">
        <v>30</v>
      </c>
      <c r="B667" s="1" t="s">
        <v>119</v>
      </c>
    </row>
    <row r="668" spans="1:11" x14ac:dyDescent="0.25">
      <c r="A668" s="1" t="s">
        <v>108</v>
      </c>
      <c r="B668" s="8">
        <v>41578</v>
      </c>
    </row>
    <row r="669" spans="1:11" x14ac:dyDescent="0.25">
      <c r="C669" s="4" t="s">
        <v>109</v>
      </c>
      <c r="D669" s="7">
        <v>442</v>
      </c>
      <c r="F669" s="7">
        <v>935</v>
      </c>
      <c r="G669" s="7">
        <v>0</v>
      </c>
      <c r="H669" s="7">
        <v>935</v>
      </c>
      <c r="J669" s="7">
        <v>935</v>
      </c>
      <c r="K669" s="7">
        <v>0</v>
      </c>
    </row>
    <row r="670" spans="1:11" x14ac:dyDescent="0.25">
      <c r="A670" s="11" t="s">
        <v>554</v>
      </c>
      <c r="B670" s="4" t="s">
        <v>555</v>
      </c>
      <c r="C670" s="6" t="s">
        <v>112</v>
      </c>
      <c r="D670" s="7">
        <v>99</v>
      </c>
      <c r="E670" s="6" t="s">
        <v>131</v>
      </c>
      <c r="F670" s="7">
        <v>40</v>
      </c>
      <c r="H670" s="10" t="s">
        <v>317</v>
      </c>
      <c r="I670" s="12" t="s">
        <v>105</v>
      </c>
      <c r="J670" s="10" t="s">
        <v>556</v>
      </c>
    </row>
    <row r="671" spans="1:11" x14ac:dyDescent="0.25">
      <c r="A671" s="1" t="s">
        <v>101</v>
      </c>
      <c r="B671" s="8">
        <v>38562</v>
      </c>
      <c r="C671" s="2" t="s">
        <v>159</v>
      </c>
      <c r="E671" s="6" t="s">
        <v>99</v>
      </c>
      <c r="G671" s="7">
        <v>-21</v>
      </c>
      <c r="H671" s="10"/>
      <c r="I671" s="12"/>
      <c r="J671" s="10" t="s">
        <v>557</v>
      </c>
    </row>
    <row r="672" spans="1:11" x14ac:dyDescent="0.25">
      <c r="A672" s="1" t="s">
        <v>30</v>
      </c>
      <c r="B672" s="1" t="s">
        <v>107</v>
      </c>
      <c r="E672" s="6" t="s">
        <v>99</v>
      </c>
      <c r="H672" s="10"/>
      <c r="I672" s="12"/>
      <c r="J672" s="10" t="s">
        <v>558</v>
      </c>
      <c r="K672" s="7">
        <v>-21</v>
      </c>
    </row>
    <row r="673" spans="1:11" x14ac:dyDescent="0.25">
      <c r="A673" s="1" t="s">
        <v>108</v>
      </c>
      <c r="B673" s="8">
        <v>41152</v>
      </c>
      <c r="E673" s="6" t="s">
        <v>103</v>
      </c>
      <c r="F673" s="7">
        <v>834</v>
      </c>
      <c r="H673" s="10" t="s">
        <v>283</v>
      </c>
      <c r="I673" s="12" t="s">
        <v>105</v>
      </c>
      <c r="J673" s="10" t="s">
        <v>559</v>
      </c>
    </row>
    <row r="674" spans="1:11" x14ac:dyDescent="0.25">
      <c r="E674" s="6" t="s">
        <v>103</v>
      </c>
      <c r="H674" s="10"/>
      <c r="I674" s="12"/>
      <c r="J674" s="10" t="s">
        <v>560</v>
      </c>
    </row>
    <row r="675" spans="1:11" x14ac:dyDescent="0.25">
      <c r="E675" s="6" t="s">
        <v>194</v>
      </c>
      <c r="F675" s="7">
        <v>5</v>
      </c>
      <c r="H675" s="10" t="s">
        <v>561</v>
      </c>
      <c r="I675" s="12" t="s">
        <v>105</v>
      </c>
      <c r="J675" s="10" t="s">
        <v>562</v>
      </c>
    </row>
    <row r="676" spans="1:11" x14ac:dyDescent="0.25">
      <c r="C676" s="4" t="s">
        <v>109</v>
      </c>
      <c r="D676" s="7">
        <v>99</v>
      </c>
      <c r="F676" s="7">
        <v>879</v>
      </c>
      <c r="G676" s="7">
        <v>-21</v>
      </c>
      <c r="H676" s="7">
        <v>879</v>
      </c>
      <c r="J676" s="7">
        <v>879</v>
      </c>
      <c r="K676" s="7">
        <v>-21</v>
      </c>
    </row>
    <row r="677" spans="1:11" x14ac:dyDescent="0.25">
      <c r="A677" s="11" t="s">
        <v>563</v>
      </c>
      <c r="B677" s="4" t="s">
        <v>564</v>
      </c>
      <c r="C677" s="6" t="s">
        <v>112</v>
      </c>
      <c r="D677" s="7">
        <v>315</v>
      </c>
      <c r="E677" s="6" t="s">
        <v>103</v>
      </c>
      <c r="F677" s="7">
        <v>814</v>
      </c>
      <c r="H677" s="10" t="s">
        <v>153</v>
      </c>
      <c r="I677" s="12" t="s">
        <v>105</v>
      </c>
      <c r="J677" s="10" t="s">
        <v>154</v>
      </c>
    </row>
    <row r="678" spans="1:11" x14ac:dyDescent="0.25">
      <c r="A678" s="1" t="s">
        <v>101</v>
      </c>
      <c r="B678" s="8">
        <v>35629</v>
      </c>
      <c r="C678" s="2" t="s">
        <v>102</v>
      </c>
    </row>
    <row r="679" spans="1:11" x14ac:dyDescent="0.25">
      <c r="A679" s="1" t="s">
        <v>30</v>
      </c>
      <c r="B679" s="1" t="s">
        <v>107</v>
      </c>
    </row>
    <row r="680" spans="1:11" x14ac:dyDescent="0.25">
      <c r="A680" s="1" t="s">
        <v>108</v>
      </c>
      <c r="B680" s="8">
        <v>41973</v>
      </c>
    </row>
    <row r="681" spans="1:11" x14ac:dyDescent="0.25">
      <c r="C681" s="4" t="s">
        <v>109</v>
      </c>
      <c r="D681" s="7">
        <v>315</v>
      </c>
      <c r="F681" s="7">
        <v>814</v>
      </c>
      <c r="G681" s="7">
        <v>0</v>
      </c>
      <c r="H681" s="7">
        <v>814</v>
      </c>
      <c r="J681" s="7">
        <v>814</v>
      </c>
      <c r="K681" s="7">
        <v>0</v>
      </c>
    </row>
    <row r="682" spans="1:11" x14ac:dyDescent="0.25">
      <c r="A682" s="11" t="s">
        <v>565</v>
      </c>
      <c r="B682" s="4" t="s">
        <v>566</v>
      </c>
      <c r="C682" s="1" t="s">
        <v>166</v>
      </c>
      <c r="E682" s="6" t="s">
        <v>113</v>
      </c>
      <c r="F682" s="7">
        <v>-11.7</v>
      </c>
      <c r="H682" s="10"/>
      <c r="I682" s="12"/>
      <c r="J682" s="10"/>
    </row>
    <row r="683" spans="1:11" x14ac:dyDescent="0.25">
      <c r="A683" s="1" t="s">
        <v>101</v>
      </c>
      <c r="B683" s="8">
        <v>41873</v>
      </c>
      <c r="C683" s="2" t="s">
        <v>102</v>
      </c>
      <c r="E683" s="6" t="s">
        <v>99</v>
      </c>
      <c r="G683" s="7">
        <v>-100</v>
      </c>
      <c r="H683" s="10"/>
      <c r="I683" s="12"/>
      <c r="J683" s="10"/>
      <c r="K683" s="7">
        <v>-100</v>
      </c>
    </row>
    <row r="684" spans="1:11" x14ac:dyDescent="0.25">
      <c r="A684" s="1" t="s">
        <v>30</v>
      </c>
      <c r="B684" s="1" t="s">
        <v>567</v>
      </c>
      <c r="E684" s="6" t="s">
        <v>103</v>
      </c>
      <c r="F684" s="7">
        <v>889</v>
      </c>
      <c r="H684" s="10"/>
      <c r="I684" s="12"/>
      <c r="J684" s="10"/>
    </row>
    <row r="685" spans="1:11" x14ac:dyDescent="0.25">
      <c r="A685" s="1" t="s">
        <v>108</v>
      </c>
      <c r="B685" s="8">
        <v>42247</v>
      </c>
    </row>
    <row r="686" spans="1:11" x14ac:dyDescent="0.25">
      <c r="C686" s="4" t="s">
        <v>109</v>
      </c>
      <c r="D686" s="7">
        <v>0</v>
      </c>
      <c r="F686" s="7">
        <v>877.3</v>
      </c>
      <c r="G686" s="7">
        <v>-100</v>
      </c>
      <c r="H686" s="7">
        <v>0</v>
      </c>
      <c r="J686" s="7">
        <v>0</v>
      </c>
      <c r="K686" s="7">
        <v>-100</v>
      </c>
    </row>
    <row r="687" spans="1:11" x14ac:dyDescent="0.25">
      <c r="A687" s="17" t="s">
        <v>568</v>
      </c>
      <c r="B687" s="1" t="s">
        <v>333</v>
      </c>
      <c r="E687" s="6" t="s">
        <v>334</v>
      </c>
      <c r="H687" s="7">
        <v>899</v>
      </c>
    </row>
    <row r="689" spans="1:11" x14ac:dyDescent="0.25">
      <c r="A689" s="11" t="s">
        <v>508</v>
      </c>
      <c r="B689" s="4" t="s">
        <v>569</v>
      </c>
      <c r="C689" s="1" t="s">
        <v>166</v>
      </c>
      <c r="E689" s="6" t="s">
        <v>167</v>
      </c>
      <c r="H689" s="10" t="s">
        <v>317</v>
      </c>
      <c r="I689" s="12" t="s">
        <v>570</v>
      </c>
      <c r="J689" s="10" t="s">
        <v>556</v>
      </c>
    </row>
    <row r="690" spans="1:11" x14ac:dyDescent="0.25">
      <c r="A690" s="1" t="s">
        <v>101</v>
      </c>
      <c r="B690" s="8">
        <v>41864</v>
      </c>
      <c r="C690" s="2" t="s">
        <v>102</v>
      </c>
      <c r="E690" s="6" t="s">
        <v>167</v>
      </c>
      <c r="H690" s="10" t="s">
        <v>317</v>
      </c>
      <c r="I690" s="12" t="s">
        <v>105</v>
      </c>
      <c r="J690" s="10"/>
      <c r="K690" s="7">
        <v>40</v>
      </c>
    </row>
    <row r="691" spans="1:11" x14ac:dyDescent="0.25">
      <c r="A691" s="1" t="s">
        <v>30</v>
      </c>
      <c r="B691" s="1" t="s">
        <v>107</v>
      </c>
      <c r="E691" s="6" t="s">
        <v>99</v>
      </c>
      <c r="H691" s="10"/>
      <c r="I691" s="12"/>
      <c r="J691" s="10" t="s">
        <v>192</v>
      </c>
      <c r="K691" s="7">
        <v>-100</v>
      </c>
    </row>
    <row r="692" spans="1:11" x14ac:dyDescent="0.25">
      <c r="A692" s="1" t="s">
        <v>108</v>
      </c>
      <c r="B692" s="8">
        <v>42247</v>
      </c>
      <c r="E692" s="6" t="s">
        <v>103</v>
      </c>
      <c r="F692" s="7">
        <v>954</v>
      </c>
      <c r="H692" s="10"/>
      <c r="I692" s="12"/>
      <c r="J692" s="10"/>
    </row>
    <row r="693" spans="1:11" x14ac:dyDescent="0.25">
      <c r="C693" s="4" t="s">
        <v>109</v>
      </c>
      <c r="D693" s="7">
        <v>0</v>
      </c>
      <c r="F693" s="7">
        <v>954</v>
      </c>
      <c r="G693" s="7">
        <v>0</v>
      </c>
      <c r="H693" s="7">
        <v>80</v>
      </c>
      <c r="J693" s="7">
        <v>140</v>
      </c>
      <c r="K693" s="7">
        <v>-60</v>
      </c>
    </row>
    <row r="694" spans="1:11" x14ac:dyDescent="0.25">
      <c r="A694" s="17" t="s">
        <v>515</v>
      </c>
      <c r="B694" s="1" t="s">
        <v>333</v>
      </c>
      <c r="E694" s="6" t="s">
        <v>334</v>
      </c>
      <c r="H694" s="7">
        <v>964</v>
      </c>
    </row>
    <row r="697" spans="1:11" x14ac:dyDescent="0.25">
      <c r="A697" s="1" t="s">
        <v>0</v>
      </c>
      <c r="B697" s="1" t="s">
        <v>1</v>
      </c>
      <c r="C697" s="1" t="s">
        <v>2</v>
      </c>
      <c r="J697" s="2" t="s">
        <v>571</v>
      </c>
    </row>
    <row r="698" spans="1:11" x14ac:dyDescent="0.25">
      <c r="A698" s="1" t="s">
        <v>4</v>
      </c>
      <c r="B698" s="1" t="s">
        <v>5</v>
      </c>
      <c r="C698" s="1" t="s">
        <v>6</v>
      </c>
      <c r="J698" s="2" t="s">
        <v>7</v>
      </c>
    </row>
    <row r="699" spans="1:11" x14ac:dyDescent="0.25">
      <c r="A699" s="1"/>
      <c r="C699" s="1" t="s">
        <v>8</v>
      </c>
      <c r="J699" s="2" t="s">
        <v>9</v>
      </c>
    </row>
    <row r="700" spans="1:11" x14ac:dyDescent="0.25">
      <c r="A700" s="1" t="s">
        <v>10</v>
      </c>
      <c r="C700" s="3" t="s">
        <v>11</v>
      </c>
      <c r="J700" s="1"/>
    </row>
    <row r="701" spans="1:11" x14ac:dyDescent="0.25">
      <c r="A701" s="2" t="s">
        <v>12</v>
      </c>
      <c r="B701" s="2"/>
      <c r="D701" s="1" t="s">
        <v>13</v>
      </c>
      <c r="F701" s="1" t="s">
        <v>14</v>
      </c>
      <c r="G701" s="1" t="s">
        <v>15</v>
      </c>
      <c r="H701" s="1" t="s">
        <v>16</v>
      </c>
      <c r="J701" s="1" t="s">
        <v>17</v>
      </c>
      <c r="K701" s="1" t="s">
        <v>18</v>
      </c>
    </row>
    <row r="702" spans="1:11" x14ac:dyDescent="0.25">
      <c r="A702" s="2" t="s">
        <v>19</v>
      </c>
      <c r="B702" s="1" t="s">
        <v>20</v>
      </c>
      <c r="C702" s="1" t="s">
        <v>21</v>
      </c>
      <c r="D702" s="1" t="s">
        <v>22</v>
      </c>
      <c r="E702" s="1" t="s">
        <v>23</v>
      </c>
      <c r="F702" s="1" t="s">
        <v>24</v>
      </c>
      <c r="G702" s="1" t="s">
        <v>22</v>
      </c>
      <c r="H702" s="2" t="s">
        <v>25</v>
      </c>
      <c r="J702" s="2" t="s">
        <v>25</v>
      </c>
      <c r="K702" s="1" t="s">
        <v>22</v>
      </c>
    </row>
    <row r="703" spans="1:11" x14ac:dyDescent="0.25">
      <c r="C703" s="11" t="s">
        <v>531</v>
      </c>
    </row>
    <row r="704" spans="1:11" x14ac:dyDescent="0.25">
      <c r="A704" s="11" t="s">
        <v>572</v>
      </c>
      <c r="B704" s="4" t="s">
        <v>573</v>
      </c>
      <c r="C704" s="6" t="s">
        <v>112</v>
      </c>
      <c r="D704" s="7">
        <v>359.5</v>
      </c>
      <c r="E704" s="6" t="s">
        <v>99</v>
      </c>
      <c r="G704" s="7">
        <v>-734</v>
      </c>
      <c r="H704" s="10"/>
      <c r="I704" s="12"/>
      <c r="J704" s="10" t="s">
        <v>574</v>
      </c>
    </row>
    <row r="705" spans="1:11" x14ac:dyDescent="0.25">
      <c r="A705" s="1" t="s">
        <v>101</v>
      </c>
      <c r="B705" s="8">
        <v>41250</v>
      </c>
      <c r="C705" s="2" t="s">
        <v>102</v>
      </c>
      <c r="E705" s="6" t="s">
        <v>103</v>
      </c>
      <c r="F705" s="7">
        <v>734</v>
      </c>
      <c r="H705" s="10" t="s">
        <v>126</v>
      </c>
      <c r="I705" s="12" t="s">
        <v>105</v>
      </c>
      <c r="J705" s="10" t="s">
        <v>127</v>
      </c>
    </row>
    <row r="706" spans="1:11" x14ac:dyDescent="0.25">
      <c r="A706" s="1" t="s">
        <v>30</v>
      </c>
      <c r="B706" s="1" t="s">
        <v>107</v>
      </c>
    </row>
    <row r="707" spans="1:11" x14ac:dyDescent="0.25">
      <c r="A707" s="1" t="s">
        <v>108</v>
      </c>
      <c r="B707" s="8">
        <v>42004</v>
      </c>
    </row>
    <row r="708" spans="1:11" x14ac:dyDescent="0.25">
      <c r="C708" s="4" t="s">
        <v>109</v>
      </c>
      <c r="D708" s="7">
        <v>359.5</v>
      </c>
      <c r="F708" s="7">
        <v>734</v>
      </c>
      <c r="G708" s="7">
        <v>-734</v>
      </c>
      <c r="H708" s="7">
        <v>734</v>
      </c>
      <c r="J708" s="7">
        <v>0</v>
      </c>
      <c r="K708" s="7">
        <v>0</v>
      </c>
    </row>
    <row r="709" spans="1:11" x14ac:dyDescent="0.25">
      <c r="A709" s="11" t="s">
        <v>433</v>
      </c>
      <c r="B709" s="4" t="s">
        <v>575</v>
      </c>
      <c r="C709" s="6" t="s">
        <v>112</v>
      </c>
      <c r="D709" s="7">
        <v>359.5</v>
      </c>
      <c r="E709" s="6" t="s">
        <v>103</v>
      </c>
      <c r="F709" s="7">
        <v>734</v>
      </c>
      <c r="H709" s="10" t="s">
        <v>126</v>
      </c>
      <c r="I709" s="12" t="s">
        <v>105</v>
      </c>
      <c r="J709" s="10" t="s">
        <v>127</v>
      </c>
    </row>
    <row r="710" spans="1:11" x14ac:dyDescent="0.25">
      <c r="A710" s="1" t="s">
        <v>101</v>
      </c>
      <c r="B710" s="8">
        <v>41320</v>
      </c>
      <c r="C710" s="2" t="s">
        <v>102</v>
      </c>
    </row>
    <row r="711" spans="1:11" x14ac:dyDescent="0.25">
      <c r="A711" s="1" t="s">
        <v>30</v>
      </c>
      <c r="B711" s="1" t="s">
        <v>107</v>
      </c>
    </row>
    <row r="712" spans="1:11" x14ac:dyDescent="0.25">
      <c r="A712" s="1" t="s">
        <v>108</v>
      </c>
      <c r="B712" s="8">
        <v>42063</v>
      </c>
    </row>
    <row r="713" spans="1:11" x14ac:dyDescent="0.25">
      <c r="C713" s="4" t="s">
        <v>109</v>
      </c>
      <c r="D713" s="7">
        <v>359.5</v>
      </c>
      <c r="F713" s="7">
        <v>734</v>
      </c>
      <c r="G713" s="7">
        <v>0</v>
      </c>
      <c r="H713" s="7">
        <v>734</v>
      </c>
      <c r="J713" s="7">
        <v>734</v>
      </c>
      <c r="K713" s="7">
        <v>0</v>
      </c>
    </row>
    <row r="714" spans="1:11" x14ac:dyDescent="0.25">
      <c r="A714" s="1" t="s">
        <v>197</v>
      </c>
      <c r="C714" s="1" t="s">
        <v>15</v>
      </c>
      <c r="D714" s="1" t="s">
        <v>16</v>
      </c>
      <c r="E714" s="1" t="s">
        <v>198</v>
      </c>
      <c r="G714" s="1" t="s">
        <v>199</v>
      </c>
      <c r="H714" s="2" t="s">
        <v>200</v>
      </c>
      <c r="J714" s="1" t="s">
        <v>18</v>
      </c>
    </row>
    <row r="715" spans="1:11" x14ac:dyDescent="0.25">
      <c r="C715" s="1" t="s">
        <v>22</v>
      </c>
      <c r="H715" s="2" t="s">
        <v>201</v>
      </c>
      <c r="J715" s="1" t="s">
        <v>22</v>
      </c>
    </row>
    <row r="717" spans="1:11" x14ac:dyDescent="0.25">
      <c r="A717" s="2" t="s">
        <v>202</v>
      </c>
      <c r="C717" s="7">
        <v>0</v>
      </c>
      <c r="D717" s="7">
        <v>7402</v>
      </c>
      <c r="E717" s="7">
        <v>-30</v>
      </c>
      <c r="G717" s="7">
        <v>6523</v>
      </c>
      <c r="H717" s="2" t="s">
        <v>203</v>
      </c>
      <c r="J717" s="7">
        <v>849</v>
      </c>
      <c r="K717" s="13" t="s">
        <v>576</v>
      </c>
    </row>
    <row r="718" spans="1:11" x14ac:dyDescent="0.25">
      <c r="A718" s="2" t="s">
        <v>440</v>
      </c>
      <c r="C718" s="7">
        <v>0</v>
      </c>
      <c r="D718" s="7">
        <v>1863</v>
      </c>
      <c r="E718" s="7">
        <v>0</v>
      </c>
      <c r="G718" s="7">
        <v>0</v>
      </c>
      <c r="H718" s="2" t="s">
        <v>203</v>
      </c>
      <c r="J718" s="7">
        <v>0</v>
      </c>
      <c r="K718" s="13" t="s">
        <v>577</v>
      </c>
    </row>
    <row r="719" spans="1:11" x14ac:dyDescent="0.25">
      <c r="A719" s="1" t="s">
        <v>205</v>
      </c>
      <c r="C719" s="7">
        <v>0</v>
      </c>
      <c r="D719" s="7">
        <v>9265</v>
      </c>
      <c r="E719" s="7">
        <v>-30</v>
      </c>
      <c r="F719" s="7">
        <v>6523</v>
      </c>
      <c r="H719" s="2" t="s">
        <v>203</v>
      </c>
      <c r="J719" s="7">
        <v>849</v>
      </c>
      <c r="K719" s="13" t="s">
        <v>204</v>
      </c>
    </row>
    <row r="720" spans="1:11" x14ac:dyDescent="0.25">
      <c r="A720" s="6" t="s">
        <v>206</v>
      </c>
      <c r="D720" s="7">
        <v>1863</v>
      </c>
      <c r="K720" s="13" t="s">
        <v>577</v>
      </c>
    </row>
    <row r="721" spans="1:10" x14ac:dyDescent="0.25">
      <c r="A721" s="2" t="s">
        <v>208</v>
      </c>
      <c r="C721" s="7">
        <v>-855</v>
      </c>
      <c r="D721" s="7">
        <v>0</v>
      </c>
      <c r="E721" s="7">
        <v>0</v>
      </c>
      <c r="G721" s="7">
        <v>121</v>
      </c>
      <c r="H721" s="2" t="s">
        <v>578</v>
      </c>
      <c r="J721" s="7">
        <v>-221</v>
      </c>
    </row>
    <row r="722" spans="1:10" x14ac:dyDescent="0.25">
      <c r="A722" s="2" t="s">
        <v>443</v>
      </c>
      <c r="C722" s="7">
        <v>0</v>
      </c>
      <c r="D722" s="7">
        <v>17</v>
      </c>
      <c r="E722" s="7">
        <v>0</v>
      </c>
      <c r="G722" s="7">
        <v>0</v>
      </c>
      <c r="H722" s="2" t="s">
        <v>203</v>
      </c>
      <c r="J722" s="7">
        <v>17</v>
      </c>
    </row>
    <row r="723" spans="1:10" x14ac:dyDescent="0.25">
      <c r="A723" s="2" t="s">
        <v>210</v>
      </c>
      <c r="C723" s="7">
        <v>0</v>
      </c>
      <c r="D723" s="7">
        <v>60</v>
      </c>
      <c r="E723" s="7">
        <v>0</v>
      </c>
      <c r="G723" s="7">
        <v>40</v>
      </c>
      <c r="H723" s="2" t="s">
        <v>203</v>
      </c>
      <c r="J723" s="7">
        <v>20</v>
      </c>
    </row>
    <row r="724" spans="1:10" x14ac:dyDescent="0.25">
      <c r="A724" s="2" t="s">
        <v>211</v>
      </c>
      <c r="C724" s="7">
        <v>0</v>
      </c>
      <c r="D724" s="7">
        <v>43.45</v>
      </c>
      <c r="E724" s="7">
        <v>0</v>
      </c>
      <c r="G724" s="7">
        <v>0</v>
      </c>
      <c r="H724" s="2" t="s">
        <v>203</v>
      </c>
      <c r="J724" s="7">
        <v>43.45</v>
      </c>
    </row>
    <row r="725" spans="1:10" x14ac:dyDescent="0.25">
      <c r="A725" s="2" t="s">
        <v>215</v>
      </c>
      <c r="C725" s="7">
        <v>0</v>
      </c>
      <c r="D725" s="7">
        <v>55</v>
      </c>
      <c r="E725" s="7">
        <v>0</v>
      </c>
      <c r="G725" s="7">
        <v>55</v>
      </c>
      <c r="H725" s="2" t="s">
        <v>203</v>
      </c>
      <c r="J725" s="7">
        <v>0</v>
      </c>
    </row>
    <row r="726" spans="1:10" x14ac:dyDescent="0.25">
      <c r="A726" s="2" t="s">
        <v>216</v>
      </c>
      <c r="C726" s="7">
        <v>0</v>
      </c>
      <c r="D726" s="7">
        <v>80</v>
      </c>
      <c r="E726" s="7">
        <v>0</v>
      </c>
      <c r="G726" s="7">
        <v>40</v>
      </c>
      <c r="H726" s="2" t="s">
        <v>203</v>
      </c>
      <c r="J726" s="7">
        <v>40</v>
      </c>
    </row>
    <row r="727" spans="1:10" x14ac:dyDescent="0.25">
      <c r="A727" s="2" t="s">
        <v>218</v>
      </c>
      <c r="C727" s="7">
        <v>0</v>
      </c>
      <c r="D727" s="7">
        <v>-30</v>
      </c>
      <c r="E727" s="7">
        <v>30</v>
      </c>
      <c r="G727" s="7">
        <v>0</v>
      </c>
      <c r="H727" s="2" t="s">
        <v>203</v>
      </c>
      <c r="J727" s="7">
        <v>0</v>
      </c>
    </row>
    <row r="728" spans="1:10" x14ac:dyDescent="0.25">
      <c r="A728" s="1" t="s">
        <v>219</v>
      </c>
      <c r="C728" s="7">
        <v>-855</v>
      </c>
      <c r="D728" s="7">
        <v>225.45</v>
      </c>
      <c r="E728" s="7">
        <v>30</v>
      </c>
      <c r="F728" s="7">
        <v>256</v>
      </c>
      <c r="H728" s="2" t="s">
        <v>578</v>
      </c>
      <c r="J728" s="7">
        <v>-100.55</v>
      </c>
    </row>
    <row r="729" spans="1:10" x14ac:dyDescent="0.25">
      <c r="A729" s="1" t="s">
        <v>221</v>
      </c>
      <c r="C729" s="7">
        <v>-855</v>
      </c>
      <c r="D729" s="7">
        <v>9490.4500000000007</v>
      </c>
      <c r="E729" s="7">
        <v>0</v>
      </c>
      <c r="F729" s="7">
        <v>6779</v>
      </c>
      <c r="H729" s="2" t="s">
        <v>578</v>
      </c>
      <c r="J729" s="7">
        <v>748.45</v>
      </c>
    </row>
    <row r="731" spans="1:10" x14ac:dyDescent="0.25">
      <c r="A731" s="2" t="s">
        <v>222</v>
      </c>
      <c r="C731" s="7">
        <v>2068.5</v>
      </c>
      <c r="E731" s="7">
        <v>0</v>
      </c>
      <c r="F731" s="7">
        <v>0</v>
      </c>
      <c r="H731" s="2" t="s">
        <v>203</v>
      </c>
      <c r="J731" s="7">
        <v>2068.5</v>
      </c>
    </row>
    <row r="732" spans="1:10" x14ac:dyDescent="0.25">
      <c r="A732" s="1" t="s">
        <v>223</v>
      </c>
      <c r="C732" s="7">
        <v>2068.5</v>
      </c>
      <c r="E732" s="7">
        <v>0</v>
      </c>
      <c r="F732" s="7">
        <v>0</v>
      </c>
      <c r="H732" s="2" t="s">
        <v>203</v>
      </c>
      <c r="J732" s="7">
        <v>2068.5</v>
      </c>
    </row>
    <row r="734" spans="1:10" x14ac:dyDescent="0.25">
      <c r="A734" s="1" t="s">
        <v>224</v>
      </c>
      <c r="C734" s="2" t="s">
        <v>225</v>
      </c>
      <c r="D734" s="1" t="s">
        <v>226</v>
      </c>
      <c r="E734" s="1" t="s">
        <v>224</v>
      </c>
      <c r="G734" s="1" t="s">
        <v>226</v>
      </c>
    </row>
    <row r="735" spans="1:10" x14ac:dyDescent="0.25">
      <c r="A735" s="1" t="s">
        <v>227</v>
      </c>
      <c r="C735" s="2" t="s">
        <v>450</v>
      </c>
      <c r="D735" s="14">
        <v>2</v>
      </c>
      <c r="E735" s="2" t="s">
        <v>579</v>
      </c>
      <c r="G735" s="14">
        <v>5</v>
      </c>
      <c r="H735" s="15" t="s">
        <v>457</v>
      </c>
      <c r="I735" s="16" t="s">
        <v>231</v>
      </c>
      <c r="J735" s="7">
        <v>6779</v>
      </c>
    </row>
    <row r="736" spans="1:10" x14ac:dyDescent="0.25">
      <c r="A736" s="1" t="s">
        <v>232</v>
      </c>
      <c r="C736" s="2" t="s">
        <v>233</v>
      </c>
      <c r="D736" s="14">
        <v>11</v>
      </c>
      <c r="E736" s="2" t="s">
        <v>310</v>
      </c>
      <c r="G736" s="14">
        <v>3</v>
      </c>
      <c r="H736" s="15" t="s">
        <v>580</v>
      </c>
      <c r="I736" s="16" t="s">
        <v>13</v>
      </c>
      <c r="J736" s="7">
        <v>0</v>
      </c>
    </row>
    <row r="737" spans="1:11" x14ac:dyDescent="0.25">
      <c r="A737" s="1" t="s">
        <v>236</v>
      </c>
      <c r="C737" s="2" t="s">
        <v>237</v>
      </c>
      <c r="E737" s="1" t="s">
        <v>238</v>
      </c>
      <c r="G737" s="14">
        <v>6</v>
      </c>
      <c r="H737" s="15" t="s">
        <v>529</v>
      </c>
      <c r="I737" s="16" t="s">
        <v>239</v>
      </c>
      <c r="J737" s="7">
        <v>-755</v>
      </c>
    </row>
    <row r="738" spans="1:11" x14ac:dyDescent="0.25">
      <c r="A738" s="1" t="s">
        <v>240</v>
      </c>
      <c r="C738" s="2" t="s">
        <v>455</v>
      </c>
      <c r="D738" s="14">
        <v>0</v>
      </c>
      <c r="E738" s="2" t="s">
        <v>242</v>
      </c>
      <c r="G738" s="14">
        <v>0</v>
      </c>
      <c r="H738" s="15" t="s">
        <v>207</v>
      </c>
      <c r="I738" s="16" t="s">
        <v>243</v>
      </c>
      <c r="J738" s="7">
        <v>0</v>
      </c>
    </row>
    <row r="739" spans="1:11" x14ac:dyDescent="0.25">
      <c r="A739" s="1" t="s">
        <v>244</v>
      </c>
      <c r="C739" s="2" t="s">
        <v>245</v>
      </c>
      <c r="D739" s="14">
        <v>0</v>
      </c>
      <c r="E739" s="15" t="s">
        <v>207</v>
      </c>
    </row>
    <row r="741" spans="1:11" x14ac:dyDescent="0.25">
      <c r="C741" s="4" t="s">
        <v>581</v>
      </c>
    </row>
    <row r="744" spans="1:11" x14ac:dyDescent="0.25">
      <c r="A744" s="11" t="s">
        <v>582</v>
      </c>
      <c r="B744" s="4" t="s">
        <v>583</v>
      </c>
      <c r="C744" s="6" t="s">
        <v>112</v>
      </c>
      <c r="D744" s="7">
        <v>414.5</v>
      </c>
      <c r="E744" s="6" t="s">
        <v>103</v>
      </c>
      <c r="F744" s="7">
        <v>844</v>
      </c>
      <c r="H744" s="10" t="s">
        <v>104</v>
      </c>
      <c r="I744" s="12" t="s">
        <v>105</v>
      </c>
      <c r="J744" s="10" t="s">
        <v>584</v>
      </c>
    </row>
    <row r="745" spans="1:11" x14ac:dyDescent="0.25">
      <c r="B745" s="4" t="s">
        <v>585</v>
      </c>
      <c r="C745" s="1" t="s">
        <v>116</v>
      </c>
      <c r="E745" s="6" t="s">
        <v>103</v>
      </c>
      <c r="H745" s="10"/>
      <c r="I745" s="12"/>
      <c r="J745" s="10" t="s">
        <v>586</v>
      </c>
    </row>
    <row r="746" spans="1:11" x14ac:dyDescent="0.25">
      <c r="A746" s="1" t="s">
        <v>101</v>
      </c>
      <c r="B746" s="8">
        <v>41481</v>
      </c>
      <c r="C746" s="2" t="s">
        <v>102</v>
      </c>
    </row>
    <row r="747" spans="1:11" x14ac:dyDescent="0.25">
      <c r="A747" s="1" t="s">
        <v>30</v>
      </c>
      <c r="B747" s="1" t="s">
        <v>145</v>
      </c>
    </row>
    <row r="748" spans="1:11" x14ac:dyDescent="0.25">
      <c r="A748" s="1" t="s">
        <v>108</v>
      </c>
      <c r="B748" s="8">
        <v>42216</v>
      </c>
    </row>
    <row r="749" spans="1:11" x14ac:dyDescent="0.25">
      <c r="C749" s="4" t="s">
        <v>109</v>
      </c>
      <c r="D749" s="7">
        <v>414.5</v>
      </c>
      <c r="F749" s="7">
        <v>844</v>
      </c>
      <c r="G749" s="7">
        <v>0</v>
      </c>
      <c r="H749" s="7">
        <v>844</v>
      </c>
      <c r="J749" s="7">
        <v>844</v>
      </c>
      <c r="K749" s="7">
        <v>0</v>
      </c>
    </row>
    <row r="750" spans="1:11" x14ac:dyDescent="0.25">
      <c r="A750" s="11" t="s">
        <v>587</v>
      </c>
      <c r="B750" s="4" t="s">
        <v>588</v>
      </c>
      <c r="C750" s="1" t="s">
        <v>98</v>
      </c>
      <c r="E750" s="6" t="s">
        <v>103</v>
      </c>
      <c r="F750" s="7">
        <v>824</v>
      </c>
      <c r="H750" s="10" t="s">
        <v>252</v>
      </c>
      <c r="I750" s="12" t="s">
        <v>105</v>
      </c>
      <c r="J750" s="10" t="s">
        <v>503</v>
      </c>
    </row>
    <row r="751" spans="1:11" x14ac:dyDescent="0.25">
      <c r="A751" s="1" t="s">
        <v>101</v>
      </c>
      <c r="B751" s="8">
        <v>40298</v>
      </c>
      <c r="C751" s="2" t="s">
        <v>159</v>
      </c>
      <c r="E751" s="6" t="s">
        <v>194</v>
      </c>
      <c r="F751" s="7">
        <v>25</v>
      </c>
      <c r="H751" s="10" t="s">
        <v>86</v>
      </c>
      <c r="I751" s="12" t="s">
        <v>105</v>
      </c>
      <c r="J751" s="10" t="s">
        <v>300</v>
      </c>
    </row>
    <row r="752" spans="1:11" x14ac:dyDescent="0.25">
      <c r="A752" s="1" t="s">
        <v>30</v>
      </c>
      <c r="B752" s="1" t="s">
        <v>107</v>
      </c>
    </row>
    <row r="753" spans="1:11" x14ac:dyDescent="0.25">
      <c r="A753" s="1" t="s">
        <v>108</v>
      </c>
      <c r="B753" s="8">
        <v>40663</v>
      </c>
    </row>
    <row r="754" spans="1:11" x14ac:dyDescent="0.25">
      <c r="C754" s="4" t="s">
        <v>109</v>
      </c>
      <c r="D754" s="7">
        <v>0</v>
      </c>
      <c r="F754" s="7">
        <v>849</v>
      </c>
      <c r="G754" s="7">
        <v>0</v>
      </c>
      <c r="H754" s="7">
        <v>849</v>
      </c>
      <c r="J754" s="7">
        <v>849</v>
      </c>
      <c r="K754" s="7">
        <v>0</v>
      </c>
    </row>
    <row r="755" spans="1:11" x14ac:dyDescent="0.25">
      <c r="A755" s="11" t="s">
        <v>589</v>
      </c>
      <c r="B755" s="4" t="s">
        <v>590</v>
      </c>
      <c r="C755" s="6" t="s">
        <v>112</v>
      </c>
      <c r="D755" s="7">
        <v>99</v>
      </c>
      <c r="E755" s="6" t="s">
        <v>186</v>
      </c>
      <c r="G755" s="7">
        <v>-44.45</v>
      </c>
      <c r="H755" s="10"/>
      <c r="I755" s="12"/>
      <c r="J755" s="10"/>
      <c r="K755" s="7">
        <v>-44.45</v>
      </c>
    </row>
    <row r="756" spans="1:11" x14ac:dyDescent="0.25">
      <c r="A756" s="1" t="s">
        <v>101</v>
      </c>
      <c r="B756" s="8">
        <v>38185</v>
      </c>
      <c r="C756" s="2" t="s">
        <v>102</v>
      </c>
      <c r="E756" s="6" t="s">
        <v>103</v>
      </c>
      <c r="F756" s="7">
        <v>889</v>
      </c>
      <c r="G756" s="7">
        <v>44.45</v>
      </c>
      <c r="H756" s="10" t="s">
        <v>262</v>
      </c>
      <c r="I756" s="12" t="s">
        <v>105</v>
      </c>
      <c r="J756" s="10" t="s">
        <v>591</v>
      </c>
    </row>
    <row r="757" spans="1:11" x14ac:dyDescent="0.25">
      <c r="A757" s="1" t="s">
        <v>30</v>
      </c>
      <c r="B757" s="1" t="s">
        <v>107</v>
      </c>
      <c r="E757" s="6" t="s">
        <v>103</v>
      </c>
      <c r="H757" s="10"/>
      <c r="I757" s="12"/>
      <c r="J757" s="10" t="s">
        <v>592</v>
      </c>
      <c r="K757" s="7">
        <v>44.45</v>
      </c>
    </row>
    <row r="758" spans="1:11" x14ac:dyDescent="0.25">
      <c r="A758" s="1" t="s">
        <v>108</v>
      </c>
      <c r="B758" s="8">
        <v>41912</v>
      </c>
    </row>
    <row r="759" spans="1:11" x14ac:dyDescent="0.25">
      <c r="C759" s="4" t="s">
        <v>109</v>
      </c>
      <c r="D759" s="7">
        <v>99</v>
      </c>
      <c r="F759" s="7">
        <v>889</v>
      </c>
      <c r="G759" s="7">
        <v>0</v>
      </c>
      <c r="H759" s="7">
        <v>889</v>
      </c>
      <c r="J759" s="7">
        <v>889</v>
      </c>
      <c r="K759" s="7">
        <v>0</v>
      </c>
    </row>
    <row r="761" spans="1:11" x14ac:dyDescent="0.25">
      <c r="A761" s="1" t="s">
        <v>0</v>
      </c>
      <c r="B761" s="1" t="s">
        <v>1</v>
      </c>
      <c r="C761" s="1" t="s">
        <v>2</v>
      </c>
      <c r="J761" s="2" t="s">
        <v>593</v>
      </c>
    </row>
    <row r="762" spans="1:11" x14ac:dyDescent="0.25">
      <c r="A762" s="1" t="s">
        <v>4</v>
      </c>
      <c r="B762" s="1" t="s">
        <v>5</v>
      </c>
      <c r="C762" s="1" t="s">
        <v>6</v>
      </c>
      <c r="J762" s="2" t="s">
        <v>7</v>
      </c>
    </row>
    <row r="763" spans="1:11" x14ac:dyDescent="0.25">
      <c r="A763" s="1"/>
      <c r="C763" s="1" t="s">
        <v>8</v>
      </c>
      <c r="J763" s="2" t="s">
        <v>9</v>
      </c>
    </row>
    <row r="764" spans="1:11" x14ac:dyDescent="0.25">
      <c r="A764" s="1" t="s">
        <v>10</v>
      </c>
      <c r="C764" s="3" t="s">
        <v>11</v>
      </c>
      <c r="J764" s="1"/>
    </row>
    <row r="765" spans="1:11" x14ac:dyDescent="0.25">
      <c r="A765" s="2" t="s">
        <v>12</v>
      </c>
      <c r="B765" s="2"/>
      <c r="D765" s="1" t="s">
        <v>13</v>
      </c>
      <c r="F765" s="1" t="s">
        <v>14</v>
      </c>
      <c r="G765" s="1" t="s">
        <v>15</v>
      </c>
      <c r="H765" s="1" t="s">
        <v>16</v>
      </c>
      <c r="J765" s="1" t="s">
        <v>17</v>
      </c>
      <c r="K765" s="1" t="s">
        <v>18</v>
      </c>
    </row>
    <row r="766" spans="1:11" x14ac:dyDescent="0.25">
      <c r="A766" s="2" t="s">
        <v>19</v>
      </c>
      <c r="B766" s="1" t="s">
        <v>20</v>
      </c>
      <c r="C766" s="1" t="s">
        <v>21</v>
      </c>
      <c r="D766" s="1" t="s">
        <v>22</v>
      </c>
      <c r="E766" s="1" t="s">
        <v>23</v>
      </c>
      <c r="F766" s="1" t="s">
        <v>24</v>
      </c>
      <c r="G766" s="1" t="s">
        <v>22</v>
      </c>
      <c r="H766" s="2" t="s">
        <v>25</v>
      </c>
      <c r="J766" s="2" t="s">
        <v>25</v>
      </c>
      <c r="K766" s="1" t="s">
        <v>22</v>
      </c>
    </row>
    <row r="767" spans="1:11" x14ac:dyDescent="0.25">
      <c r="C767" s="11" t="s">
        <v>581</v>
      </c>
    </row>
    <row r="768" spans="1:11" x14ac:dyDescent="0.25">
      <c r="A768" s="11" t="s">
        <v>594</v>
      </c>
      <c r="B768" s="4" t="s">
        <v>595</v>
      </c>
      <c r="C768" s="6" t="s">
        <v>112</v>
      </c>
      <c r="D768" s="7">
        <v>427</v>
      </c>
      <c r="E768" s="6" t="s">
        <v>167</v>
      </c>
      <c r="G768" s="7">
        <v>50</v>
      </c>
      <c r="H768" s="10" t="s">
        <v>596</v>
      </c>
      <c r="I768" s="12" t="s">
        <v>195</v>
      </c>
      <c r="J768" s="10" t="s">
        <v>597</v>
      </c>
    </row>
    <row r="769" spans="1:11" x14ac:dyDescent="0.25">
      <c r="A769" s="1" t="s">
        <v>101</v>
      </c>
      <c r="B769" s="8">
        <v>41852</v>
      </c>
      <c r="C769" s="2" t="s">
        <v>102</v>
      </c>
      <c r="E769" s="6" t="s">
        <v>113</v>
      </c>
      <c r="F769" s="7">
        <v>-35</v>
      </c>
      <c r="H769" s="10" t="s">
        <v>258</v>
      </c>
      <c r="I769" s="12" t="s">
        <v>105</v>
      </c>
      <c r="J769" s="10"/>
    </row>
    <row r="770" spans="1:11" x14ac:dyDescent="0.25">
      <c r="A770" s="1" t="s">
        <v>30</v>
      </c>
      <c r="B770" s="1" t="s">
        <v>598</v>
      </c>
      <c r="E770" s="6" t="s">
        <v>113</v>
      </c>
      <c r="H770" s="10" t="s">
        <v>259</v>
      </c>
      <c r="I770" s="12" t="s">
        <v>105</v>
      </c>
      <c r="J770" s="10"/>
    </row>
    <row r="771" spans="1:11" x14ac:dyDescent="0.25">
      <c r="A771" s="1" t="s">
        <v>108</v>
      </c>
      <c r="B771" s="8">
        <v>42216</v>
      </c>
      <c r="E771" s="6" t="s">
        <v>103</v>
      </c>
      <c r="F771" s="7">
        <v>889</v>
      </c>
      <c r="H771" s="10" t="s">
        <v>599</v>
      </c>
      <c r="I771" s="12" t="s">
        <v>105</v>
      </c>
      <c r="J771" s="10" t="s">
        <v>600</v>
      </c>
    </row>
    <row r="772" spans="1:11" x14ac:dyDescent="0.25">
      <c r="E772" s="6" t="s">
        <v>103</v>
      </c>
      <c r="H772" s="10" t="s">
        <v>258</v>
      </c>
      <c r="I772" s="12" t="s">
        <v>105</v>
      </c>
      <c r="J772" s="10"/>
    </row>
    <row r="773" spans="1:11" x14ac:dyDescent="0.25">
      <c r="E773" s="6" t="s">
        <v>103</v>
      </c>
      <c r="H773" s="10"/>
      <c r="I773" s="12"/>
      <c r="J773" s="10" t="s">
        <v>601</v>
      </c>
    </row>
    <row r="774" spans="1:11" x14ac:dyDescent="0.25">
      <c r="E774" s="6" t="s">
        <v>103</v>
      </c>
      <c r="H774" s="10"/>
      <c r="I774" s="12"/>
      <c r="J774" s="10" t="s">
        <v>602</v>
      </c>
    </row>
    <row r="775" spans="1:11" x14ac:dyDescent="0.25">
      <c r="C775" s="4" t="s">
        <v>109</v>
      </c>
      <c r="D775" s="7">
        <v>427</v>
      </c>
      <c r="F775" s="7">
        <v>854</v>
      </c>
      <c r="G775" s="7">
        <v>50</v>
      </c>
      <c r="H775" s="7">
        <v>829</v>
      </c>
      <c r="J775" s="7">
        <v>879</v>
      </c>
      <c r="K775" s="7">
        <v>0</v>
      </c>
    </row>
    <row r="776" spans="1:11" x14ac:dyDescent="0.25">
      <c r="A776" s="11" t="s">
        <v>135</v>
      </c>
      <c r="B776" s="4" t="s">
        <v>603</v>
      </c>
      <c r="C776" s="1" t="s">
        <v>315</v>
      </c>
      <c r="E776" s="6" t="s">
        <v>113</v>
      </c>
      <c r="F776" s="7">
        <v>-39</v>
      </c>
      <c r="H776" s="10"/>
      <c r="I776" s="12"/>
      <c r="J776" s="10"/>
    </row>
    <row r="777" spans="1:11" x14ac:dyDescent="0.25">
      <c r="B777" s="4" t="s">
        <v>604</v>
      </c>
      <c r="C777" s="1" t="s">
        <v>116</v>
      </c>
      <c r="E777" s="6" t="s">
        <v>318</v>
      </c>
      <c r="G777" s="7">
        <v>202.41</v>
      </c>
      <c r="H777" s="10"/>
      <c r="I777" s="12"/>
      <c r="J777" s="10"/>
      <c r="K777" s="7">
        <v>202.41</v>
      </c>
    </row>
    <row r="778" spans="1:11" x14ac:dyDescent="0.25">
      <c r="A778" s="1" t="s">
        <v>101</v>
      </c>
      <c r="B778" s="8">
        <v>41530</v>
      </c>
      <c r="C778" s="2" t="s">
        <v>102</v>
      </c>
      <c r="E778" s="6" t="s">
        <v>186</v>
      </c>
      <c r="G778" s="7">
        <v>56.25</v>
      </c>
      <c r="H778" s="10"/>
      <c r="I778" s="12"/>
      <c r="J778" s="10"/>
      <c r="K778" s="7">
        <v>56.25</v>
      </c>
    </row>
    <row r="779" spans="1:11" x14ac:dyDescent="0.25">
      <c r="A779" s="1" t="s">
        <v>30</v>
      </c>
      <c r="B779" s="1" t="s">
        <v>605</v>
      </c>
      <c r="E779" s="6" t="s">
        <v>103</v>
      </c>
      <c r="F779" s="7">
        <v>944</v>
      </c>
      <c r="G779" s="7">
        <v>1858.22</v>
      </c>
      <c r="H779" s="10"/>
      <c r="I779" s="12"/>
      <c r="J779" s="10"/>
      <c r="K779" s="7">
        <v>1858.22</v>
      </c>
    </row>
    <row r="780" spans="1:11" x14ac:dyDescent="0.25">
      <c r="A780" s="1" t="s">
        <v>108</v>
      </c>
      <c r="B780" s="8">
        <v>41912</v>
      </c>
    </row>
    <row r="781" spans="1:11" x14ac:dyDescent="0.25">
      <c r="A781" s="1" t="s">
        <v>160</v>
      </c>
      <c r="B781" s="8">
        <v>41821</v>
      </c>
    </row>
    <row r="782" spans="1:11" x14ac:dyDescent="0.25">
      <c r="A782" s="1" t="s">
        <v>161</v>
      </c>
      <c r="B782" s="8">
        <v>41821</v>
      </c>
      <c r="C782" s="2" t="s">
        <v>606</v>
      </c>
    </row>
    <row r="783" spans="1:11" x14ac:dyDescent="0.25">
      <c r="C783" s="4" t="s">
        <v>109</v>
      </c>
      <c r="D783" s="7">
        <v>0</v>
      </c>
      <c r="F783" s="7">
        <v>905</v>
      </c>
      <c r="G783" s="7">
        <v>2116.88</v>
      </c>
      <c r="H783" s="7">
        <v>0</v>
      </c>
      <c r="J783" s="7">
        <v>0</v>
      </c>
      <c r="K783" s="7">
        <v>2116.88</v>
      </c>
    </row>
    <row r="784" spans="1:11" x14ac:dyDescent="0.25">
      <c r="A784" s="11" t="s">
        <v>607</v>
      </c>
      <c r="B784" s="4" t="s">
        <v>608</v>
      </c>
      <c r="C784" s="1" t="s">
        <v>98</v>
      </c>
      <c r="E784" s="6" t="s">
        <v>113</v>
      </c>
      <c r="F784" s="7">
        <v>-44</v>
      </c>
      <c r="H784" s="10" t="s">
        <v>322</v>
      </c>
      <c r="I784" s="12" t="s">
        <v>609</v>
      </c>
      <c r="J784" s="10"/>
    </row>
    <row r="785" spans="1:11" x14ac:dyDescent="0.25">
      <c r="A785" s="1" t="s">
        <v>101</v>
      </c>
      <c r="B785" s="8">
        <v>41859</v>
      </c>
      <c r="C785" s="2" t="s">
        <v>102</v>
      </c>
      <c r="E785" s="6" t="s">
        <v>113</v>
      </c>
      <c r="H785" s="10" t="s">
        <v>610</v>
      </c>
      <c r="I785" s="12" t="s">
        <v>476</v>
      </c>
      <c r="J785" s="10"/>
    </row>
    <row r="786" spans="1:11" x14ac:dyDescent="0.25">
      <c r="A786" s="1" t="s">
        <v>30</v>
      </c>
      <c r="B786" s="1" t="s">
        <v>185</v>
      </c>
      <c r="E786" s="6" t="s">
        <v>99</v>
      </c>
      <c r="G786" s="7">
        <v>-100</v>
      </c>
      <c r="H786" s="10"/>
      <c r="I786" s="12"/>
      <c r="J786" s="10" t="s">
        <v>611</v>
      </c>
    </row>
    <row r="787" spans="1:11" x14ac:dyDescent="0.25">
      <c r="A787" s="1" t="s">
        <v>108</v>
      </c>
      <c r="B787" s="8">
        <v>42247</v>
      </c>
      <c r="E787" s="6" t="s">
        <v>103</v>
      </c>
      <c r="F787" s="7">
        <v>954</v>
      </c>
      <c r="H787" s="10" t="s">
        <v>610</v>
      </c>
      <c r="I787" s="12" t="s">
        <v>609</v>
      </c>
      <c r="J787" s="10" t="s">
        <v>612</v>
      </c>
    </row>
    <row r="788" spans="1:11" x14ac:dyDescent="0.25">
      <c r="E788" s="6" t="s">
        <v>103</v>
      </c>
      <c r="H788" s="10" t="s">
        <v>613</v>
      </c>
      <c r="I788" s="12" t="s">
        <v>476</v>
      </c>
      <c r="J788" s="10"/>
    </row>
    <row r="789" spans="1:11" x14ac:dyDescent="0.25">
      <c r="E789" s="6" t="s">
        <v>103</v>
      </c>
      <c r="H789" s="10"/>
      <c r="I789" s="12"/>
      <c r="J789" s="10" t="s">
        <v>614</v>
      </c>
    </row>
    <row r="790" spans="1:11" x14ac:dyDescent="0.25">
      <c r="C790" s="4" t="s">
        <v>109</v>
      </c>
      <c r="D790" s="7">
        <v>0</v>
      </c>
      <c r="F790" s="7">
        <v>910</v>
      </c>
      <c r="G790" s="7">
        <v>-100</v>
      </c>
      <c r="H790" s="7">
        <v>719.2</v>
      </c>
      <c r="J790" s="7">
        <v>619.20000000000005</v>
      </c>
      <c r="K790" s="7">
        <v>0</v>
      </c>
    </row>
    <row r="791" spans="1:11" x14ac:dyDescent="0.25">
      <c r="A791" s="17" t="s">
        <v>615</v>
      </c>
      <c r="B791" s="1" t="s">
        <v>333</v>
      </c>
      <c r="E791" s="6" t="s">
        <v>334</v>
      </c>
      <c r="H791" s="7">
        <v>200.8</v>
      </c>
    </row>
    <row r="793" spans="1:11" x14ac:dyDescent="0.25">
      <c r="A793" s="11" t="s">
        <v>616</v>
      </c>
      <c r="B793" s="4" t="s">
        <v>617</v>
      </c>
      <c r="C793" s="1" t="s">
        <v>98</v>
      </c>
      <c r="E793" s="6" t="s">
        <v>99</v>
      </c>
      <c r="G793" s="7">
        <v>-864</v>
      </c>
      <c r="H793" s="10"/>
      <c r="I793" s="12"/>
      <c r="J793" s="10" t="s">
        <v>618</v>
      </c>
    </row>
    <row r="794" spans="1:11" x14ac:dyDescent="0.25">
      <c r="A794" s="1" t="s">
        <v>101</v>
      </c>
      <c r="B794" s="8">
        <v>40403</v>
      </c>
      <c r="C794" s="2" t="s">
        <v>102</v>
      </c>
      <c r="E794" s="6" t="s">
        <v>103</v>
      </c>
      <c r="F794" s="7">
        <v>864</v>
      </c>
      <c r="H794" s="10" t="s">
        <v>619</v>
      </c>
      <c r="I794" s="12" t="s">
        <v>105</v>
      </c>
      <c r="J794" s="10" t="s">
        <v>620</v>
      </c>
    </row>
    <row r="795" spans="1:11" x14ac:dyDescent="0.25">
      <c r="A795" s="1" t="s">
        <v>30</v>
      </c>
      <c r="B795" s="1" t="s">
        <v>107</v>
      </c>
    </row>
    <row r="796" spans="1:11" x14ac:dyDescent="0.25">
      <c r="A796" s="1" t="s">
        <v>108</v>
      </c>
      <c r="B796" s="8">
        <v>41882</v>
      </c>
    </row>
    <row r="797" spans="1:11" x14ac:dyDescent="0.25">
      <c r="C797" s="4" t="s">
        <v>109</v>
      </c>
      <c r="D797" s="7">
        <v>0</v>
      </c>
      <c r="F797" s="7">
        <v>864</v>
      </c>
      <c r="G797" s="7">
        <v>-864</v>
      </c>
      <c r="H797" s="7">
        <v>864</v>
      </c>
      <c r="J797" s="7">
        <v>0</v>
      </c>
      <c r="K797" s="7">
        <v>0</v>
      </c>
    </row>
    <row r="798" spans="1:11" x14ac:dyDescent="0.25">
      <c r="A798" s="11" t="s">
        <v>151</v>
      </c>
      <c r="B798" s="4" t="s">
        <v>621</v>
      </c>
      <c r="C798" s="1" t="s">
        <v>98</v>
      </c>
      <c r="E798" s="6" t="s">
        <v>99</v>
      </c>
      <c r="G798" s="7">
        <v>-4</v>
      </c>
      <c r="H798" s="10"/>
      <c r="I798" s="12"/>
      <c r="J798" s="10" t="s">
        <v>622</v>
      </c>
    </row>
    <row r="799" spans="1:11" x14ac:dyDescent="0.25">
      <c r="A799" s="1" t="s">
        <v>101</v>
      </c>
      <c r="B799" s="8">
        <v>41018</v>
      </c>
      <c r="C799" s="2" t="s">
        <v>102</v>
      </c>
      <c r="E799" s="6" t="s">
        <v>103</v>
      </c>
      <c r="F799" s="7">
        <v>834</v>
      </c>
      <c r="H799" s="10" t="s">
        <v>283</v>
      </c>
      <c r="I799" s="12" t="s">
        <v>105</v>
      </c>
      <c r="J799" s="10" t="s">
        <v>623</v>
      </c>
    </row>
    <row r="800" spans="1:11" x14ac:dyDescent="0.25">
      <c r="A800" s="1" t="s">
        <v>30</v>
      </c>
      <c r="B800" s="1" t="s">
        <v>107</v>
      </c>
      <c r="E800" s="6" t="s">
        <v>103</v>
      </c>
      <c r="H800" s="10"/>
      <c r="I800" s="12"/>
      <c r="J800" s="10" t="s">
        <v>624</v>
      </c>
    </row>
    <row r="801" spans="1:11" x14ac:dyDescent="0.25">
      <c r="A801" s="1" t="s">
        <v>108</v>
      </c>
      <c r="B801" s="8">
        <v>42124</v>
      </c>
    </row>
    <row r="802" spans="1:11" x14ac:dyDescent="0.25">
      <c r="C802" s="4" t="s">
        <v>109</v>
      </c>
      <c r="D802" s="7">
        <v>0</v>
      </c>
      <c r="F802" s="7">
        <v>834</v>
      </c>
      <c r="G802" s="7">
        <v>-4</v>
      </c>
      <c r="H802" s="7">
        <v>834</v>
      </c>
      <c r="J802" s="7">
        <v>830</v>
      </c>
      <c r="K802" s="7">
        <v>0</v>
      </c>
    </row>
    <row r="803" spans="1:11" x14ac:dyDescent="0.25">
      <c r="A803" s="11" t="s">
        <v>164</v>
      </c>
      <c r="B803" s="4" t="s">
        <v>625</v>
      </c>
      <c r="C803" s="6" t="s">
        <v>112</v>
      </c>
      <c r="D803" s="7">
        <v>404.5</v>
      </c>
      <c r="E803" s="6" t="s">
        <v>99</v>
      </c>
      <c r="G803" s="7">
        <v>-859</v>
      </c>
      <c r="H803" s="10"/>
      <c r="I803" s="12"/>
      <c r="J803" s="10" t="s">
        <v>626</v>
      </c>
    </row>
    <row r="804" spans="1:11" x14ac:dyDescent="0.25">
      <c r="B804" s="4" t="s">
        <v>627</v>
      </c>
      <c r="C804" s="1" t="s">
        <v>116</v>
      </c>
      <c r="E804" s="6" t="s">
        <v>103</v>
      </c>
      <c r="F804" s="7">
        <v>859</v>
      </c>
      <c r="H804" s="10" t="s">
        <v>157</v>
      </c>
      <c r="I804" s="12" t="s">
        <v>105</v>
      </c>
      <c r="J804" s="10" t="s">
        <v>158</v>
      </c>
    </row>
    <row r="805" spans="1:11" x14ac:dyDescent="0.25">
      <c r="A805" s="1" t="s">
        <v>101</v>
      </c>
      <c r="B805" s="8">
        <v>41250</v>
      </c>
      <c r="C805" s="2" t="s">
        <v>159</v>
      </c>
    </row>
    <row r="806" spans="1:11" x14ac:dyDescent="0.25">
      <c r="A806" s="1" t="s">
        <v>30</v>
      </c>
      <c r="B806" s="1" t="s">
        <v>107</v>
      </c>
    </row>
    <row r="807" spans="1:11" x14ac:dyDescent="0.25">
      <c r="A807" s="1" t="s">
        <v>108</v>
      </c>
      <c r="B807" s="8">
        <v>41639</v>
      </c>
    </row>
    <row r="808" spans="1:11" x14ac:dyDescent="0.25">
      <c r="C808" s="4" t="s">
        <v>109</v>
      </c>
      <c r="D808" s="7">
        <v>404.5</v>
      </c>
      <c r="F808" s="7">
        <v>859</v>
      </c>
      <c r="G808" s="7">
        <v>-859</v>
      </c>
      <c r="H808" s="7">
        <v>859</v>
      </c>
      <c r="J808" s="7">
        <v>0</v>
      </c>
      <c r="K808" s="7">
        <v>0</v>
      </c>
    </row>
    <row r="809" spans="1:11" x14ac:dyDescent="0.25">
      <c r="A809" s="11" t="s">
        <v>628</v>
      </c>
      <c r="B809" s="4" t="s">
        <v>629</v>
      </c>
      <c r="C809" s="6" t="s">
        <v>112</v>
      </c>
      <c r="D809" s="7">
        <v>442.5</v>
      </c>
      <c r="E809" s="6" t="s">
        <v>316</v>
      </c>
      <c r="H809" s="10" t="s">
        <v>547</v>
      </c>
      <c r="I809" s="12" t="s">
        <v>386</v>
      </c>
      <c r="J809" s="10"/>
      <c r="K809" s="7">
        <v>17</v>
      </c>
    </row>
    <row r="810" spans="1:11" x14ac:dyDescent="0.25">
      <c r="A810" s="1" t="s">
        <v>101</v>
      </c>
      <c r="B810" s="8">
        <v>41327</v>
      </c>
      <c r="C810" s="2" t="s">
        <v>102</v>
      </c>
      <c r="E810" s="6" t="s">
        <v>186</v>
      </c>
      <c r="H810" s="10" t="s">
        <v>630</v>
      </c>
      <c r="I810" s="12" t="s">
        <v>188</v>
      </c>
      <c r="J810" s="10"/>
      <c r="K810" s="7">
        <v>45</v>
      </c>
    </row>
    <row r="811" spans="1:11" x14ac:dyDescent="0.25">
      <c r="A811" s="1" t="s">
        <v>30</v>
      </c>
      <c r="B811" s="1" t="s">
        <v>631</v>
      </c>
      <c r="E811" s="6" t="s">
        <v>103</v>
      </c>
      <c r="F811" s="7">
        <v>900</v>
      </c>
      <c r="H811" s="10" t="s">
        <v>271</v>
      </c>
      <c r="I811" s="12" t="s">
        <v>105</v>
      </c>
      <c r="J811" s="10"/>
      <c r="K811" s="7">
        <v>900</v>
      </c>
    </row>
    <row r="812" spans="1:11" x14ac:dyDescent="0.25">
      <c r="A812" s="1" t="s">
        <v>108</v>
      </c>
      <c r="B812" s="8">
        <v>42063</v>
      </c>
    </row>
    <row r="813" spans="1:11" x14ac:dyDescent="0.25">
      <c r="C813" s="4" t="s">
        <v>109</v>
      </c>
      <c r="D813" s="7">
        <v>442.5</v>
      </c>
      <c r="F813" s="7">
        <v>900</v>
      </c>
      <c r="G813" s="7">
        <v>0</v>
      </c>
      <c r="H813" s="7">
        <v>962</v>
      </c>
      <c r="J813" s="7">
        <v>0</v>
      </c>
      <c r="K813" s="7">
        <v>962</v>
      </c>
    </row>
    <row r="814" spans="1:11" x14ac:dyDescent="0.25">
      <c r="A814" s="11" t="s">
        <v>632</v>
      </c>
      <c r="B814" s="4" t="s">
        <v>633</v>
      </c>
      <c r="C814" s="6" t="s">
        <v>112</v>
      </c>
      <c r="D814" s="7">
        <v>99</v>
      </c>
      <c r="E814" s="6" t="s">
        <v>316</v>
      </c>
      <c r="H814" s="10" t="s">
        <v>317</v>
      </c>
      <c r="I814" s="12" t="s">
        <v>105</v>
      </c>
      <c r="J814" s="10"/>
    </row>
    <row r="815" spans="1:11" x14ac:dyDescent="0.25">
      <c r="B815" s="4" t="s">
        <v>634</v>
      </c>
      <c r="C815" s="1" t="s">
        <v>116</v>
      </c>
      <c r="E815" s="6" t="s">
        <v>316</v>
      </c>
      <c r="H815" s="10" t="s">
        <v>385</v>
      </c>
      <c r="I815" s="12" t="s">
        <v>386</v>
      </c>
      <c r="J815" s="10"/>
      <c r="K815" s="7">
        <v>62</v>
      </c>
    </row>
    <row r="816" spans="1:11" x14ac:dyDescent="0.25">
      <c r="A816" s="1" t="s">
        <v>101</v>
      </c>
      <c r="B816" s="8">
        <v>40261</v>
      </c>
      <c r="C816" s="2" t="s">
        <v>102</v>
      </c>
      <c r="E816" s="6" t="s">
        <v>186</v>
      </c>
      <c r="H816" s="10" t="s">
        <v>548</v>
      </c>
      <c r="I816" s="12" t="s">
        <v>188</v>
      </c>
      <c r="J816" s="10"/>
      <c r="K816" s="7">
        <v>43.45</v>
      </c>
    </row>
    <row r="817" spans="1:11" x14ac:dyDescent="0.25">
      <c r="A817" s="1" t="s">
        <v>30</v>
      </c>
      <c r="B817" s="1" t="s">
        <v>107</v>
      </c>
      <c r="E817" s="6" t="s">
        <v>103</v>
      </c>
      <c r="F817" s="7">
        <v>829</v>
      </c>
      <c r="G817" s="7">
        <v>392.45</v>
      </c>
      <c r="H817" s="10" t="s">
        <v>635</v>
      </c>
      <c r="I817" s="12" t="s">
        <v>105</v>
      </c>
      <c r="J817" s="10" t="s">
        <v>636</v>
      </c>
      <c r="K817" s="7">
        <v>829</v>
      </c>
    </row>
    <row r="818" spans="1:11" x14ac:dyDescent="0.25">
      <c r="A818" s="1" t="s">
        <v>108</v>
      </c>
      <c r="B818" s="8">
        <v>42094</v>
      </c>
    </row>
    <row r="819" spans="1:11" x14ac:dyDescent="0.25">
      <c r="C819" s="4" t="s">
        <v>109</v>
      </c>
      <c r="D819" s="7">
        <v>99</v>
      </c>
      <c r="F819" s="7">
        <v>829</v>
      </c>
      <c r="G819" s="7">
        <v>392.45</v>
      </c>
      <c r="H819" s="7">
        <v>934.45</v>
      </c>
      <c r="J819" s="7">
        <v>392.45</v>
      </c>
      <c r="K819" s="7">
        <v>934.45</v>
      </c>
    </row>
    <row r="821" spans="1:11" x14ac:dyDescent="0.25">
      <c r="A821" s="1" t="s">
        <v>0</v>
      </c>
      <c r="B821" s="1" t="s">
        <v>1</v>
      </c>
      <c r="C821" s="1" t="s">
        <v>2</v>
      </c>
      <c r="J821" s="2" t="s">
        <v>637</v>
      </c>
    </row>
    <row r="822" spans="1:11" x14ac:dyDescent="0.25">
      <c r="A822" s="1" t="s">
        <v>4</v>
      </c>
      <c r="B822" s="1" t="s">
        <v>5</v>
      </c>
      <c r="C822" s="1" t="s">
        <v>6</v>
      </c>
      <c r="J822" s="2" t="s">
        <v>7</v>
      </c>
    </row>
    <row r="823" spans="1:11" x14ac:dyDescent="0.25">
      <c r="A823" s="1"/>
      <c r="C823" s="1" t="s">
        <v>8</v>
      </c>
      <c r="J823" s="2" t="s">
        <v>9</v>
      </c>
    </row>
    <row r="824" spans="1:11" x14ac:dyDescent="0.25">
      <c r="A824" s="1" t="s">
        <v>10</v>
      </c>
      <c r="C824" s="3" t="s">
        <v>11</v>
      </c>
      <c r="J824" s="1"/>
    </row>
    <row r="825" spans="1:11" x14ac:dyDescent="0.25">
      <c r="A825" s="2" t="s">
        <v>12</v>
      </c>
      <c r="B825" s="2"/>
      <c r="D825" s="1" t="s">
        <v>13</v>
      </c>
      <c r="F825" s="1" t="s">
        <v>14</v>
      </c>
      <c r="G825" s="1" t="s">
        <v>15</v>
      </c>
      <c r="H825" s="1" t="s">
        <v>16</v>
      </c>
      <c r="J825" s="1" t="s">
        <v>17</v>
      </c>
      <c r="K825" s="1" t="s">
        <v>18</v>
      </c>
    </row>
    <row r="826" spans="1:11" x14ac:dyDescent="0.25">
      <c r="A826" s="2" t="s">
        <v>19</v>
      </c>
      <c r="B826" s="1" t="s">
        <v>20</v>
      </c>
      <c r="C826" s="1" t="s">
        <v>21</v>
      </c>
      <c r="D826" s="1" t="s">
        <v>22</v>
      </c>
      <c r="E826" s="1" t="s">
        <v>23</v>
      </c>
      <c r="F826" s="1" t="s">
        <v>24</v>
      </c>
      <c r="G826" s="1" t="s">
        <v>22</v>
      </c>
      <c r="H826" s="2" t="s">
        <v>25</v>
      </c>
      <c r="J826" s="2" t="s">
        <v>25</v>
      </c>
      <c r="K826" s="1" t="s">
        <v>22</v>
      </c>
    </row>
    <row r="827" spans="1:11" x14ac:dyDescent="0.25">
      <c r="C827" s="11" t="s">
        <v>581</v>
      </c>
    </row>
    <row r="828" spans="1:11" x14ac:dyDescent="0.25">
      <c r="A828" s="11" t="s">
        <v>304</v>
      </c>
      <c r="B828" s="4" t="s">
        <v>638</v>
      </c>
      <c r="C828" s="1" t="s">
        <v>98</v>
      </c>
      <c r="E828" s="6" t="s">
        <v>316</v>
      </c>
      <c r="H828" s="10" t="s">
        <v>547</v>
      </c>
      <c r="I828" s="12" t="s">
        <v>386</v>
      </c>
      <c r="J828" s="10"/>
      <c r="K828" s="7">
        <v>17</v>
      </c>
    </row>
    <row r="829" spans="1:11" x14ac:dyDescent="0.25">
      <c r="A829" s="1" t="s">
        <v>101</v>
      </c>
      <c r="B829" s="8">
        <v>40851</v>
      </c>
      <c r="C829" s="2" t="s">
        <v>102</v>
      </c>
      <c r="E829" s="6" t="s">
        <v>186</v>
      </c>
      <c r="H829" s="10" t="s">
        <v>639</v>
      </c>
      <c r="I829" s="12" t="s">
        <v>188</v>
      </c>
      <c r="J829" s="10"/>
      <c r="K829" s="7">
        <v>36.04</v>
      </c>
    </row>
    <row r="830" spans="1:11" x14ac:dyDescent="0.25">
      <c r="A830" s="1" t="s">
        <v>30</v>
      </c>
      <c r="B830" s="1" t="s">
        <v>107</v>
      </c>
      <c r="E830" s="6" t="s">
        <v>99</v>
      </c>
      <c r="G830" s="7">
        <v>-103.26</v>
      </c>
      <c r="H830" s="10"/>
      <c r="I830" s="12"/>
      <c r="J830" s="10" t="s">
        <v>640</v>
      </c>
    </row>
    <row r="831" spans="1:11" x14ac:dyDescent="0.25">
      <c r="A831" s="1" t="s">
        <v>108</v>
      </c>
      <c r="B831" s="8">
        <v>41973</v>
      </c>
      <c r="E831" s="6" t="s">
        <v>103</v>
      </c>
      <c r="F831" s="7">
        <v>824</v>
      </c>
      <c r="H831" s="10" t="s">
        <v>252</v>
      </c>
      <c r="I831" s="12" t="s">
        <v>105</v>
      </c>
      <c r="J831" s="10" t="s">
        <v>641</v>
      </c>
      <c r="K831" s="7">
        <v>720.74</v>
      </c>
    </row>
    <row r="832" spans="1:11" x14ac:dyDescent="0.25">
      <c r="C832" s="4" t="s">
        <v>109</v>
      </c>
      <c r="D832" s="7">
        <v>0</v>
      </c>
      <c r="F832" s="7">
        <v>824</v>
      </c>
      <c r="G832" s="7">
        <v>-103.26</v>
      </c>
      <c r="H832" s="7">
        <v>877.04</v>
      </c>
      <c r="J832" s="7">
        <v>0</v>
      </c>
      <c r="K832" s="7">
        <v>773.78</v>
      </c>
    </row>
    <row r="833" spans="1:11" x14ac:dyDescent="0.25">
      <c r="A833" s="1" t="s">
        <v>197</v>
      </c>
      <c r="C833" s="1" t="s">
        <v>15</v>
      </c>
      <c r="D833" s="1" t="s">
        <v>16</v>
      </c>
      <c r="E833" s="1" t="s">
        <v>198</v>
      </c>
      <c r="G833" s="1" t="s">
        <v>199</v>
      </c>
      <c r="H833" s="2" t="s">
        <v>200</v>
      </c>
      <c r="J833" s="1" t="s">
        <v>18</v>
      </c>
    </row>
    <row r="834" spans="1:11" x14ac:dyDescent="0.25">
      <c r="C834" s="1" t="s">
        <v>22</v>
      </c>
      <c r="H834" s="2" t="s">
        <v>201</v>
      </c>
      <c r="J834" s="1" t="s">
        <v>22</v>
      </c>
    </row>
    <row r="836" spans="1:11" x14ac:dyDescent="0.25">
      <c r="A836" s="2" t="s">
        <v>202</v>
      </c>
      <c r="C836" s="7">
        <v>2295.12</v>
      </c>
      <c r="D836" s="7">
        <v>9319.2000000000007</v>
      </c>
      <c r="E836" s="7">
        <v>-79</v>
      </c>
      <c r="G836" s="7">
        <v>7182.91</v>
      </c>
      <c r="H836" s="2" t="s">
        <v>203</v>
      </c>
      <c r="J836" s="7">
        <v>4352.41</v>
      </c>
      <c r="K836" s="13" t="s">
        <v>642</v>
      </c>
    </row>
    <row r="837" spans="1:11" x14ac:dyDescent="0.25">
      <c r="A837" s="2" t="s">
        <v>440</v>
      </c>
      <c r="C837" s="7">
        <v>0</v>
      </c>
      <c r="D837" s="7">
        <v>200.8</v>
      </c>
      <c r="E837" s="7">
        <v>0</v>
      </c>
      <c r="G837" s="7">
        <v>0</v>
      </c>
      <c r="H837" s="2" t="s">
        <v>203</v>
      </c>
      <c r="J837" s="7">
        <v>0</v>
      </c>
      <c r="K837" s="13" t="s">
        <v>643</v>
      </c>
    </row>
    <row r="838" spans="1:11" x14ac:dyDescent="0.25">
      <c r="A838" s="1" t="s">
        <v>205</v>
      </c>
      <c r="C838" s="7">
        <v>2295.12</v>
      </c>
      <c r="D838" s="7">
        <v>9520</v>
      </c>
      <c r="E838" s="7">
        <v>-79</v>
      </c>
      <c r="F838" s="7">
        <v>7182.91</v>
      </c>
      <c r="H838" s="2" t="s">
        <v>203</v>
      </c>
      <c r="J838" s="7">
        <v>4352.41</v>
      </c>
      <c r="K838" s="13" t="s">
        <v>204</v>
      </c>
    </row>
    <row r="839" spans="1:11" x14ac:dyDescent="0.25">
      <c r="A839" s="6" t="s">
        <v>206</v>
      </c>
      <c r="D839" s="7">
        <v>200.8</v>
      </c>
      <c r="K839" s="13" t="s">
        <v>643</v>
      </c>
    </row>
    <row r="840" spans="1:11" x14ac:dyDescent="0.25">
      <c r="A840" s="2" t="s">
        <v>208</v>
      </c>
      <c r="C840" s="7">
        <v>-1930.26</v>
      </c>
      <c r="D840" s="7">
        <v>0</v>
      </c>
      <c r="E840" s="7">
        <v>0</v>
      </c>
      <c r="G840" s="7">
        <v>0</v>
      </c>
      <c r="H840" s="2" t="s">
        <v>644</v>
      </c>
      <c r="J840" s="7">
        <v>0</v>
      </c>
    </row>
    <row r="841" spans="1:11" x14ac:dyDescent="0.25">
      <c r="A841" s="2" t="s">
        <v>443</v>
      </c>
      <c r="C841" s="7">
        <v>0</v>
      </c>
      <c r="D841" s="7">
        <v>96</v>
      </c>
      <c r="E841" s="7">
        <v>0</v>
      </c>
      <c r="G841" s="7">
        <v>0</v>
      </c>
      <c r="H841" s="2" t="s">
        <v>203</v>
      </c>
      <c r="J841" s="7">
        <v>96</v>
      </c>
    </row>
    <row r="842" spans="1:11" x14ac:dyDescent="0.25">
      <c r="A842" s="2" t="s">
        <v>444</v>
      </c>
      <c r="C842" s="7">
        <v>202.41</v>
      </c>
      <c r="D842" s="7">
        <v>0</v>
      </c>
      <c r="E842" s="7">
        <v>0</v>
      </c>
      <c r="G842" s="7">
        <v>0</v>
      </c>
      <c r="H842" s="2" t="s">
        <v>203</v>
      </c>
      <c r="J842" s="7">
        <v>202.41</v>
      </c>
    </row>
    <row r="843" spans="1:11" x14ac:dyDescent="0.25">
      <c r="A843" s="2" t="s">
        <v>211</v>
      </c>
      <c r="C843" s="7">
        <v>11.8</v>
      </c>
      <c r="D843" s="7">
        <v>124.49</v>
      </c>
      <c r="E843" s="7">
        <v>0</v>
      </c>
      <c r="G843" s="7">
        <v>0</v>
      </c>
      <c r="H843" s="2" t="s">
        <v>203</v>
      </c>
      <c r="J843" s="7">
        <v>136.29</v>
      </c>
    </row>
    <row r="844" spans="1:11" x14ac:dyDescent="0.25">
      <c r="A844" s="2" t="s">
        <v>215</v>
      </c>
      <c r="C844" s="7">
        <v>0</v>
      </c>
      <c r="D844" s="7">
        <v>25</v>
      </c>
      <c r="E844" s="7">
        <v>0</v>
      </c>
      <c r="G844" s="7">
        <v>25</v>
      </c>
      <c r="H844" s="2" t="s">
        <v>203</v>
      </c>
      <c r="J844" s="7">
        <v>0</v>
      </c>
    </row>
    <row r="845" spans="1:11" x14ac:dyDescent="0.25">
      <c r="A845" s="2" t="s">
        <v>216</v>
      </c>
      <c r="C845" s="7">
        <v>50</v>
      </c>
      <c r="D845" s="7">
        <v>-25</v>
      </c>
      <c r="E845" s="7">
        <v>0</v>
      </c>
      <c r="G845" s="7">
        <v>25</v>
      </c>
      <c r="H845" s="2" t="s">
        <v>203</v>
      </c>
      <c r="J845" s="7">
        <v>0</v>
      </c>
    </row>
    <row r="846" spans="1:11" x14ac:dyDescent="0.25">
      <c r="A846" s="2" t="s">
        <v>218</v>
      </c>
      <c r="C846" s="7">
        <v>0</v>
      </c>
      <c r="D846" s="7">
        <v>-79</v>
      </c>
      <c r="E846" s="7">
        <v>79</v>
      </c>
      <c r="G846" s="7">
        <v>0</v>
      </c>
      <c r="H846" s="2" t="s">
        <v>203</v>
      </c>
      <c r="J846" s="7">
        <v>0</v>
      </c>
    </row>
    <row r="847" spans="1:11" x14ac:dyDescent="0.25">
      <c r="A847" s="1" t="s">
        <v>219</v>
      </c>
      <c r="C847" s="7">
        <v>-1666.05</v>
      </c>
      <c r="D847" s="7">
        <v>141.49</v>
      </c>
      <c r="E847" s="7">
        <v>79</v>
      </c>
      <c r="F847" s="7">
        <v>50</v>
      </c>
      <c r="H847" s="2" t="s">
        <v>644</v>
      </c>
      <c r="J847" s="7">
        <v>434.7</v>
      </c>
    </row>
    <row r="848" spans="1:11" x14ac:dyDescent="0.25">
      <c r="A848" s="1" t="s">
        <v>221</v>
      </c>
      <c r="C848" s="7">
        <v>629.07000000000005</v>
      </c>
      <c r="D848" s="7">
        <v>9661.49</v>
      </c>
      <c r="E848" s="7">
        <v>0</v>
      </c>
      <c r="F848" s="7">
        <v>7232.91</v>
      </c>
      <c r="H848" s="2" t="s">
        <v>644</v>
      </c>
      <c r="J848" s="7">
        <v>4787.1099999999997</v>
      </c>
    </row>
    <row r="850" spans="1:10" x14ac:dyDescent="0.25">
      <c r="A850" s="2" t="s">
        <v>222</v>
      </c>
      <c r="C850" s="7">
        <v>1459.5</v>
      </c>
      <c r="E850" s="7">
        <v>0</v>
      </c>
      <c r="F850" s="7">
        <v>427</v>
      </c>
      <c r="H850" s="2" t="s">
        <v>203</v>
      </c>
      <c r="J850" s="7">
        <v>1886.5</v>
      </c>
    </row>
    <row r="851" spans="1:10" x14ac:dyDescent="0.25">
      <c r="A851" s="1" t="s">
        <v>223</v>
      </c>
      <c r="C851" s="7">
        <v>1459.5</v>
      </c>
      <c r="E851" s="7">
        <v>0</v>
      </c>
      <c r="F851" s="7">
        <v>427</v>
      </c>
      <c r="H851" s="2" t="s">
        <v>203</v>
      </c>
      <c r="J851" s="7">
        <v>1886.5</v>
      </c>
    </row>
    <row r="853" spans="1:10" x14ac:dyDescent="0.25">
      <c r="A853" s="1" t="s">
        <v>224</v>
      </c>
      <c r="C853" s="2" t="s">
        <v>225</v>
      </c>
      <c r="D853" s="1" t="s">
        <v>226</v>
      </c>
      <c r="E853" s="1" t="s">
        <v>224</v>
      </c>
      <c r="G853" s="1" t="s">
        <v>226</v>
      </c>
    </row>
    <row r="854" spans="1:10" x14ac:dyDescent="0.25">
      <c r="A854" s="1" t="s">
        <v>227</v>
      </c>
      <c r="C854" s="2" t="s">
        <v>228</v>
      </c>
      <c r="D854" s="14">
        <v>0</v>
      </c>
      <c r="E854" s="2" t="s">
        <v>308</v>
      </c>
      <c r="G854" s="14">
        <v>8</v>
      </c>
      <c r="H854" s="15" t="s">
        <v>645</v>
      </c>
      <c r="I854" s="16" t="s">
        <v>231</v>
      </c>
      <c r="J854" s="7">
        <v>7232.91</v>
      </c>
    </row>
    <row r="855" spans="1:10" x14ac:dyDescent="0.25">
      <c r="A855" s="1" t="s">
        <v>232</v>
      </c>
      <c r="C855" s="2" t="s">
        <v>233</v>
      </c>
      <c r="D855" s="14">
        <v>11</v>
      </c>
      <c r="E855" s="2" t="s">
        <v>310</v>
      </c>
      <c r="G855" s="14">
        <v>2</v>
      </c>
      <c r="H855" s="15" t="s">
        <v>311</v>
      </c>
      <c r="I855" s="16" t="s">
        <v>13</v>
      </c>
      <c r="J855" s="7">
        <v>427</v>
      </c>
    </row>
    <row r="856" spans="1:10" x14ac:dyDescent="0.25">
      <c r="A856" s="1" t="s">
        <v>236</v>
      </c>
      <c r="C856" s="2" t="s">
        <v>237</v>
      </c>
      <c r="E856" s="1" t="s">
        <v>238</v>
      </c>
      <c r="G856" s="14">
        <v>3</v>
      </c>
      <c r="H856" s="15" t="s">
        <v>580</v>
      </c>
      <c r="I856" s="16" t="s">
        <v>239</v>
      </c>
      <c r="J856" s="7">
        <v>-1930.26</v>
      </c>
    </row>
    <row r="857" spans="1:10" x14ac:dyDescent="0.25">
      <c r="A857" s="1" t="s">
        <v>240</v>
      </c>
      <c r="C857" s="2" t="s">
        <v>241</v>
      </c>
      <c r="D857" s="14">
        <v>0</v>
      </c>
      <c r="E857" s="2" t="s">
        <v>242</v>
      </c>
      <c r="G857" s="14">
        <v>1</v>
      </c>
      <c r="H857" s="15" t="s">
        <v>235</v>
      </c>
      <c r="I857" s="16" t="s">
        <v>243</v>
      </c>
      <c r="J857" s="7">
        <v>0</v>
      </c>
    </row>
    <row r="858" spans="1:10" x14ac:dyDescent="0.25">
      <c r="A858" s="1" t="s">
        <v>244</v>
      </c>
      <c r="C858" s="2" t="s">
        <v>245</v>
      </c>
      <c r="D858" s="14">
        <v>0</v>
      </c>
      <c r="E858" s="15" t="s">
        <v>207</v>
      </c>
    </row>
    <row r="860" spans="1:10" x14ac:dyDescent="0.25">
      <c r="C860" s="4" t="s">
        <v>646</v>
      </c>
    </row>
    <row r="863" spans="1:10" x14ac:dyDescent="0.25">
      <c r="A863" s="11" t="s">
        <v>647</v>
      </c>
      <c r="B863" s="4" t="s">
        <v>648</v>
      </c>
      <c r="C863" s="1" t="s">
        <v>98</v>
      </c>
      <c r="E863" s="6" t="s">
        <v>113</v>
      </c>
      <c r="F863" s="7">
        <v>-35</v>
      </c>
      <c r="H863" s="10" t="s">
        <v>258</v>
      </c>
      <c r="I863" s="12" t="s">
        <v>105</v>
      </c>
      <c r="J863" s="10"/>
    </row>
    <row r="864" spans="1:10" x14ac:dyDescent="0.25">
      <c r="A864" s="1" t="s">
        <v>101</v>
      </c>
      <c r="B864" s="8">
        <v>41691</v>
      </c>
      <c r="C864" s="2" t="s">
        <v>102</v>
      </c>
      <c r="E864" s="6" t="s">
        <v>113</v>
      </c>
      <c r="H864" s="10" t="s">
        <v>259</v>
      </c>
      <c r="I864" s="12" t="s">
        <v>105</v>
      </c>
      <c r="J864" s="10"/>
    </row>
    <row r="865" spans="1:11" x14ac:dyDescent="0.25">
      <c r="A865" s="1" t="s">
        <v>30</v>
      </c>
      <c r="B865" s="1" t="s">
        <v>107</v>
      </c>
      <c r="E865" s="6" t="s">
        <v>99</v>
      </c>
      <c r="G865" s="7">
        <v>-759</v>
      </c>
      <c r="H865" s="10"/>
      <c r="I865" s="12"/>
      <c r="J865" s="10" t="s">
        <v>649</v>
      </c>
    </row>
    <row r="866" spans="1:11" x14ac:dyDescent="0.25">
      <c r="A866" s="1" t="s">
        <v>108</v>
      </c>
      <c r="B866" s="8">
        <v>42063</v>
      </c>
      <c r="E866" s="6" t="s">
        <v>103</v>
      </c>
      <c r="F866" s="7">
        <v>794</v>
      </c>
      <c r="H866" s="10" t="s">
        <v>392</v>
      </c>
      <c r="I866" s="12" t="s">
        <v>105</v>
      </c>
      <c r="J866" s="10" t="s">
        <v>650</v>
      </c>
    </row>
    <row r="867" spans="1:11" x14ac:dyDescent="0.25">
      <c r="E867" s="6" t="s">
        <v>103</v>
      </c>
      <c r="H867" s="10" t="s">
        <v>258</v>
      </c>
      <c r="I867" s="12" t="s">
        <v>105</v>
      </c>
      <c r="J867" s="10"/>
    </row>
    <row r="868" spans="1:11" x14ac:dyDescent="0.25">
      <c r="C868" s="4" t="s">
        <v>109</v>
      </c>
      <c r="D868" s="7">
        <v>0</v>
      </c>
      <c r="F868" s="7">
        <v>759</v>
      </c>
      <c r="G868" s="7">
        <v>-759</v>
      </c>
      <c r="H868" s="7">
        <v>759</v>
      </c>
      <c r="J868" s="7">
        <v>0</v>
      </c>
      <c r="K868" s="7">
        <v>0</v>
      </c>
    </row>
    <row r="869" spans="1:11" x14ac:dyDescent="0.25">
      <c r="A869" s="11" t="s">
        <v>651</v>
      </c>
      <c r="B869" s="4" t="s">
        <v>652</v>
      </c>
      <c r="C869" s="1" t="s">
        <v>98</v>
      </c>
      <c r="E869" s="6" t="s">
        <v>113</v>
      </c>
      <c r="F869" s="7">
        <v>-35</v>
      </c>
      <c r="H869" s="10" t="s">
        <v>258</v>
      </c>
      <c r="I869" s="12" t="s">
        <v>105</v>
      </c>
      <c r="J869" s="10"/>
    </row>
    <row r="870" spans="1:11" x14ac:dyDescent="0.25">
      <c r="A870" s="1" t="s">
        <v>101</v>
      </c>
      <c r="B870" s="8">
        <v>41621</v>
      </c>
      <c r="C870" s="2" t="s">
        <v>102</v>
      </c>
      <c r="E870" s="6" t="s">
        <v>113</v>
      </c>
      <c r="H870" s="10" t="s">
        <v>259</v>
      </c>
      <c r="I870" s="12" t="s">
        <v>105</v>
      </c>
      <c r="J870" s="10"/>
    </row>
    <row r="871" spans="1:11" x14ac:dyDescent="0.25">
      <c r="A871" s="1" t="s">
        <v>30</v>
      </c>
      <c r="B871" s="1" t="s">
        <v>107</v>
      </c>
      <c r="E871" s="6" t="s">
        <v>99</v>
      </c>
      <c r="G871" s="7">
        <v>-759</v>
      </c>
      <c r="H871" s="10"/>
      <c r="I871" s="12"/>
      <c r="J871" s="10" t="s">
        <v>649</v>
      </c>
    </row>
    <row r="872" spans="1:11" x14ac:dyDescent="0.25">
      <c r="A872" s="1" t="s">
        <v>108</v>
      </c>
      <c r="B872" s="8">
        <v>42004</v>
      </c>
      <c r="E872" s="6" t="s">
        <v>103</v>
      </c>
      <c r="F872" s="7">
        <v>794</v>
      </c>
      <c r="H872" s="10" t="s">
        <v>392</v>
      </c>
      <c r="I872" s="12" t="s">
        <v>105</v>
      </c>
      <c r="J872" s="10" t="s">
        <v>650</v>
      </c>
    </row>
    <row r="873" spans="1:11" x14ac:dyDescent="0.25">
      <c r="E873" s="6" t="s">
        <v>103</v>
      </c>
      <c r="H873" s="10" t="s">
        <v>258</v>
      </c>
      <c r="I873" s="12" t="s">
        <v>105</v>
      </c>
      <c r="J873" s="10"/>
    </row>
    <row r="874" spans="1:11" x14ac:dyDescent="0.25">
      <c r="C874" s="4" t="s">
        <v>109</v>
      </c>
      <c r="D874" s="7">
        <v>0</v>
      </c>
      <c r="F874" s="7">
        <v>759</v>
      </c>
      <c r="G874" s="7">
        <v>-759</v>
      </c>
      <c r="H874" s="7">
        <v>759</v>
      </c>
      <c r="J874" s="7">
        <v>0</v>
      </c>
      <c r="K874" s="7">
        <v>0</v>
      </c>
    </row>
    <row r="875" spans="1:11" x14ac:dyDescent="0.25">
      <c r="A875" s="11" t="s">
        <v>653</v>
      </c>
      <c r="B875" s="4" t="s">
        <v>654</v>
      </c>
      <c r="C875" s="6" t="s">
        <v>112</v>
      </c>
      <c r="D875" s="7">
        <v>500</v>
      </c>
      <c r="E875" s="6" t="s">
        <v>337</v>
      </c>
      <c r="F875" s="7">
        <v>240</v>
      </c>
      <c r="H875" s="10" t="s">
        <v>655</v>
      </c>
      <c r="I875" s="12" t="s">
        <v>656</v>
      </c>
      <c r="J875" s="10" t="s">
        <v>657</v>
      </c>
    </row>
    <row r="876" spans="1:11" x14ac:dyDescent="0.25">
      <c r="A876" s="1" t="s">
        <v>101</v>
      </c>
      <c r="B876" s="8">
        <v>41853</v>
      </c>
      <c r="C876" s="2" t="s">
        <v>183</v>
      </c>
      <c r="E876" s="6" t="s">
        <v>99</v>
      </c>
      <c r="G876" s="7">
        <v>-100</v>
      </c>
      <c r="H876" s="10"/>
      <c r="I876" s="12"/>
      <c r="J876" s="10" t="s">
        <v>658</v>
      </c>
    </row>
    <row r="877" spans="1:11" x14ac:dyDescent="0.25">
      <c r="A877" s="1" t="s">
        <v>30</v>
      </c>
      <c r="B877" s="1" t="s">
        <v>107</v>
      </c>
      <c r="E877" s="6" t="s">
        <v>103</v>
      </c>
      <c r="F877" s="7">
        <v>663</v>
      </c>
      <c r="H877" s="10" t="s">
        <v>659</v>
      </c>
      <c r="I877" s="12" t="s">
        <v>656</v>
      </c>
      <c r="J877" s="10" t="s">
        <v>660</v>
      </c>
    </row>
    <row r="878" spans="1:11" x14ac:dyDescent="0.25">
      <c r="A878" s="1" t="s">
        <v>108</v>
      </c>
      <c r="B878" s="8">
        <v>41943</v>
      </c>
      <c r="E878" s="6" t="s">
        <v>344</v>
      </c>
      <c r="F878" s="7">
        <v>152</v>
      </c>
      <c r="H878" s="10" t="s">
        <v>345</v>
      </c>
      <c r="I878" s="12" t="s">
        <v>656</v>
      </c>
      <c r="J878" s="10" t="s">
        <v>661</v>
      </c>
    </row>
    <row r="879" spans="1:11" x14ac:dyDescent="0.25">
      <c r="E879" s="6" t="s">
        <v>344</v>
      </c>
      <c r="H879" s="10"/>
      <c r="I879" s="12"/>
      <c r="J879" s="10" t="s">
        <v>662</v>
      </c>
    </row>
    <row r="880" spans="1:11" x14ac:dyDescent="0.25">
      <c r="E880" s="6" t="s">
        <v>348</v>
      </c>
      <c r="F880" s="7">
        <v>130</v>
      </c>
      <c r="H880" s="10" t="s">
        <v>663</v>
      </c>
      <c r="I880" s="12" t="s">
        <v>656</v>
      </c>
      <c r="J880" s="10" t="s">
        <v>664</v>
      </c>
    </row>
    <row r="881" spans="1:11" x14ac:dyDescent="0.25">
      <c r="C881" s="4" t="s">
        <v>109</v>
      </c>
      <c r="D881" s="7">
        <v>500</v>
      </c>
      <c r="F881" s="7">
        <v>1185</v>
      </c>
      <c r="G881" s="7">
        <v>-100</v>
      </c>
      <c r="H881" s="7">
        <v>1185</v>
      </c>
      <c r="J881" s="7">
        <v>1085</v>
      </c>
      <c r="K881" s="7">
        <v>0</v>
      </c>
    </row>
    <row r="882" spans="1:11" x14ac:dyDescent="0.25">
      <c r="A882" s="17" t="s">
        <v>377</v>
      </c>
      <c r="B882" s="1" t="s">
        <v>333</v>
      </c>
      <c r="E882" s="6" t="s">
        <v>334</v>
      </c>
      <c r="H882" s="7">
        <v>80</v>
      </c>
    </row>
    <row r="885" spans="1:11" x14ac:dyDescent="0.25">
      <c r="A885" s="1" t="s">
        <v>0</v>
      </c>
      <c r="B885" s="1" t="s">
        <v>1</v>
      </c>
      <c r="C885" s="1" t="s">
        <v>2</v>
      </c>
      <c r="J885" s="2" t="s">
        <v>665</v>
      </c>
    </row>
    <row r="886" spans="1:11" x14ac:dyDescent="0.25">
      <c r="A886" s="1" t="s">
        <v>4</v>
      </c>
      <c r="B886" s="1" t="s">
        <v>5</v>
      </c>
      <c r="C886" s="1" t="s">
        <v>6</v>
      </c>
      <c r="J886" s="2" t="s">
        <v>7</v>
      </c>
    </row>
    <row r="887" spans="1:11" x14ac:dyDescent="0.25">
      <c r="A887" s="1"/>
      <c r="C887" s="1" t="s">
        <v>8</v>
      </c>
      <c r="J887" s="2" t="s">
        <v>9</v>
      </c>
    </row>
    <row r="888" spans="1:11" x14ac:dyDescent="0.25">
      <c r="A888" s="1" t="s">
        <v>10</v>
      </c>
      <c r="C888" s="3" t="s">
        <v>11</v>
      </c>
      <c r="J888" s="1"/>
    </row>
    <row r="889" spans="1:11" x14ac:dyDescent="0.25">
      <c r="A889" s="2" t="s">
        <v>12</v>
      </c>
      <c r="B889" s="2"/>
      <c r="D889" s="1" t="s">
        <v>13</v>
      </c>
      <c r="F889" s="1" t="s">
        <v>14</v>
      </c>
      <c r="G889" s="1" t="s">
        <v>15</v>
      </c>
      <c r="H889" s="1" t="s">
        <v>16</v>
      </c>
      <c r="J889" s="1" t="s">
        <v>17</v>
      </c>
      <c r="K889" s="1" t="s">
        <v>18</v>
      </c>
    </row>
    <row r="890" spans="1:11" x14ac:dyDescent="0.25">
      <c r="A890" s="2" t="s">
        <v>19</v>
      </c>
      <c r="B890" s="1" t="s">
        <v>20</v>
      </c>
      <c r="C890" s="1" t="s">
        <v>21</v>
      </c>
      <c r="D890" s="1" t="s">
        <v>22</v>
      </c>
      <c r="E890" s="1" t="s">
        <v>23</v>
      </c>
      <c r="F890" s="1" t="s">
        <v>24</v>
      </c>
      <c r="G890" s="1" t="s">
        <v>22</v>
      </c>
      <c r="H890" s="2" t="s">
        <v>25</v>
      </c>
      <c r="J890" s="2" t="s">
        <v>25</v>
      </c>
      <c r="K890" s="1" t="s">
        <v>22</v>
      </c>
    </row>
    <row r="891" spans="1:11" x14ac:dyDescent="0.25">
      <c r="C891" s="11" t="s">
        <v>646</v>
      </c>
    </row>
    <row r="892" spans="1:11" x14ac:dyDescent="0.25">
      <c r="A892" s="11" t="s">
        <v>666</v>
      </c>
      <c r="B892" s="4" t="s">
        <v>667</v>
      </c>
      <c r="C892" s="6" t="s">
        <v>112</v>
      </c>
      <c r="D892" s="7">
        <v>290</v>
      </c>
      <c r="E892" s="6" t="s">
        <v>316</v>
      </c>
      <c r="H892" s="10" t="s">
        <v>547</v>
      </c>
      <c r="I892" s="12" t="s">
        <v>386</v>
      </c>
      <c r="J892" s="10"/>
      <c r="K892" s="7">
        <v>17</v>
      </c>
    </row>
    <row r="893" spans="1:11" x14ac:dyDescent="0.25">
      <c r="A893" s="1" t="s">
        <v>101</v>
      </c>
      <c r="B893" s="8">
        <v>41229</v>
      </c>
      <c r="C893" s="2" t="s">
        <v>159</v>
      </c>
      <c r="E893" s="6" t="s">
        <v>186</v>
      </c>
      <c r="H893" s="10" t="s">
        <v>668</v>
      </c>
      <c r="I893" s="12" t="s">
        <v>188</v>
      </c>
      <c r="J893" s="10"/>
      <c r="K893" s="7">
        <v>25.25</v>
      </c>
    </row>
    <row r="894" spans="1:11" x14ac:dyDescent="0.25">
      <c r="A894" s="1" t="s">
        <v>30</v>
      </c>
      <c r="B894" s="1" t="s">
        <v>107</v>
      </c>
      <c r="E894" s="6" t="s">
        <v>103</v>
      </c>
      <c r="F894" s="7">
        <v>805</v>
      </c>
      <c r="H894" s="10" t="s">
        <v>669</v>
      </c>
      <c r="I894" s="12" t="s">
        <v>105</v>
      </c>
      <c r="J894" s="10" t="s">
        <v>670</v>
      </c>
      <c r="K894" s="7">
        <v>505</v>
      </c>
    </row>
    <row r="895" spans="1:11" x14ac:dyDescent="0.25">
      <c r="A895" s="1" t="s">
        <v>108</v>
      </c>
      <c r="B895" s="8">
        <v>41608</v>
      </c>
    </row>
    <row r="896" spans="1:11" x14ac:dyDescent="0.25">
      <c r="C896" s="4" t="s">
        <v>109</v>
      </c>
      <c r="D896" s="7">
        <v>290</v>
      </c>
      <c r="F896" s="7">
        <v>805</v>
      </c>
      <c r="G896" s="7">
        <v>0</v>
      </c>
      <c r="H896" s="7">
        <v>847.25</v>
      </c>
      <c r="J896" s="7">
        <v>300</v>
      </c>
      <c r="K896" s="7">
        <v>547.25</v>
      </c>
    </row>
    <row r="897" spans="1:11" x14ac:dyDescent="0.25">
      <c r="A897" s="11" t="s">
        <v>671</v>
      </c>
      <c r="B897" s="4" t="s">
        <v>672</v>
      </c>
      <c r="C897" s="6" t="s">
        <v>356</v>
      </c>
      <c r="D897" s="7">
        <v>500</v>
      </c>
      <c r="E897" s="6" t="s">
        <v>337</v>
      </c>
      <c r="F897" s="7">
        <v>200</v>
      </c>
      <c r="H897" s="10" t="s">
        <v>475</v>
      </c>
      <c r="I897" s="12" t="s">
        <v>105</v>
      </c>
      <c r="J897" s="10" t="s">
        <v>673</v>
      </c>
    </row>
    <row r="898" spans="1:11" x14ac:dyDescent="0.25">
      <c r="A898" s="1" t="s">
        <v>101</v>
      </c>
      <c r="B898" s="8">
        <v>41579</v>
      </c>
      <c r="C898" s="2" t="s">
        <v>359</v>
      </c>
      <c r="E898" s="6" t="s">
        <v>337</v>
      </c>
      <c r="H898" s="10" t="s">
        <v>674</v>
      </c>
      <c r="I898" s="12" t="s">
        <v>512</v>
      </c>
      <c r="J898" s="10"/>
      <c r="K898" s="7">
        <v>-140</v>
      </c>
    </row>
    <row r="899" spans="1:11" x14ac:dyDescent="0.25">
      <c r="A899" s="1" t="s">
        <v>30</v>
      </c>
      <c r="B899" s="1" t="s">
        <v>107</v>
      </c>
      <c r="E899" s="6" t="s">
        <v>103</v>
      </c>
      <c r="F899" s="7">
        <v>728</v>
      </c>
      <c r="H899" s="10" t="s">
        <v>342</v>
      </c>
      <c r="I899" s="12" t="s">
        <v>105</v>
      </c>
      <c r="J899" s="10"/>
    </row>
    <row r="900" spans="1:11" x14ac:dyDescent="0.25">
      <c r="A900" s="1" t="s">
        <v>108</v>
      </c>
      <c r="B900" s="8">
        <v>41608</v>
      </c>
      <c r="E900" s="6" t="s">
        <v>103</v>
      </c>
      <c r="H900" s="10" t="s">
        <v>675</v>
      </c>
      <c r="I900" s="12" t="s">
        <v>512</v>
      </c>
      <c r="J900" s="10"/>
      <c r="K900" s="7">
        <v>218.4</v>
      </c>
    </row>
    <row r="901" spans="1:11" x14ac:dyDescent="0.25">
      <c r="A901" s="1" t="s">
        <v>160</v>
      </c>
      <c r="B901" s="8">
        <v>41828</v>
      </c>
      <c r="E901" s="6" t="s">
        <v>344</v>
      </c>
      <c r="F901" s="7">
        <v>152</v>
      </c>
      <c r="H901" s="10" t="s">
        <v>345</v>
      </c>
      <c r="I901" s="12" t="s">
        <v>105</v>
      </c>
      <c r="J901" s="10" t="s">
        <v>469</v>
      </c>
    </row>
    <row r="902" spans="1:11" x14ac:dyDescent="0.25">
      <c r="A902" s="1" t="s">
        <v>161</v>
      </c>
      <c r="B902" s="8">
        <v>41860</v>
      </c>
      <c r="C902" s="2" t="s">
        <v>162</v>
      </c>
      <c r="E902" s="6" t="s">
        <v>344</v>
      </c>
      <c r="H902" s="10" t="s">
        <v>676</v>
      </c>
      <c r="I902" s="12" t="s">
        <v>512</v>
      </c>
      <c r="J902" s="10"/>
      <c r="K902" s="7">
        <v>-106.4</v>
      </c>
    </row>
    <row r="903" spans="1:11" x14ac:dyDescent="0.25">
      <c r="E903" s="6" t="s">
        <v>348</v>
      </c>
      <c r="F903" s="7">
        <v>140</v>
      </c>
      <c r="H903" s="10" t="s">
        <v>349</v>
      </c>
      <c r="I903" s="12" t="s">
        <v>105</v>
      </c>
      <c r="J903" s="10" t="s">
        <v>677</v>
      </c>
    </row>
    <row r="904" spans="1:11" x14ac:dyDescent="0.25">
      <c r="E904" s="6" t="s">
        <v>348</v>
      </c>
      <c r="H904" s="10" t="s">
        <v>678</v>
      </c>
      <c r="I904" s="12" t="s">
        <v>512</v>
      </c>
      <c r="J904" s="10"/>
      <c r="K904" s="7">
        <v>28</v>
      </c>
    </row>
    <row r="905" spans="1:11" x14ac:dyDescent="0.25">
      <c r="C905" s="4" t="s">
        <v>109</v>
      </c>
      <c r="D905" s="7">
        <v>500</v>
      </c>
      <c r="F905" s="7">
        <v>1220</v>
      </c>
      <c r="G905" s="7">
        <v>0</v>
      </c>
      <c r="H905" s="7">
        <v>366</v>
      </c>
      <c r="J905" s="7">
        <v>366</v>
      </c>
      <c r="K905" s="7">
        <v>0</v>
      </c>
    </row>
    <row r="906" spans="1:11" x14ac:dyDescent="0.25">
      <c r="A906" s="11" t="s">
        <v>679</v>
      </c>
      <c r="B906" s="4" t="s">
        <v>680</v>
      </c>
      <c r="C906" s="1" t="s">
        <v>166</v>
      </c>
      <c r="E906" s="6" t="s">
        <v>167</v>
      </c>
      <c r="H906" s="10" t="s">
        <v>86</v>
      </c>
      <c r="I906" s="12" t="s">
        <v>105</v>
      </c>
      <c r="J906" s="10" t="s">
        <v>681</v>
      </c>
    </row>
    <row r="907" spans="1:11" x14ac:dyDescent="0.25">
      <c r="A907" s="1" t="s">
        <v>101</v>
      </c>
      <c r="B907" s="8">
        <v>41873</v>
      </c>
      <c r="C907" s="2" t="s">
        <v>359</v>
      </c>
      <c r="E907" s="6" t="s">
        <v>337</v>
      </c>
      <c r="F907" s="7">
        <v>200</v>
      </c>
      <c r="H907" s="10"/>
      <c r="I907" s="12"/>
      <c r="J907" s="10"/>
    </row>
    <row r="908" spans="1:11" x14ac:dyDescent="0.25">
      <c r="A908" s="1" t="s">
        <v>30</v>
      </c>
      <c r="B908" s="1" t="s">
        <v>119</v>
      </c>
      <c r="E908" s="6" t="s">
        <v>99</v>
      </c>
      <c r="H908" s="10"/>
      <c r="I908" s="12"/>
      <c r="J908" s="10" t="s">
        <v>662</v>
      </c>
      <c r="K908" s="7">
        <v>-100</v>
      </c>
    </row>
    <row r="909" spans="1:11" x14ac:dyDescent="0.25">
      <c r="A909" s="1" t="s">
        <v>108</v>
      </c>
      <c r="B909" s="8">
        <v>41902</v>
      </c>
      <c r="E909" s="6" t="s">
        <v>103</v>
      </c>
      <c r="F909" s="7">
        <v>728</v>
      </c>
      <c r="H909" s="10"/>
      <c r="I909" s="12"/>
      <c r="J909" s="10"/>
    </row>
    <row r="910" spans="1:11" x14ac:dyDescent="0.25">
      <c r="E910" s="6" t="s">
        <v>344</v>
      </c>
      <c r="F910" s="7">
        <v>152</v>
      </c>
      <c r="H910" s="10"/>
      <c r="I910" s="12"/>
      <c r="J910" s="10"/>
    </row>
    <row r="911" spans="1:11" x14ac:dyDescent="0.25">
      <c r="E911" s="6" t="s">
        <v>348</v>
      </c>
      <c r="F911" s="7">
        <v>140</v>
      </c>
      <c r="H911" s="10"/>
      <c r="I911" s="12"/>
      <c r="J911" s="10"/>
    </row>
    <row r="912" spans="1:11" x14ac:dyDescent="0.25">
      <c r="C912" s="4" t="s">
        <v>109</v>
      </c>
      <c r="D912" s="7">
        <v>0</v>
      </c>
      <c r="F912" s="7">
        <v>1220</v>
      </c>
      <c r="G912" s="7">
        <v>0</v>
      </c>
      <c r="H912" s="7">
        <v>25</v>
      </c>
      <c r="J912" s="7">
        <v>125</v>
      </c>
      <c r="K912" s="7">
        <v>-100</v>
      </c>
    </row>
    <row r="913" spans="1:11" x14ac:dyDescent="0.25">
      <c r="A913" s="17" t="s">
        <v>615</v>
      </c>
      <c r="B913" s="1" t="s">
        <v>333</v>
      </c>
      <c r="E913" s="6" t="s">
        <v>334</v>
      </c>
      <c r="H913" s="7">
        <v>509.6</v>
      </c>
    </row>
    <row r="915" spans="1:11" x14ac:dyDescent="0.25">
      <c r="A915" s="11" t="s">
        <v>682</v>
      </c>
      <c r="B915" s="4" t="s">
        <v>683</v>
      </c>
      <c r="C915" s="6" t="s">
        <v>112</v>
      </c>
      <c r="D915" s="7">
        <v>349.5</v>
      </c>
      <c r="E915" s="6" t="s">
        <v>113</v>
      </c>
      <c r="F915" s="7">
        <v>-24</v>
      </c>
      <c r="H915" s="10" t="s">
        <v>684</v>
      </c>
      <c r="I915" s="12" t="s">
        <v>105</v>
      </c>
      <c r="J915" s="10"/>
    </row>
    <row r="916" spans="1:11" x14ac:dyDescent="0.25">
      <c r="A916" s="1" t="s">
        <v>101</v>
      </c>
      <c r="B916" s="8">
        <v>41740</v>
      </c>
      <c r="C916" s="2" t="s">
        <v>102</v>
      </c>
      <c r="E916" s="6" t="s">
        <v>113</v>
      </c>
      <c r="H916" s="10" t="s">
        <v>685</v>
      </c>
      <c r="I916" s="12" t="s">
        <v>105</v>
      </c>
      <c r="J916" s="10"/>
    </row>
    <row r="917" spans="1:11" x14ac:dyDescent="0.25">
      <c r="A917" s="1" t="s">
        <v>30</v>
      </c>
      <c r="B917" s="1" t="s">
        <v>107</v>
      </c>
      <c r="E917" s="6" t="s">
        <v>103</v>
      </c>
      <c r="F917" s="7">
        <v>723</v>
      </c>
      <c r="H917" s="10" t="s">
        <v>686</v>
      </c>
      <c r="I917" s="12" t="s">
        <v>105</v>
      </c>
      <c r="J917" s="10" t="s">
        <v>687</v>
      </c>
    </row>
    <row r="918" spans="1:11" x14ac:dyDescent="0.25">
      <c r="A918" s="1" t="s">
        <v>108</v>
      </c>
      <c r="B918" s="8">
        <v>42124</v>
      </c>
      <c r="E918" s="6" t="s">
        <v>103</v>
      </c>
      <c r="H918" s="10" t="s">
        <v>684</v>
      </c>
      <c r="I918" s="12" t="s">
        <v>105</v>
      </c>
      <c r="J918" s="10"/>
    </row>
    <row r="919" spans="1:11" x14ac:dyDescent="0.25">
      <c r="C919" s="4" t="s">
        <v>109</v>
      </c>
      <c r="D919" s="7">
        <v>349.5</v>
      </c>
      <c r="F919" s="7">
        <v>699</v>
      </c>
      <c r="G919" s="7">
        <v>0</v>
      </c>
      <c r="H919" s="7">
        <v>699</v>
      </c>
      <c r="J919" s="7">
        <v>699</v>
      </c>
      <c r="K919" s="7">
        <v>0</v>
      </c>
    </row>
    <row r="920" spans="1:11" x14ac:dyDescent="0.25">
      <c r="A920" s="11" t="s">
        <v>688</v>
      </c>
      <c r="B920" s="4" t="s">
        <v>689</v>
      </c>
      <c r="C920" s="6" t="s">
        <v>112</v>
      </c>
      <c r="D920" s="7">
        <v>500</v>
      </c>
      <c r="E920" s="6" t="s">
        <v>337</v>
      </c>
      <c r="F920" s="7">
        <v>190</v>
      </c>
      <c r="H920" s="10" t="s">
        <v>690</v>
      </c>
      <c r="I920" s="12" t="s">
        <v>105</v>
      </c>
      <c r="J920" s="10" t="s">
        <v>691</v>
      </c>
    </row>
    <row r="921" spans="1:11" x14ac:dyDescent="0.25">
      <c r="A921" s="1" t="s">
        <v>101</v>
      </c>
      <c r="B921" s="8">
        <v>41749</v>
      </c>
      <c r="C921" s="2" t="s">
        <v>359</v>
      </c>
      <c r="E921" s="6" t="s">
        <v>103</v>
      </c>
      <c r="F921" s="7">
        <v>663</v>
      </c>
      <c r="H921" s="10" t="s">
        <v>692</v>
      </c>
      <c r="I921" s="12" t="s">
        <v>105</v>
      </c>
      <c r="J921" s="10" t="s">
        <v>660</v>
      </c>
    </row>
    <row r="922" spans="1:11" x14ac:dyDescent="0.25">
      <c r="A922" s="1" t="s">
        <v>30</v>
      </c>
      <c r="B922" s="1" t="s">
        <v>107</v>
      </c>
      <c r="E922" s="6" t="s">
        <v>344</v>
      </c>
      <c r="F922" s="7">
        <v>152</v>
      </c>
      <c r="H922" s="10" t="s">
        <v>345</v>
      </c>
      <c r="I922" s="12" t="s">
        <v>105</v>
      </c>
      <c r="J922" s="10" t="s">
        <v>469</v>
      </c>
    </row>
    <row r="923" spans="1:11" x14ac:dyDescent="0.25">
      <c r="A923" s="1" t="s">
        <v>108</v>
      </c>
      <c r="B923" s="8">
        <v>41778</v>
      </c>
      <c r="E923" s="6" t="s">
        <v>348</v>
      </c>
      <c r="F923" s="7">
        <v>130</v>
      </c>
      <c r="H923" s="10" t="s">
        <v>663</v>
      </c>
      <c r="I923" s="12" t="s">
        <v>105</v>
      </c>
      <c r="J923" s="10" t="s">
        <v>664</v>
      </c>
    </row>
    <row r="924" spans="1:11" x14ac:dyDescent="0.25">
      <c r="C924" s="4" t="s">
        <v>109</v>
      </c>
      <c r="D924" s="7">
        <v>500</v>
      </c>
      <c r="F924" s="7">
        <v>1135</v>
      </c>
      <c r="G924" s="7">
        <v>0</v>
      </c>
      <c r="H924" s="7">
        <v>1135</v>
      </c>
      <c r="J924" s="7">
        <v>1135</v>
      </c>
      <c r="K924" s="7">
        <v>0</v>
      </c>
    </row>
    <row r="925" spans="1:11" x14ac:dyDescent="0.25">
      <c r="A925" s="11" t="s">
        <v>693</v>
      </c>
      <c r="B925" s="4" t="s">
        <v>487</v>
      </c>
      <c r="C925" s="1" t="s">
        <v>166</v>
      </c>
      <c r="E925" s="6" t="s">
        <v>113</v>
      </c>
      <c r="F925" s="7">
        <v>-6.18</v>
      </c>
      <c r="H925" s="10"/>
      <c r="I925" s="12"/>
      <c r="J925" s="10"/>
    </row>
    <row r="926" spans="1:11" x14ac:dyDescent="0.25">
      <c r="A926" s="1" t="s">
        <v>101</v>
      </c>
      <c r="B926" s="8">
        <v>41877</v>
      </c>
      <c r="C926" s="2" t="s">
        <v>294</v>
      </c>
      <c r="E926" s="6" t="s">
        <v>99</v>
      </c>
      <c r="G926" s="7">
        <v>-100</v>
      </c>
      <c r="H926" s="10"/>
      <c r="I926" s="12"/>
      <c r="J926" s="10"/>
      <c r="K926" s="7">
        <v>-100</v>
      </c>
    </row>
    <row r="927" spans="1:11" x14ac:dyDescent="0.25">
      <c r="A927" s="1" t="s">
        <v>30</v>
      </c>
      <c r="B927" s="1" t="s">
        <v>694</v>
      </c>
      <c r="E927" s="6" t="s">
        <v>103</v>
      </c>
      <c r="F927" s="7">
        <v>845</v>
      </c>
      <c r="H927" s="10"/>
      <c r="I927" s="12"/>
      <c r="J927" s="10"/>
    </row>
    <row r="928" spans="1:11" x14ac:dyDescent="0.25">
      <c r="A928" s="1" t="s">
        <v>108</v>
      </c>
      <c r="B928" s="8">
        <v>42056</v>
      </c>
      <c r="E928" s="6" t="s">
        <v>194</v>
      </c>
      <c r="F928" s="7">
        <v>25</v>
      </c>
      <c r="H928" s="10"/>
      <c r="I928" s="12"/>
      <c r="J928" s="10"/>
    </row>
    <row r="929" spans="1:11" x14ac:dyDescent="0.25">
      <c r="C929" s="4" t="s">
        <v>109</v>
      </c>
      <c r="D929" s="7">
        <v>0</v>
      </c>
      <c r="F929" s="7">
        <v>863.82</v>
      </c>
      <c r="G929" s="7">
        <v>-100</v>
      </c>
      <c r="H929" s="7">
        <v>0</v>
      </c>
      <c r="J929" s="7">
        <v>0</v>
      </c>
      <c r="K929" s="7">
        <v>-100</v>
      </c>
    </row>
    <row r="930" spans="1:11" x14ac:dyDescent="0.25">
      <c r="A930" s="11" t="s">
        <v>565</v>
      </c>
      <c r="B930" s="4" t="s">
        <v>695</v>
      </c>
      <c r="C930" s="1" t="s">
        <v>315</v>
      </c>
      <c r="E930" s="6" t="s">
        <v>178</v>
      </c>
      <c r="H930" s="10" t="s">
        <v>696</v>
      </c>
      <c r="I930" s="12" t="s">
        <v>188</v>
      </c>
      <c r="J930" s="10"/>
    </row>
    <row r="931" spans="1:11" x14ac:dyDescent="0.25">
      <c r="A931" s="1" t="s">
        <v>101</v>
      </c>
      <c r="B931" s="8">
        <v>41485</v>
      </c>
      <c r="C931" s="2" t="s">
        <v>183</v>
      </c>
      <c r="E931" s="6" t="s">
        <v>178</v>
      </c>
      <c r="H931" s="10" t="s">
        <v>697</v>
      </c>
      <c r="I931" s="12" t="s">
        <v>188</v>
      </c>
      <c r="J931" s="10"/>
    </row>
    <row r="932" spans="1:11" x14ac:dyDescent="0.25">
      <c r="A932" s="1" t="s">
        <v>30</v>
      </c>
      <c r="B932" s="1" t="s">
        <v>631</v>
      </c>
      <c r="E932" s="6" t="s">
        <v>178</v>
      </c>
      <c r="H932" s="10" t="s">
        <v>698</v>
      </c>
      <c r="I932" s="12" t="s">
        <v>188</v>
      </c>
      <c r="J932" s="10"/>
      <c r="K932" s="7">
        <v>0</v>
      </c>
    </row>
    <row r="933" spans="1:11" x14ac:dyDescent="0.25">
      <c r="A933" s="1" t="s">
        <v>108</v>
      </c>
      <c r="B933" s="8">
        <v>41577</v>
      </c>
      <c r="E933" s="6" t="s">
        <v>103</v>
      </c>
      <c r="F933" s="7">
        <v>835</v>
      </c>
      <c r="G933" s="7">
        <v>-55.67</v>
      </c>
      <c r="H933" s="10" t="s">
        <v>699</v>
      </c>
      <c r="I933" s="12" t="s">
        <v>188</v>
      </c>
      <c r="J933" s="10"/>
    </row>
    <row r="934" spans="1:11" x14ac:dyDescent="0.25">
      <c r="A934" s="1" t="s">
        <v>160</v>
      </c>
      <c r="B934" s="8">
        <v>41791</v>
      </c>
      <c r="E934" s="6" t="s">
        <v>194</v>
      </c>
      <c r="F934" s="7">
        <v>50</v>
      </c>
      <c r="G934" s="7">
        <v>-3.33</v>
      </c>
      <c r="H934" s="10" t="s">
        <v>700</v>
      </c>
      <c r="I934" s="12" t="s">
        <v>188</v>
      </c>
      <c r="J934" s="10"/>
    </row>
    <row r="935" spans="1:11" x14ac:dyDescent="0.25">
      <c r="A935" s="1" t="s">
        <v>161</v>
      </c>
      <c r="B935" s="8">
        <v>41848</v>
      </c>
      <c r="C935" s="2" t="s">
        <v>351</v>
      </c>
    </row>
    <row r="936" spans="1:11" x14ac:dyDescent="0.25">
      <c r="C936" s="4" t="s">
        <v>109</v>
      </c>
      <c r="D936" s="7">
        <v>0</v>
      </c>
      <c r="F936" s="7">
        <v>885</v>
      </c>
      <c r="G936" s="7">
        <v>-59</v>
      </c>
      <c r="H936" s="7">
        <v>59</v>
      </c>
      <c r="J936" s="7">
        <v>0</v>
      </c>
      <c r="K936" s="7">
        <v>0</v>
      </c>
    </row>
    <row r="937" spans="1:11" x14ac:dyDescent="0.25">
      <c r="A937" s="17" t="s">
        <v>568</v>
      </c>
      <c r="B937" s="1" t="s">
        <v>333</v>
      </c>
      <c r="E937" s="6" t="s">
        <v>334</v>
      </c>
      <c r="H937" s="7">
        <v>855</v>
      </c>
    </row>
    <row r="939" spans="1:11" x14ac:dyDescent="0.25">
      <c r="A939" s="11" t="s">
        <v>508</v>
      </c>
      <c r="B939" s="4" t="s">
        <v>701</v>
      </c>
      <c r="C939" s="6" t="s">
        <v>112</v>
      </c>
      <c r="D939" s="7">
        <v>369.5</v>
      </c>
      <c r="E939" s="6" t="s">
        <v>103</v>
      </c>
      <c r="F939" s="7">
        <v>754</v>
      </c>
      <c r="G939" s="7">
        <v>69</v>
      </c>
      <c r="H939" s="10" t="s">
        <v>325</v>
      </c>
      <c r="I939" s="12" t="s">
        <v>105</v>
      </c>
      <c r="J939" s="10" t="s">
        <v>702</v>
      </c>
    </row>
    <row r="940" spans="1:11" x14ac:dyDescent="0.25">
      <c r="A940" s="1" t="s">
        <v>101</v>
      </c>
      <c r="B940" s="8">
        <v>41397</v>
      </c>
      <c r="C940" s="2" t="s">
        <v>159</v>
      </c>
      <c r="E940" s="6" t="s">
        <v>103</v>
      </c>
      <c r="H940" s="10"/>
      <c r="I940" s="12"/>
      <c r="J940" s="10" t="s">
        <v>703</v>
      </c>
    </row>
    <row r="941" spans="1:11" x14ac:dyDescent="0.25">
      <c r="A941" s="1" t="s">
        <v>30</v>
      </c>
      <c r="B941" s="1" t="s">
        <v>107</v>
      </c>
      <c r="E941" s="6" t="s">
        <v>194</v>
      </c>
      <c r="F941" s="7">
        <v>35</v>
      </c>
      <c r="H941" s="10" t="s">
        <v>259</v>
      </c>
      <c r="I941" s="12" t="s">
        <v>105</v>
      </c>
      <c r="J941" s="10" t="s">
        <v>499</v>
      </c>
    </row>
    <row r="942" spans="1:11" x14ac:dyDescent="0.25">
      <c r="A942" s="1" t="s">
        <v>108</v>
      </c>
      <c r="B942" s="8">
        <v>41790</v>
      </c>
    </row>
    <row r="943" spans="1:11" x14ac:dyDescent="0.25">
      <c r="C943" s="4" t="s">
        <v>109</v>
      </c>
      <c r="D943" s="7">
        <v>369.5</v>
      </c>
      <c r="F943" s="7">
        <v>789</v>
      </c>
      <c r="G943" s="7">
        <v>69</v>
      </c>
      <c r="H943" s="7">
        <v>789</v>
      </c>
      <c r="J943" s="7">
        <v>858</v>
      </c>
      <c r="K943" s="7">
        <v>0</v>
      </c>
    </row>
    <row r="945" spans="1:11" x14ac:dyDescent="0.25">
      <c r="A945" s="1" t="s">
        <v>0</v>
      </c>
      <c r="B945" s="1" t="s">
        <v>1</v>
      </c>
      <c r="C945" s="1" t="s">
        <v>2</v>
      </c>
      <c r="J945" s="2" t="s">
        <v>704</v>
      </c>
    </row>
    <row r="946" spans="1:11" x14ac:dyDescent="0.25">
      <c r="A946" s="1" t="s">
        <v>4</v>
      </c>
      <c r="B946" s="1" t="s">
        <v>5</v>
      </c>
      <c r="C946" s="1" t="s">
        <v>6</v>
      </c>
      <c r="J946" s="2" t="s">
        <v>7</v>
      </c>
    </row>
    <row r="947" spans="1:11" x14ac:dyDescent="0.25">
      <c r="A947" s="1"/>
      <c r="C947" s="1" t="s">
        <v>8</v>
      </c>
      <c r="J947" s="2" t="s">
        <v>9</v>
      </c>
    </row>
    <row r="948" spans="1:11" x14ac:dyDescent="0.25">
      <c r="A948" s="1" t="s">
        <v>10</v>
      </c>
      <c r="C948" s="3" t="s">
        <v>11</v>
      </c>
      <c r="J948" s="1"/>
    </row>
    <row r="949" spans="1:11" x14ac:dyDescent="0.25">
      <c r="A949" s="2" t="s">
        <v>12</v>
      </c>
      <c r="B949" s="2"/>
      <c r="D949" s="1" t="s">
        <v>13</v>
      </c>
      <c r="F949" s="1" t="s">
        <v>14</v>
      </c>
      <c r="G949" s="1" t="s">
        <v>15</v>
      </c>
      <c r="H949" s="1" t="s">
        <v>16</v>
      </c>
      <c r="J949" s="1" t="s">
        <v>17</v>
      </c>
      <c r="K949" s="1" t="s">
        <v>18</v>
      </c>
    </row>
    <row r="950" spans="1:11" x14ac:dyDescent="0.25">
      <c r="A950" s="2" t="s">
        <v>19</v>
      </c>
      <c r="B950" s="1" t="s">
        <v>20</v>
      </c>
      <c r="C950" s="1" t="s">
        <v>21</v>
      </c>
      <c r="D950" s="1" t="s">
        <v>22</v>
      </c>
      <c r="E950" s="1" t="s">
        <v>23</v>
      </c>
      <c r="F950" s="1" t="s">
        <v>24</v>
      </c>
      <c r="G950" s="1" t="s">
        <v>22</v>
      </c>
      <c r="H950" s="2" t="s">
        <v>25</v>
      </c>
      <c r="J950" s="2" t="s">
        <v>25</v>
      </c>
      <c r="K950" s="1" t="s">
        <v>22</v>
      </c>
    </row>
    <row r="951" spans="1:11" x14ac:dyDescent="0.25">
      <c r="C951" s="11" t="s">
        <v>646</v>
      </c>
    </row>
    <row r="952" spans="1:11" x14ac:dyDescent="0.25">
      <c r="A952" s="11" t="s">
        <v>705</v>
      </c>
      <c r="B952" s="4" t="s">
        <v>706</v>
      </c>
      <c r="C952" s="6" t="s">
        <v>112</v>
      </c>
      <c r="D952" s="7">
        <v>500</v>
      </c>
      <c r="E952" s="6" t="s">
        <v>167</v>
      </c>
      <c r="G952" s="7">
        <v>-25</v>
      </c>
      <c r="H952" s="10"/>
      <c r="I952" s="12"/>
      <c r="J952" s="10"/>
      <c r="K952" s="7">
        <v>-25</v>
      </c>
    </row>
    <row r="953" spans="1:11" x14ac:dyDescent="0.25">
      <c r="A953" s="1" t="s">
        <v>101</v>
      </c>
      <c r="B953" s="8">
        <v>41796</v>
      </c>
      <c r="C953" s="2" t="s">
        <v>294</v>
      </c>
      <c r="E953" s="6" t="s">
        <v>113</v>
      </c>
      <c r="F953" s="7">
        <v>-118.5</v>
      </c>
      <c r="H953" s="10" t="s">
        <v>707</v>
      </c>
      <c r="I953" s="12" t="s">
        <v>105</v>
      </c>
      <c r="J953" s="10"/>
    </row>
    <row r="954" spans="1:11" x14ac:dyDescent="0.25">
      <c r="A954" s="1" t="s">
        <v>30</v>
      </c>
      <c r="B954" s="1" t="s">
        <v>119</v>
      </c>
      <c r="E954" s="6" t="s">
        <v>113</v>
      </c>
      <c r="H954" s="10" t="s">
        <v>708</v>
      </c>
      <c r="I954" s="12" t="s">
        <v>105</v>
      </c>
      <c r="J954" s="10"/>
    </row>
    <row r="955" spans="1:11" x14ac:dyDescent="0.25">
      <c r="A955" s="1" t="s">
        <v>108</v>
      </c>
      <c r="B955" s="8">
        <v>41978</v>
      </c>
      <c r="E955" s="6" t="s">
        <v>337</v>
      </c>
      <c r="F955" s="7">
        <v>240</v>
      </c>
      <c r="H955" s="10" t="s">
        <v>655</v>
      </c>
      <c r="I955" s="12" t="s">
        <v>105</v>
      </c>
      <c r="J955" s="10" t="s">
        <v>709</v>
      </c>
    </row>
    <row r="956" spans="1:11" x14ac:dyDescent="0.25">
      <c r="E956" s="6" t="s">
        <v>337</v>
      </c>
      <c r="H956" s="10" t="s">
        <v>707</v>
      </c>
      <c r="I956" s="12" t="s">
        <v>105</v>
      </c>
      <c r="J956" s="10"/>
    </row>
    <row r="957" spans="1:11" x14ac:dyDescent="0.25">
      <c r="E957" s="6" t="s">
        <v>103</v>
      </c>
      <c r="F957" s="7">
        <v>663</v>
      </c>
      <c r="G957" s="7">
        <v>25</v>
      </c>
      <c r="H957" s="10" t="s">
        <v>692</v>
      </c>
      <c r="I957" s="12" t="s">
        <v>105</v>
      </c>
      <c r="J957" s="10" t="s">
        <v>681</v>
      </c>
    </row>
    <row r="958" spans="1:11" x14ac:dyDescent="0.25">
      <c r="E958" s="6" t="s">
        <v>103</v>
      </c>
      <c r="H958" s="10"/>
      <c r="I958" s="12"/>
      <c r="J958" s="10" t="s">
        <v>710</v>
      </c>
      <c r="K958" s="7">
        <v>25</v>
      </c>
    </row>
    <row r="959" spans="1:11" x14ac:dyDescent="0.25">
      <c r="E959" s="6" t="s">
        <v>344</v>
      </c>
      <c r="F959" s="7">
        <v>152</v>
      </c>
      <c r="H959" s="10" t="s">
        <v>345</v>
      </c>
      <c r="I959" s="12" t="s">
        <v>105</v>
      </c>
      <c r="J959" s="10" t="s">
        <v>711</v>
      </c>
    </row>
    <row r="960" spans="1:11" x14ac:dyDescent="0.25">
      <c r="E960" s="6" t="s">
        <v>348</v>
      </c>
      <c r="F960" s="7">
        <v>130</v>
      </c>
      <c r="H960" s="10" t="s">
        <v>663</v>
      </c>
      <c r="I960" s="12" t="s">
        <v>105</v>
      </c>
      <c r="J960" s="10" t="s">
        <v>712</v>
      </c>
    </row>
    <row r="961" spans="1:11" x14ac:dyDescent="0.25">
      <c r="C961" s="4" t="s">
        <v>109</v>
      </c>
      <c r="D961" s="7">
        <v>500</v>
      </c>
      <c r="F961" s="7">
        <v>1066.5</v>
      </c>
      <c r="G961" s="7">
        <v>0</v>
      </c>
      <c r="H961" s="7">
        <v>1066.5</v>
      </c>
      <c r="J961" s="7">
        <v>1066.5</v>
      </c>
      <c r="K961" s="7">
        <v>0</v>
      </c>
    </row>
    <row r="962" spans="1:11" x14ac:dyDescent="0.25">
      <c r="A962" s="11" t="s">
        <v>713</v>
      </c>
      <c r="B962" s="4" t="s">
        <v>714</v>
      </c>
      <c r="C962" s="6" t="s">
        <v>112</v>
      </c>
      <c r="D962" s="7">
        <v>500</v>
      </c>
      <c r="E962" s="6" t="s">
        <v>518</v>
      </c>
      <c r="F962" s="7">
        <v>-100</v>
      </c>
      <c r="H962" s="10" t="s">
        <v>519</v>
      </c>
      <c r="I962" s="12" t="s">
        <v>105</v>
      </c>
      <c r="J962" s="10"/>
    </row>
    <row r="963" spans="1:11" x14ac:dyDescent="0.25">
      <c r="A963" s="1" t="s">
        <v>101</v>
      </c>
      <c r="B963" s="8">
        <v>41292</v>
      </c>
      <c r="C963" s="2" t="s">
        <v>183</v>
      </c>
      <c r="E963" s="6" t="s">
        <v>518</v>
      </c>
      <c r="H963" s="10" t="s">
        <v>520</v>
      </c>
      <c r="I963" s="12" t="s">
        <v>105</v>
      </c>
      <c r="J963" s="10"/>
    </row>
    <row r="964" spans="1:11" x14ac:dyDescent="0.25">
      <c r="A964" s="1" t="s">
        <v>30</v>
      </c>
      <c r="B964" s="1" t="s">
        <v>715</v>
      </c>
      <c r="E964" s="6" t="s">
        <v>337</v>
      </c>
      <c r="F964" s="7">
        <v>190</v>
      </c>
      <c r="G964" s="7">
        <v>90</v>
      </c>
      <c r="H964" s="10" t="s">
        <v>690</v>
      </c>
      <c r="I964" s="12" t="s">
        <v>105</v>
      </c>
      <c r="J964" s="10"/>
    </row>
    <row r="965" spans="1:11" x14ac:dyDescent="0.25">
      <c r="A965" s="1" t="s">
        <v>108</v>
      </c>
      <c r="B965" s="8">
        <v>41381</v>
      </c>
      <c r="E965" s="6" t="s">
        <v>337</v>
      </c>
      <c r="H965" s="10" t="s">
        <v>716</v>
      </c>
      <c r="I965" s="12" t="s">
        <v>105</v>
      </c>
      <c r="J965" s="10"/>
    </row>
    <row r="966" spans="1:11" x14ac:dyDescent="0.25">
      <c r="A966" s="1" t="s">
        <v>160</v>
      </c>
      <c r="B966" s="8">
        <v>41813</v>
      </c>
      <c r="E966" s="6" t="s">
        <v>337</v>
      </c>
      <c r="H966" s="10" t="s">
        <v>461</v>
      </c>
      <c r="I966" s="12" t="s">
        <v>105</v>
      </c>
      <c r="J966" s="10"/>
      <c r="K966" s="7">
        <v>180</v>
      </c>
    </row>
    <row r="967" spans="1:11" x14ac:dyDescent="0.25">
      <c r="A967" s="1" t="s">
        <v>161</v>
      </c>
      <c r="B967" s="8">
        <v>41912</v>
      </c>
      <c r="C967" s="2" t="s">
        <v>162</v>
      </c>
      <c r="E967" s="6" t="s">
        <v>103</v>
      </c>
      <c r="F967" s="7">
        <v>663</v>
      </c>
      <c r="G967" s="7">
        <v>663</v>
      </c>
      <c r="H967" s="10" t="s">
        <v>692</v>
      </c>
      <c r="I967" s="12" t="s">
        <v>105</v>
      </c>
      <c r="J967" s="10"/>
      <c r="K967" s="7">
        <v>1326</v>
      </c>
    </row>
    <row r="968" spans="1:11" x14ac:dyDescent="0.25">
      <c r="E968" s="6" t="s">
        <v>344</v>
      </c>
      <c r="F968" s="7">
        <v>152</v>
      </c>
      <c r="G968" s="7">
        <v>152</v>
      </c>
      <c r="H968" s="10" t="s">
        <v>345</v>
      </c>
      <c r="I968" s="12" t="s">
        <v>105</v>
      </c>
      <c r="J968" s="10"/>
      <c r="K968" s="7">
        <v>304</v>
      </c>
    </row>
    <row r="969" spans="1:11" x14ac:dyDescent="0.25">
      <c r="E969" s="6" t="s">
        <v>348</v>
      </c>
      <c r="F969" s="7">
        <v>130</v>
      </c>
      <c r="G969" s="7">
        <v>130</v>
      </c>
      <c r="H969" s="10" t="s">
        <v>663</v>
      </c>
      <c r="I969" s="12" t="s">
        <v>105</v>
      </c>
      <c r="J969" s="10"/>
      <c r="K969" s="7">
        <v>260</v>
      </c>
    </row>
    <row r="970" spans="1:11" x14ac:dyDescent="0.25">
      <c r="C970" s="4" t="s">
        <v>109</v>
      </c>
      <c r="D970" s="7">
        <v>500</v>
      </c>
      <c r="F970" s="7">
        <v>1035</v>
      </c>
      <c r="G970" s="7">
        <v>1035</v>
      </c>
      <c r="H970" s="7">
        <v>1035</v>
      </c>
      <c r="J970" s="7">
        <v>0</v>
      </c>
      <c r="K970" s="7">
        <v>2070</v>
      </c>
    </row>
    <row r="971" spans="1:11" x14ac:dyDescent="0.25">
      <c r="A971" s="1" t="s">
        <v>197</v>
      </c>
      <c r="C971" s="1" t="s">
        <v>15</v>
      </c>
      <c r="D971" s="1" t="s">
        <v>16</v>
      </c>
      <c r="E971" s="1" t="s">
        <v>198</v>
      </c>
      <c r="G971" s="1" t="s">
        <v>199</v>
      </c>
      <c r="H971" s="2" t="s">
        <v>200</v>
      </c>
      <c r="J971" s="1" t="s">
        <v>18</v>
      </c>
    </row>
    <row r="972" spans="1:11" x14ac:dyDescent="0.25">
      <c r="C972" s="1" t="s">
        <v>22</v>
      </c>
      <c r="H972" s="2" t="s">
        <v>201</v>
      </c>
      <c r="J972" s="1" t="s">
        <v>22</v>
      </c>
    </row>
    <row r="974" spans="1:11" x14ac:dyDescent="0.25">
      <c r="A974" s="2" t="s">
        <v>202</v>
      </c>
      <c r="C974" s="7">
        <v>701.33</v>
      </c>
      <c r="D974" s="7">
        <v>6740.4</v>
      </c>
      <c r="E974" s="7">
        <v>-38.33</v>
      </c>
      <c r="G974" s="7">
        <v>5329</v>
      </c>
      <c r="H974" s="2" t="s">
        <v>203</v>
      </c>
      <c r="J974" s="7">
        <v>2074.4</v>
      </c>
      <c r="K974" s="13" t="s">
        <v>717</v>
      </c>
    </row>
    <row r="975" spans="1:11" x14ac:dyDescent="0.25">
      <c r="A975" s="2" t="s">
        <v>440</v>
      </c>
      <c r="C975" s="7">
        <v>0</v>
      </c>
      <c r="D975" s="7">
        <v>1444.6</v>
      </c>
      <c r="E975" s="7">
        <v>0</v>
      </c>
      <c r="G975" s="7">
        <v>0</v>
      </c>
      <c r="H975" s="2" t="s">
        <v>203</v>
      </c>
      <c r="J975" s="7">
        <v>0</v>
      </c>
      <c r="K975" s="13" t="s">
        <v>718</v>
      </c>
    </row>
    <row r="976" spans="1:11" x14ac:dyDescent="0.25">
      <c r="A976" s="1" t="s">
        <v>205</v>
      </c>
      <c r="C976" s="7">
        <v>701.33</v>
      </c>
      <c r="D976" s="7">
        <v>8185</v>
      </c>
      <c r="E976" s="7">
        <v>-38.33</v>
      </c>
      <c r="F976" s="7">
        <v>5329</v>
      </c>
      <c r="H976" s="2" t="s">
        <v>203</v>
      </c>
      <c r="J976" s="7">
        <v>2074.4</v>
      </c>
      <c r="K976" s="13" t="s">
        <v>204</v>
      </c>
    </row>
    <row r="977" spans="1:11" x14ac:dyDescent="0.25">
      <c r="A977" s="6" t="s">
        <v>206</v>
      </c>
      <c r="D977" s="7">
        <v>1444.6</v>
      </c>
      <c r="K977" s="13" t="s">
        <v>718</v>
      </c>
    </row>
    <row r="978" spans="1:11" x14ac:dyDescent="0.25">
      <c r="A978" s="2" t="s">
        <v>208</v>
      </c>
      <c r="C978" s="7">
        <v>-1718</v>
      </c>
      <c r="D978" s="7">
        <v>0</v>
      </c>
      <c r="E978" s="7">
        <v>0</v>
      </c>
      <c r="G978" s="7">
        <v>100</v>
      </c>
      <c r="H978" s="2" t="s">
        <v>719</v>
      </c>
      <c r="J978" s="7">
        <v>-200</v>
      </c>
    </row>
    <row r="979" spans="1:11" x14ac:dyDescent="0.25">
      <c r="A979" s="2" t="s">
        <v>443</v>
      </c>
      <c r="C979" s="7">
        <v>0</v>
      </c>
      <c r="D979" s="7">
        <v>17</v>
      </c>
      <c r="E979" s="7">
        <v>0</v>
      </c>
      <c r="G979" s="7">
        <v>0</v>
      </c>
      <c r="H979" s="2" t="s">
        <v>203</v>
      </c>
      <c r="J979" s="7">
        <v>17</v>
      </c>
    </row>
    <row r="980" spans="1:11" x14ac:dyDescent="0.25">
      <c r="A980" s="2" t="s">
        <v>445</v>
      </c>
      <c r="C980" s="7">
        <v>90</v>
      </c>
      <c r="D980" s="7">
        <v>920</v>
      </c>
      <c r="E980" s="7">
        <v>-218.5</v>
      </c>
      <c r="G980" s="7">
        <v>751.5</v>
      </c>
      <c r="H980" s="2" t="s">
        <v>203</v>
      </c>
      <c r="J980" s="7">
        <v>40</v>
      </c>
    </row>
    <row r="981" spans="1:11" x14ac:dyDescent="0.25">
      <c r="A981" s="2" t="s">
        <v>211</v>
      </c>
      <c r="C981" s="7">
        <v>0</v>
      </c>
      <c r="D981" s="7">
        <v>25.25</v>
      </c>
      <c r="E981" s="7">
        <v>0</v>
      </c>
      <c r="G981" s="7">
        <v>0</v>
      </c>
      <c r="H981" s="2" t="s">
        <v>203</v>
      </c>
      <c r="J981" s="7">
        <v>25.25</v>
      </c>
    </row>
    <row r="982" spans="1:11" x14ac:dyDescent="0.25">
      <c r="A982" s="2" t="s">
        <v>212</v>
      </c>
      <c r="C982" s="7">
        <v>0</v>
      </c>
      <c r="D982" s="7">
        <v>0</v>
      </c>
      <c r="E982" s="7">
        <v>0</v>
      </c>
      <c r="G982" s="7">
        <v>0</v>
      </c>
      <c r="H982" s="2" t="s">
        <v>203</v>
      </c>
      <c r="J982" s="7">
        <v>0</v>
      </c>
    </row>
    <row r="983" spans="1:11" x14ac:dyDescent="0.25">
      <c r="A983" s="2" t="s">
        <v>446</v>
      </c>
      <c r="C983" s="7">
        <v>152</v>
      </c>
      <c r="D983" s="7">
        <v>653.6</v>
      </c>
      <c r="E983" s="7">
        <v>0</v>
      </c>
      <c r="G983" s="7">
        <v>608</v>
      </c>
      <c r="H983" s="2" t="s">
        <v>203</v>
      </c>
      <c r="J983" s="7">
        <v>197.6</v>
      </c>
    </row>
    <row r="984" spans="1:11" x14ac:dyDescent="0.25">
      <c r="A984" s="2" t="s">
        <v>215</v>
      </c>
      <c r="C984" s="7">
        <v>-3.33</v>
      </c>
      <c r="D984" s="7">
        <v>38.33</v>
      </c>
      <c r="E984" s="7">
        <v>0</v>
      </c>
      <c r="G984" s="7">
        <v>35</v>
      </c>
      <c r="H984" s="2" t="s">
        <v>203</v>
      </c>
      <c r="J984" s="7">
        <v>0</v>
      </c>
    </row>
    <row r="985" spans="1:11" x14ac:dyDescent="0.25">
      <c r="A985" s="2" t="s">
        <v>216</v>
      </c>
      <c r="C985" s="7">
        <v>-25</v>
      </c>
      <c r="D985" s="7">
        <v>25</v>
      </c>
      <c r="E985" s="7">
        <v>0</v>
      </c>
      <c r="G985" s="7">
        <v>25</v>
      </c>
      <c r="H985" s="2" t="s">
        <v>203</v>
      </c>
      <c r="J985" s="7">
        <v>-25</v>
      </c>
    </row>
    <row r="986" spans="1:11" x14ac:dyDescent="0.25">
      <c r="A986" s="2" t="s">
        <v>447</v>
      </c>
      <c r="C986" s="7">
        <v>130</v>
      </c>
      <c r="D986" s="7">
        <v>562</v>
      </c>
      <c r="E986" s="7">
        <v>0</v>
      </c>
      <c r="G986" s="7">
        <v>404</v>
      </c>
      <c r="H986" s="2" t="s">
        <v>203</v>
      </c>
      <c r="J986" s="7">
        <v>288</v>
      </c>
    </row>
    <row r="987" spans="1:11" x14ac:dyDescent="0.25">
      <c r="A987" s="2" t="s">
        <v>218</v>
      </c>
      <c r="C987" s="7">
        <v>0</v>
      </c>
      <c r="D987" s="7">
        <v>-212.5</v>
      </c>
      <c r="E987" s="7">
        <v>212.5</v>
      </c>
      <c r="G987" s="7">
        <v>0</v>
      </c>
      <c r="H987" s="2" t="s">
        <v>203</v>
      </c>
      <c r="J987" s="7">
        <v>0</v>
      </c>
    </row>
    <row r="988" spans="1:11" x14ac:dyDescent="0.25">
      <c r="A988" s="2" t="s">
        <v>528</v>
      </c>
      <c r="C988" s="7">
        <v>0</v>
      </c>
      <c r="D988" s="7">
        <v>-100</v>
      </c>
      <c r="E988" s="7">
        <v>100</v>
      </c>
      <c r="G988" s="7">
        <v>0</v>
      </c>
      <c r="H988" s="2" t="s">
        <v>203</v>
      </c>
      <c r="J988" s="7">
        <v>0</v>
      </c>
    </row>
    <row r="989" spans="1:11" x14ac:dyDescent="0.25">
      <c r="A989" s="1" t="s">
        <v>219</v>
      </c>
      <c r="C989" s="7">
        <v>-1374.33</v>
      </c>
      <c r="D989" s="7">
        <v>1928.68</v>
      </c>
      <c r="E989" s="7">
        <v>94</v>
      </c>
      <c r="F989" s="7">
        <v>1923.5</v>
      </c>
      <c r="H989" s="2" t="s">
        <v>719</v>
      </c>
      <c r="J989" s="7">
        <v>342.85</v>
      </c>
    </row>
    <row r="990" spans="1:11" x14ac:dyDescent="0.25">
      <c r="A990" s="1" t="s">
        <v>221</v>
      </c>
      <c r="C990" s="7">
        <v>-673</v>
      </c>
      <c r="D990" s="7">
        <v>10113.68</v>
      </c>
      <c r="E990" s="7">
        <v>55.67</v>
      </c>
      <c r="F990" s="7">
        <v>7252.5</v>
      </c>
      <c r="H990" s="2" t="s">
        <v>719</v>
      </c>
      <c r="J990" s="7">
        <v>2417.25</v>
      </c>
    </row>
    <row r="992" spans="1:11" x14ac:dyDescent="0.25">
      <c r="A992" s="2" t="s">
        <v>222</v>
      </c>
      <c r="C992" s="7">
        <v>3009</v>
      </c>
      <c r="E992" s="7">
        <v>0</v>
      </c>
      <c r="F992" s="7">
        <v>500</v>
      </c>
      <c r="H992" s="2" t="s">
        <v>203</v>
      </c>
      <c r="J992" s="7">
        <v>3509</v>
      </c>
    </row>
    <row r="993" spans="1:11" x14ac:dyDescent="0.25">
      <c r="A993" s="1" t="s">
        <v>223</v>
      </c>
      <c r="C993" s="7">
        <v>3009</v>
      </c>
      <c r="E993" s="7">
        <v>0</v>
      </c>
      <c r="F993" s="7">
        <v>500</v>
      </c>
      <c r="H993" s="2" t="s">
        <v>203</v>
      </c>
      <c r="J993" s="7">
        <v>3509</v>
      </c>
    </row>
    <row r="995" spans="1:11" x14ac:dyDescent="0.25">
      <c r="A995" s="1" t="s">
        <v>224</v>
      </c>
      <c r="C995" s="2" t="s">
        <v>225</v>
      </c>
      <c r="D995" s="1" t="s">
        <v>226</v>
      </c>
      <c r="E995" s="1" t="s">
        <v>224</v>
      </c>
      <c r="G995" s="1" t="s">
        <v>226</v>
      </c>
    </row>
    <row r="996" spans="1:11" x14ac:dyDescent="0.25">
      <c r="A996" s="1" t="s">
        <v>227</v>
      </c>
      <c r="C996" s="2" t="s">
        <v>450</v>
      </c>
      <c r="D996" s="14">
        <v>2</v>
      </c>
      <c r="E996" s="2" t="s">
        <v>579</v>
      </c>
      <c r="G996" s="14">
        <v>5</v>
      </c>
      <c r="H996" s="15" t="s">
        <v>457</v>
      </c>
      <c r="I996" s="16" t="s">
        <v>231</v>
      </c>
      <c r="J996" s="7">
        <v>7252.5</v>
      </c>
    </row>
    <row r="997" spans="1:11" x14ac:dyDescent="0.25">
      <c r="A997" s="1" t="s">
        <v>232</v>
      </c>
      <c r="C997" s="2" t="s">
        <v>233</v>
      </c>
      <c r="D997" s="14">
        <v>11</v>
      </c>
      <c r="E997" s="2" t="s">
        <v>310</v>
      </c>
      <c r="G997" s="14">
        <v>2</v>
      </c>
      <c r="H997" s="15" t="s">
        <v>311</v>
      </c>
      <c r="I997" s="16" t="s">
        <v>13</v>
      </c>
      <c r="J997" s="7">
        <v>500</v>
      </c>
    </row>
    <row r="998" spans="1:11" x14ac:dyDescent="0.25">
      <c r="A998" s="1" t="s">
        <v>236</v>
      </c>
      <c r="C998" s="2" t="s">
        <v>237</v>
      </c>
      <c r="E998" s="1" t="s">
        <v>238</v>
      </c>
      <c r="G998" s="14">
        <v>6</v>
      </c>
      <c r="H998" s="15" t="s">
        <v>529</v>
      </c>
      <c r="I998" s="16" t="s">
        <v>239</v>
      </c>
      <c r="J998" s="7">
        <v>-1618</v>
      </c>
    </row>
    <row r="999" spans="1:11" x14ac:dyDescent="0.25">
      <c r="A999" s="1" t="s">
        <v>240</v>
      </c>
      <c r="C999" s="2" t="s">
        <v>455</v>
      </c>
      <c r="D999" s="14">
        <v>1</v>
      </c>
      <c r="E999" s="2" t="s">
        <v>720</v>
      </c>
      <c r="G999" s="14">
        <v>0</v>
      </c>
      <c r="H999" s="15" t="s">
        <v>207</v>
      </c>
      <c r="I999" s="16" t="s">
        <v>243</v>
      </c>
      <c r="J999" s="7">
        <v>0</v>
      </c>
    </row>
    <row r="1000" spans="1:11" x14ac:dyDescent="0.25">
      <c r="A1000" s="1" t="s">
        <v>244</v>
      </c>
      <c r="C1000" s="2" t="s">
        <v>245</v>
      </c>
      <c r="D1000" s="14">
        <v>1</v>
      </c>
      <c r="E1000" s="15" t="s">
        <v>235</v>
      </c>
    </row>
    <row r="1002" spans="1:11" x14ac:dyDescent="0.25">
      <c r="C1002" s="4" t="s">
        <v>721</v>
      </c>
    </row>
    <row r="1004" spans="1:11" x14ac:dyDescent="0.25">
      <c r="A1004" s="1" t="s">
        <v>0</v>
      </c>
      <c r="B1004" s="1" t="s">
        <v>1</v>
      </c>
      <c r="C1004" s="1" t="s">
        <v>2</v>
      </c>
      <c r="J1004" s="2" t="s">
        <v>722</v>
      </c>
    </row>
    <row r="1005" spans="1:11" x14ac:dyDescent="0.25">
      <c r="A1005" s="1" t="s">
        <v>4</v>
      </c>
      <c r="B1005" s="1" t="s">
        <v>5</v>
      </c>
      <c r="C1005" s="1" t="s">
        <v>6</v>
      </c>
      <c r="J1005" s="2" t="s">
        <v>7</v>
      </c>
    </row>
    <row r="1006" spans="1:11" x14ac:dyDescent="0.25">
      <c r="A1006" s="1"/>
      <c r="C1006" s="1" t="s">
        <v>8</v>
      </c>
      <c r="J1006" s="2" t="s">
        <v>9</v>
      </c>
    </row>
    <row r="1007" spans="1:11" x14ac:dyDescent="0.25">
      <c r="A1007" s="1" t="s">
        <v>10</v>
      </c>
      <c r="C1007" s="3" t="s">
        <v>11</v>
      </c>
      <c r="J1007" s="1"/>
    </row>
    <row r="1008" spans="1:11" x14ac:dyDescent="0.25">
      <c r="A1008" s="2" t="s">
        <v>12</v>
      </c>
      <c r="B1008" s="2"/>
      <c r="D1008" s="1" t="s">
        <v>13</v>
      </c>
      <c r="F1008" s="1" t="s">
        <v>14</v>
      </c>
      <c r="G1008" s="1" t="s">
        <v>15</v>
      </c>
      <c r="H1008" s="1" t="s">
        <v>16</v>
      </c>
      <c r="J1008" s="1" t="s">
        <v>17</v>
      </c>
      <c r="K1008" s="1" t="s">
        <v>18</v>
      </c>
    </row>
    <row r="1009" spans="1:11" x14ac:dyDescent="0.25">
      <c r="A1009" s="2" t="s">
        <v>19</v>
      </c>
      <c r="B1009" s="1" t="s">
        <v>20</v>
      </c>
      <c r="C1009" s="1" t="s">
        <v>21</v>
      </c>
      <c r="D1009" s="1" t="s">
        <v>22</v>
      </c>
      <c r="E1009" s="1" t="s">
        <v>23</v>
      </c>
      <c r="F1009" s="1" t="s">
        <v>24</v>
      </c>
      <c r="G1009" s="1" t="s">
        <v>22</v>
      </c>
      <c r="H1009" s="2" t="s">
        <v>25</v>
      </c>
      <c r="J1009" s="2" t="s">
        <v>25</v>
      </c>
      <c r="K1009" s="1" t="s">
        <v>22</v>
      </c>
    </row>
    <row r="1010" spans="1:11" x14ac:dyDescent="0.25">
      <c r="C1010" s="11" t="s">
        <v>721</v>
      </c>
    </row>
    <row r="1011" spans="1:11" x14ac:dyDescent="0.25">
      <c r="A1011" s="11" t="s">
        <v>582</v>
      </c>
      <c r="B1011" s="4" t="s">
        <v>723</v>
      </c>
      <c r="C1011" s="6" t="s">
        <v>112</v>
      </c>
      <c r="D1011" s="7">
        <v>337</v>
      </c>
      <c r="E1011" s="6" t="s">
        <v>103</v>
      </c>
      <c r="F1011" s="7">
        <v>704</v>
      </c>
      <c r="H1011" s="10" t="s">
        <v>724</v>
      </c>
      <c r="I1011" s="12" t="s">
        <v>105</v>
      </c>
      <c r="J1011" s="10" t="s">
        <v>725</v>
      </c>
    </row>
    <row r="1012" spans="1:11" x14ac:dyDescent="0.25">
      <c r="A1012" s="1" t="s">
        <v>101</v>
      </c>
      <c r="B1012" s="8">
        <v>39871</v>
      </c>
      <c r="C1012" s="2" t="s">
        <v>102</v>
      </c>
    </row>
    <row r="1013" spans="1:11" x14ac:dyDescent="0.25">
      <c r="A1013" s="1" t="s">
        <v>30</v>
      </c>
      <c r="B1013" s="1" t="s">
        <v>107</v>
      </c>
    </row>
    <row r="1014" spans="1:11" x14ac:dyDescent="0.25">
      <c r="A1014" s="1" t="s">
        <v>108</v>
      </c>
      <c r="B1014" s="8">
        <v>42063</v>
      </c>
    </row>
    <row r="1015" spans="1:11" x14ac:dyDescent="0.25">
      <c r="C1015" s="4" t="s">
        <v>109</v>
      </c>
      <c r="D1015" s="7">
        <v>337</v>
      </c>
      <c r="F1015" s="7">
        <v>704</v>
      </c>
      <c r="G1015" s="7">
        <v>0</v>
      </c>
      <c r="H1015" s="7">
        <v>704</v>
      </c>
      <c r="J1015" s="7">
        <v>704</v>
      </c>
      <c r="K1015" s="7">
        <v>0</v>
      </c>
    </row>
    <row r="1016" spans="1:11" x14ac:dyDescent="0.25">
      <c r="A1016" s="11" t="s">
        <v>726</v>
      </c>
      <c r="B1016" s="4" t="s">
        <v>727</v>
      </c>
      <c r="C1016" s="1" t="s">
        <v>98</v>
      </c>
      <c r="E1016" s="6" t="s">
        <v>113</v>
      </c>
      <c r="F1016" s="7">
        <v>-127</v>
      </c>
      <c r="H1016" s="10" t="s">
        <v>728</v>
      </c>
      <c r="I1016" s="12" t="s">
        <v>105</v>
      </c>
      <c r="J1016" s="10"/>
    </row>
    <row r="1017" spans="1:11" x14ac:dyDescent="0.25">
      <c r="A1017" s="1" t="s">
        <v>101</v>
      </c>
      <c r="B1017" s="8">
        <v>41733</v>
      </c>
      <c r="C1017" s="2" t="s">
        <v>294</v>
      </c>
      <c r="E1017" s="6" t="s">
        <v>113</v>
      </c>
      <c r="H1017" s="10" t="s">
        <v>729</v>
      </c>
      <c r="I1017" s="12" t="s">
        <v>105</v>
      </c>
      <c r="J1017" s="10"/>
    </row>
    <row r="1018" spans="1:11" x14ac:dyDescent="0.25">
      <c r="A1018" s="1" t="s">
        <v>30</v>
      </c>
      <c r="B1018" s="1" t="s">
        <v>730</v>
      </c>
      <c r="E1018" s="6" t="s">
        <v>337</v>
      </c>
      <c r="F1018" s="7">
        <v>250</v>
      </c>
      <c r="G1018" s="7">
        <v>373</v>
      </c>
      <c r="H1018" s="10" t="s">
        <v>338</v>
      </c>
      <c r="I1018" s="12" t="s">
        <v>105</v>
      </c>
      <c r="J1018" s="10"/>
    </row>
    <row r="1019" spans="1:11" x14ac:dyDescent="0.25">
      <c r="A1019" s="1" t="s">
        <v>108</v>
      </c>
      <c r="B1019" s="8">
        <v>41912</v>
      </c>
      <c r="E1019" s="6" t="s">
        <v>337</v>
      </c>
      <c r="H1019" s="10" t="s">
        <v>731</v>
      </c>
      <c r="I1019" s="12" t="s">
        <v>105</v>
      </c>
      <c r="J1019" s="10"/>
    </row>
    <row r="1020" spans="1:11" x14ac:dyDescent="0.25">
      <c r="A1020" s="1" t="s">
        <v>160</v>
      </c>
      <c r="B1020" s="8">
        <v>41864</v>
      </c>
      <c r="E1020" s="6" t="s">
        <v>337</v>
      </c>
      <c r="H1020" s="10" t="s">
        <v>732</v>
      </c>
      <c r="I1020" s="12" t="s">
        <v>105</v>
      </c>
      <c r="J1020" s="10"/>
      <c r="K1020" s="7">
        <v>496</v>
      </c>
    </row>
    <row r="1021" spans="1:11" x14ac:dyDescent="0.25">
      <c r="A1021" s="1" t="s">
        <v>161</v>
      </c>
      <c r="B1021" s="8">
        <v>41901</v>
      </c>
      <c r="C1021" s="2" t="s">
        <v>351</v>
      </c>
      <c r="E1021" s="6" t="s">
        <v>103</v>
      </c>
      <c r="F1021" s="7">
        <v>728</v>
      </c>
      <c r="G1021" s="7">
        <v>2184</v>
      </c>
      <c r="H1021" s="10" t="s">
        <v>342</v>
      </c>
      <c r="I1021" s="12" t="s">
        <v>105</v>
      </c>
      <c r="J1021" s="10"/>
      <c r="K1021" s="7">
        <v>2912</v>
      </c>
    </row>
    <row r="1022" spans="1:11" x14ac:dyDescent="0.25">
      <c r="E1022" s="6" t="s">
        <v>344</v>
      </c>
      <c r="F1022" s="7">
        <v>152</v>
      </c>
      <c r="G1022" s="7">
        <v>337.79</v>
      </c>
      <c r="H1022" s="10" t="s">
        <v>345</v>
      </c>
      <c r="I1022" s="12" t="s">
        <v>105</v>
      </c>
      <c r="J1022" s="10"/>
      <c r="K1022" s="7">
        <v>489.79</v>
      </c>
    </row>
    <row r="1023" spans="1:11" x14ac:dyDescent="0.25">
      <c r="E1023" s="6" t="s">
        <v>348</v>
      </c>
      <c r="F1023" s="7">
        <v>140</v>
      </c>
      <c r="G1023" s="7">
        <v>420</v>
      </c>
      <c r="H1023" s="10" t="s">
        <v>349</v>
      </c>
      <c r="I1023" s="12" t="s">
        <v>105</v>
      </c>
      <c r="J1023" s="10"/>
      <c r="K1023" s="7">
        <v>560</v>
      </c>
    </row>
    <row r="1024" spans="1:11" x14ac:dyDescent="0.25">
      <c r="C1024" s="4" t="s">
        <v>109</v>
      </c>
      <c r="D1024" s="7">
        <v>0</v>
      </c>
      <c r="F1024" s="7">
        <v>1143</v>
      </c>
      <c r="G1024" s="7">
        <v>3314.79</v>
      </c>
      <c r="H1024" s="7">
        <v>1143</v>
      </c>
      <c r="J1024" s="7">
        <v>0</v>
      </c>
      <c r="K1024" s="7">
        <v>4457.79</v>
      </c>
    </row>
    <row r="1025" spans="1:11" x14ac:dyDescent="0.25">
      <c r="A1025" s="11" t="s">
        <v>733</v>
      </c>
      <c r="B1025" s="4" t="s">
        <v>734</v>
      </c>
      <c r="C1025" s="6" t="s">
        <v>112</v>
      </c>
      <c r="D1025" s="7">
        <v>500</v>
      </c>
      <c r="E1025" s="6" t="s">
        <v>167</v>
      </c>
      <c r="G1025" s="7">
        <v>-25</v>
      </c>
      <c r="H1025" s="10"/>
      <c r="I1025" s="12"/>
      <c r="J1025" s="10"/>
      <c r="K1025" s="7">
        <v>-25</v>
      </c>
    </row>
    <row r="1026" spans="1:11" x14ac:dyDescent="0.25">
      <c r="A1026" s="1" t="s">
        <v>101</v>
      </c>
      <c r="B1026" s="8">
        <v>41712</v>
      </c>
      <c r="C1026" s="2" t="s">
        <v>183</v>
      </c>
      <c r="E1026" s="6" t="s">
        <v>337</v>
      </c>
      <c r="F1026" s="7">
        <v>250</v>
      </c>
      <c r="G1026" s="7">
        <v>250</v>
      </c>
      <c r="H1026" s="10" t="s">
        <v>338</v>
      </c>
      <c r="I1026" s="12" t="s">
        <v>105</v>
      </c>
      <c r="J1026" s="10" t="s">
        <v>735</v>
      </c>
    </row>
    <row r="1027" spans="1:11" x14ac:dyDescent="0.25">
      <c r="A1027" s="1" t="s">
        <v>30</v>
      </c>
      <c r="B1027" s="1" t="s">
        <v>185</v>
      </c>
      <c r="E1027" s="6" t="s">
        <v>337</v>
      </c>
      <c r="H1027" s="10"/>
      <c r="I1027" s="12"/>
      <c r="J1027" s="10" t="s">
        <v>735</v>
      </c>
    </row>
    <row r="1028" spans="1:11" x14ac:dyDescent="0.25">
      <c r="A1028" s="1" t="s">
        <v>108</v>
      </c>
      <c r="B1028" s="8">
        <v>41803</v>
      </c>
      <c r="E1028" s="6" t="s">
        <v>103</v>
      </c>
      <c r="F1028" s="7">
        <v>728</v>
      </c>
      <c r="G1028" s="7">
        <v>753</v>
      </c>
      <c r="H1028" s="10" t="s">
        <v>342</v>
      </c>
      <c r="I1028" s="12" t="s">
        <v>105</v>
      </c>
      <c r="J1028" s="10" t="s">
        <v>597</v>
      </c>
    </row>
    <row r="1029" spans="1:11" x14ac:dyDescent="0.25">
      <c r="E1029" s="6" t="s">
        <v>103</v>
      </c>
      <c r="H1029" s="10"/>
      <c r="I1029" s="12"/>
      <c r="J1029" s="10" t="s">
        <v>736</v>
      </c>
    </row>
    <row r="1030" spans="1:11" x14ac:dyDescent="0.25">
      <c r="E1030" s="6" t="s">
        <v>103</v>
      </c>
      <c r="H1030" s="10"/>
      <c r="I1030" s="12"/>
      <c r="J1030" s="10" t="s">
        <v>737</v>
      </c>
      <c r="K1030" s="7">
        <v>25</v>
      </c>
    </row>
    <row r="1031" spans="1:11" x14ac:dyDescent="0.25">
      <c r="E1031" s="6" t="s">
        <v>344</v>
      </c>
      <c r="F1031" s="7">
        <v>152</v>
      </c>
      <c r="G1031" s="7">
        <v>152</v>
      </c>
      <c r="H1031" s="10" t="s">
        <v>345</v>
      </c>
      <c r="I1031" s="12" t="s">
        <v>105</v>
      </c>
      <c r="J1031" s="10" t="s">
        <v>738</v>
      </c>
    </row>
    <row r="1032" spans="1:11" x14ac:dyDescent="0.25">
      <c r="E1032" s="6" t="s">
        <v>344</v>
      </c>
      <c r="H1032" s="10"/>
      <c r="I1032" s="12"/>
      <c r="J1032" s="10" t="s">
        <v>738</v>
      </c>
    </row>
    <row r="1033" spans="1:11" x14ac:dyDescent="0.25">
      <c r="E1033" s="6" t="s">
        <v>348</v>
      </c>
      <c r="F1033" s="7">
        <v>140</v>
      </c>
      <c r="G1033" s="7">
        <v>140</v>
      </c>
      <c r="H1033" s="10" t="s">
        <v>349</v>
      </c>
      <c r="I1033" s="12" t="s">
        <v>105</v>
      </c>
      <c r="J1033" s="10" t="s">
        <v>739</v>
      </c>
    </row>
    <row r="1034" spans="1:11" x14ac:dyDescent="0.25">
      <c r="E1034" s="6" t="s">
        <v>348</v>
      </c>
      <c r="H1034" s="10"/>
      <c r="I1034" s="12"/>
      <c r="J1034" s="10" t="s">
        <v>739</v>
      </c>
    </row>
    <row r="1035" spans="1:11" x14ac:dyDescent="0.25">
      <c r="C1035" s="4" t="s">
        <v>109</v>
      </c>
      <c r="D1035" s="7">
        <v>500</v>
      </c>
      <c r="F1035" s="7">
        <v>1270</v>
      </c>
      <c r="G1035" s="7">
        <v>1270</v>
      </c>
      <c r="H1035" s="7">
        <v>1270</v>
      </c>
      <c r="J1035" s="7">
        <v>2540</v>
      </c>
      <c r="K1035" s="7">
        <v>0</v>
      </c>
    </row>
    <row r="1036" spans="1:11" x14ac:dyDescent="0.25">
      <c r="A1036" s="11" t="s">
        <v>740</v>
      </c>
      <c r="B1036" s="4" t="s">
        <v>741</v>
      </c>
      <c r="C1036" s="6" t="s">
        <v>112</v>
      </c>
      <c r="D1036" s="7">
        <v>500</v>
      </c>
      <c r="E1036" s="6" t="s">
        <v>337</v>
      </c>
      <c r="F1036" s="7">
        <v>240</v>
      </c>
      <c r="H1036" s="10" t="s">
        <v>655</v>
      </c>
      <c r="I1036" s="12" t="s">
        <v>105</v>
      </c>
      <c r="J1036" s="10" t="s">
        <v>657</v>
      </c>
    </row>
    <row r="1037" spans="1:11" x14ac:dyDescent="0.25">
      <c r="A1037" s="1" t="s">
        <v>101</v>
      </c>
      <c r="B1037" s="8">
        <v>41677</v>
      </c>
      <c r="C1037" s="2" t="s">
        <v>102</v>
      </c>
      <c r="E1037" s="6" t="s">
        <v>99</v>
      </c>
      <c r="G1037" s="7">
        <v>-1185</v>
      </c>
      <c r="H1037" s="10"/>
      <c r="I1037" s="12"/>
      <c r="J1037" s="10" t="s">
        <v>742</v>
      </c>
    </row>
    <row r="1038" spans="1:11" x14ac:dyDescent="0.25">
      <c r="A1038" s="1" t="s">
        <v>30</v>
      </c>
      <c r="B1038" s="1" t="s">
        <v>107</v>
      </c>
      <c r="E1038" s="6" t="s">
        <v>103</v>
      </c>
      <c r="F1038" s="7">
        <v>663</v>
      </c>
      <c r="H1038" s="10" t="s">
        <v>692</v>
      </c>
      <c r="I1038" s="12" t="s">
        <v>105</v>
      </c>
      <c r="J1038" s="10" t="s">
        <v>660</v>
      </c>
    </row>
    <row r="1039" spans="1:11" x14ac:dyDescent="0.25">
      <c r="A1039" s="1" t="s">
        <v>108</v>
      </c>
      <c r="B1039" s="8">
        <v>42155</v>
      </c>
      <c r="E1039" s="6" t="s">
        <v>344</v>
      </c>
      <c r="F1039" s="7">
        <v>152</v>
      </c>
      <c r="H1039" s="10" t="s">
        <v>345</v>
      </c>
      <c r="I1039" s="12" t="s">
        <v>105</v>
      </c>
      <c r="J1039" s="10" t="s">
        <v>469</v>
      </c>
    </row>
    <row r="1040" spans="1:11" x14ac:dyDescent="0.25">
      <c r="E1040" s="6" t="s">
        <v>348</v>
      </c>
      <c r="F1040" s="7">
        <v>130</v>
      </c>
      <c r="H1040" s="10" t="s">
        <v>663</v>
      </c>
      <c r="I1040" s="12" t="s">
        <v>105</v>
      </c>
      <c r="J1040" s="10" t="s">
        <v>664</v>
      </c>
    </row>
    <row r="1041" spans="1:11" x14ac:dyDescent="0.25">
      <c r="C1041" s="4" t="s">
        <v>109</v>
      </c>
      <c r="D1041" s="7">
        <v>500</v>
      </c>
      <c r="F1041" s="7">
        <v>1185</v>
      </c>
      <c r="G1041" s="7">
        <v>-1185</v>
      </c>
      <c r="H1041" s="7">
        <v>1185</v>
      </c>
      <c r="J1041" s="7">
        <v>0</v>
      </c>
      <c r="K1041" s="7">
        <v>0</v>
      </c>
    </row>
    <row r="1042" spans="1:11" x14ac:dyDescent="0.25">
      <c r="A1042" s="11" t="s">
        <v>743</v>
      </c>
      <c r="B1042" s="4" t="s">
        <v>744</v>
      </c>
      <c r="C1042" s="1" t="s">
        <v>98</v>
      </c>
      <c r="E1042" s="6" t="s">
        <v>103</v>
      </c>
      <c r="F1042" s="7">
        <v>678</v>
      </c>
      <c r="H1042" s="10" t="s">
        <v>745</v>
      </c>
      <c r="I1042" s="12" t="s">
        <v>105</v>
      </c>
      <c r="J1042" s="10" t="s">
        <v>670</v>
      </c>
    </row>
    <row r="1043" spans="1:11" x14ac:dyDescent="0.25">
      <c r="A1043" s="1" t="s">
        <v>101</v>
      </c>
      <c r="B1043" s="8">
        <v>40998</v>
      </c>
      <c r="C1043" s="2" t="s">
        <v>102</v>
      </c>
      <c r="E1043" s="6" t="s">
        <v>103</v>
      </c>
      <c r="H1043" s="10"/>
      <c r="I1043" s="12"/>
      <c r="J1043" s="10" t="s">
        <v>746</v>
      </c>
    </row>
    <row r="1044" spans="1:11" x14ac:dyDescent="0.25">
      <c r="A1044" s="1" t="s">
        <v>30</v>
      </c>
      <c r="B1044" s="1" t="s">
        <v>107</v>
      </c>
    </row>
    <row r="1045" spans="1:11" x14ac:dyDescent="0.25">
      <c r="A1045" s="1" t="s">
        <v>108</v>
      </c>
      <c r="B1045" s="8">
        <v>42094</v>
      </c>
    </row>
    <row r="1046" spans="1:11" x14ac:dyDescent="0.25">
      <c r="C1046" s="4" t="s">
        <v>109</v>
      </c>
      <c r="D1046" s="7">
        <v>0</v>
      </c>
      <c r="F1046" s="7">
        <v>678</v>
      </c>
      <c r="G1046" s="7">
        <v>0</v>
      </c>
      <c r="H1046" s="7">
        <v>678</v>
      </c>
      <c r="J1046" s="7">
        <v>678</v>
      </c>
      <c r="K1046" s="7">
        <v>0</v>
      </c>
    </row>
    <row r="1047" spans="1:11" x14ac:dyDescent="0.25">
      <c r="A1047" s="11" t="s">
        <v>747</v>
      </c>
      <c r="B1047" s="4" t="s">
        <v>748</v>
      </c>
      <c r="C1047" s="6" t="s">
        <v>112</v>
      </c>
      <c r="D1047" s="7">
        <v>500</v>
      </c>
      <c r="E1047" s="6" t="s">
        <v>337</v>
      </c>
      <c r="F1047" s="7">
        <v>250</v>
      </c>
      <c r="H1047" s="10" t="s">
        <v>338</v>
      </c>
      <c r="I1047" s="12" t="s">
        <v>105</v>
      </c>
      <c r="J1047" s="10"/>
      <c r="K1047" s="7">
        <v>250</v>
      </c>
    </row>
    <row r="1048" spans="1:11" x14ac:dyDescent="0.25">
      <c r="A1048" s="1" t="s">
        <v>101</v>
      </c>
      <c r="B1048" s="8">
        <v>41701</v>
      </c>
      <c r="C1048" s="2" t="s">
        <v>183</v>
      </c>
      <c r="E1048" s="6" t="s">
        <v>103</v>
      </c>
      <c r="F1048" s="7">
        <v>728</v>
      </c>
      <c r="H1048" s="10" t="s">
        <v>342</v>
      </c>
      <c r="I1048" s="12" t="s">
        <v>105</v>
      </c>
      <c r="J1048" s="10"/>
      <c r="K1048" s="7">
        <v>728</v>
      </c>
    </row>
    <row r="1049" spans="1:11" x14ac:dyDescent="0.25">
      <c r="A1049" s="1" t="s">
        <v>30</v>
      </c>
      <c r="B1049" s="1" t="s">
        <v>631</v>
      </c>
      <c r="E1049" s="6" t="s">
        <v>344</v>
      </c>
      <c r="F1049" s="7">
        <v>152</v>
      </c>
      <c r="H1049" s="10" t="s">
        <v>345</v>
      </c>
      <c r="I1049" s="12" t="s">
        <v>105</v>
      </c>
      <c r="J1049" s="10"/>
      <c r="K1049" s="7">
        <v>152</v>
      </c>
    </row>
    <row r="1050" spans="1:11" x14ac:dyDescent="0.25">
      <c r="A1050" s="1" t="s">
        <v>108</v>
      </c>
      <c r="B1050" s="8">
        <v>41792</v>
      </c>
      <c r="E1050" s="6" t="s">
        <v>348</v>
      </c>
      <c r="F1050" s="7">
        <v>140</v>
      </c>
      <c r="H1050" s="10" t="s">
        <v>349</v>
      </c>
      <c r="I1050" s="12" t="s">
        <v>105</v>
      </c>
      <c r="J1050" s="10"/>
      <c r="K1050" s="7">
        <v>140</v>
      </c>
    </row>
    <row r="1051" spans="1:11" x14ac:dyDescent="0.25">
      <c r="A1051" s="1" t="s">
        <v>160</v>
      </c>
      <c r="B1051" s="8">
        <v>41834</v>
      </c>
    </row>
    <row r="1052" spans="1:11" x14ac:dyDescent="0.25">
      <c r="A1052" s="1" t="s">
        <v>161</v>
      </c>
      <c r="B1052" s="8">
        <v>41864</v>
      </c>
      <c r="C1052" s="2" t="s">
        <v>364</v>
      </c>
    </row>
    <row r="1053" spans="1:11" x14ac:dyDescent="0.25">
      <c r="C1053" s="4" t="s">
        <v>109</v>
      </c>
      <c r="D1053" s="7">
        <v>500</v>
      </c>
      <c r="F1053" s="7">
        <v>1270</v>
      </c>
      <c r="G1053" s="7">
        <v>0</v>
      </c>
      <c r="H1053" s="7">
        <v>1270</v>
      </c>
      <c r="J1053" s="7">
        <v>0</v>
      </c>
      <c r="K1053" s="7">
        <v>1270</v>
      </c>
    </row>
    <row r="1054" spans="1:11" x14ac:dyDescent="0.25">
      <c r="A1054" s="11" t="s">
        <v>749</v>
      </c>
      <c r="B1054" s="4" t="s">
        <v>750</v>
      </c>
      <c r="C1054" s="1" t="s">
        <v>166</v>
      </c>
      <c r="E1054" s="6" t="s">
        <v>167</v>
      </c>
      <c r="H1054" s="10" t="s">
        <v>86</v>
      </c>
      <c r="I1054" s="12" t="s">
        <v>105</v>
      </c>
      <c r="J1054" s="10" t="s">
        <v>300</v>
      </c>
    </row>
    <row r="1055" spans="1:11" x14ac:dyDescent="0.25">
      <c r="A1055" s="1" t="s">
        <v>101</v>
      </c>
      <c r="B1055" s="8">
        <v>41873</v>
      </c>
      <c r="C1055" s="2" t="s">
        <v>359</v>
      </c>
      <c r="E1055" s="6" t="s">
        <v>337</v>
      </c>
      <c r="F1055" s="7">
        <v>250</v>
      </c>
      <c r="H1055" s="10"/>
      <c r="I1055" s="12"/>
      <c r="J1055" s="10"/>
    </row>
    <row r="1056" spans="1:11" x14ac:dyDescent="0.25">
      <c r="A1056" s="1" t="s">
        <v>30</v>
      </c>
      <c r="B1056" s="1" t="s">
        <v>107</v>
      </c>
      <c r="E1056" s="6" t="s">
        <v>99</v>
      </c>
      <c r="H1056" s="10"/>
      <c r="I1056" s="12"/>
      <c r="J1056" s="10" t="s">
        <v>192</v>
      </c>
      <c r="K1056" s="7">
        <v>-100</v>
      </c>
    </row>
    <row r="1057" spans="1:11" x14ac:dyDescent="0.25">
      <c r="A1057" s="1" t="s">
        <v>108</v>
      </c>
      <c r="B1057" s="8">
        <v>41903</v>
      </c>
      <c r="E1057" s="6" t="s">
        <v>103</v>
      </c>
      <c r="F1057" s="7">
        <v>728</v>
      </c>
      <c r="H1057" s="10"/>
      <c r="I1057" s="12"/>
      <c r="J1057" s="10"/>
    </row>
    <row r="1058" spans="1:11" x14ac:dyDescent="0.25">
      <c r="E1058" s="6" t="s">
        <v>344</v>
      </c>
      <c r="F1058" s="7">
        <v>152</v>
      </c>
      <c r="H1058" s="10"/>
      <c r="I1058" s="12"/>
      <c r="J1058" s="10"/>
    </row>
    <row r="1059" spans="1:11" x14ac:dyDescent="0.25">
      <c r="E1059" s="6" t="s">
        <v>348</v>
      </c>
      <c r="F1059" s="7">
        <v>140</v>
      </c>
      <c r="H1059" s="10"/>
      <c r="I1059" s="12"/>
      <c r="J1059" s="10"/>
    </row>
    <row r="1060" spans="1:11" x14ac:dyDescent="0.25">
      <c r="C1060" s="4" t="s">
        <v>109</v>
      </c>
      <c r="D1060" s="7">
        <v>0</v>
      </c>
      <c r="F1060" s="7">
        <v>1270</v>
      </c>
      <c r="G1060" s="7">
        <v>0</v>
      </c>
      <c r="H1060" s="7">
        <v>25</v>
      </c>
      <c r="J1060" s="7">
        <v>125</v>
      </c>
      <c r="K1060" s="7">
        <v>-100</v>
      </c>
    </row>
    <row r="1061" spans="1:11" x14ac:dyDescent="0.25">
      <c r="A1061" s="11" t="s">
        <v>688</v>
      </c>
      <c r="B1061" s="4" t="s">
        <v>751</v>
      </c>
      <c r="C1061" s="1" t="s">
        <v>98</v>
      </c>
      <c r="E1061" s="6" t="s">
        <v>131</v>
      </c>
      <c r="F1061" s="7">
        <v>20</v>
      </c>
      <c r="H1061" s="10" t="s">
        <v>132</v>
      </c>
      <c r="I1061" s="12" t="s">
        <v>105</v>
      </c>
      <c r="J1061" s="10" t="s">
        <v>133</v>
      </c>
    </row>
    <row r="1062" spans="1:11" x14ac:dyDescent="0.25">
      <c r="B1062" s="4" t="s">
        <v>752</v>
      </c>
      <c r="C1062" s="1" t="s">
        <v>116</v>
      </c>
      <c r="E1062" s="6" t="s">
        <v>99</v>
      </c>
      <c r="G1062" s="7">
        <v>-20</v>
      </c>
      <c r="H1062" s="10"/>
      <c r="I1062" s="12"/>
      <c r="J1062" s="10" t="s">
        <v>753</v>
      </c>
    </row>
    <row r="1063" spans="1:11" x14ac:dyDescent="0.25">
      <c r="A1063" s="1" t="s">
        <v>101</v>
      </c>
      <c r="B1063" s="8">
        <v>40753</v>
      </c>
      <c r="C1063" s="2" t="s">
        <v>159</v>
      </c>
      <c r="E1063" s="6" t="s">
        <v>103</v>
      </c>
      <c r="F1063" s="7">
        <v>855</v>
      </c>
      <c r="H1063" s="10" t="s">
        <v>754</v>
      </c>
      <c r="I1063" s="12" t="s">
        <v>105</v>
      </c>
      <c r="J1063" s="10" t="s">
        <v>251</v>
      </c>
    </row>
    <row r="1064" spans="1:11" x14ac:dyDescent="0.25">
      <c r="A1064" s="1" t="s">
        <v>30</v>
      </c>
      <c r="B1064" s="1" t="s">
        <v>107</v>
      </c>
      <c r="E1064" s="6" t="s">
        <v>103</v>
      </c>
      <c r="H1064" s="10"/>
      <c r="I1064" s="12"/>
      <c r="J1064" s="10" t="s">
        <v>755</v>
      </c>
    </row>
    <row r="1065" spans="1:11" x14ac:dyDescent="0.25">
      <c r="A1065" s="1" t="s">
        <v>108</v>
      </c>
      <c r="B1065" s="8">
        <v>41121</v>
      </c>
      <c r="E1065" s="6" t="s">
        <v>194</v>
      </c>
      <c r="F1065" s="7">
        <v>5</v>
      </c>
      <c r="H1065" s="10" t="s">
        <v>561</v>
      </c>
      <c r="I1065" s="12" t="s">
        <v>105</v>
      </c>
      <c r="J1065" s="10" t="s">
        <v>562</v>
      </c>
    </row>
    <row r="1066" spans="1:11" x14ac:dyDescent="0.25">
      <c r="C1066" s="4" t="s">
        <v>109</v>
      </c>
      <c r="D1066" s="7">
        <v>0</v>
      </c>
      <c r="F1066" s="7">
        <v>880</v>
      </c>
      <c r="G1066" s="7">
        <v>-20</v>
      </c>
      <c r="H1066" s="7">
        <v>880</v>
      </c>
      <c r="J1066" s="7">
        <v>860</v>
      </c>
      <c r="K1066" s="7">
        <v>0</v>
      </c>
    </row>
    <row r="1068" spans="1:11" x14ac:dyDescent="0.25">
      <c r="A1068" s="1" t="s">
        <v>0</v>
      </c>
      <c r="B1068" s="1" t="s">
        <v>1</v>
      </c>
      <c r="C1068" s="1" t="s">
        <v>2</v>
      </c>
      <c r="J1068" s="2" t="s">
        <v>756</v>
      </c>
    </row>
    <row r="1069" spans="1:11" x14ac:dyDescent="0.25">
      <c r="A1069" s="1" t="s">
        <v>4</v>
      </c>
      <c r="B1069" s="1" t="s">
        <v>5</v>
      </c>
      <c r="C1069" s="1" t="s">
        <v>6</v>
      </c>
      <c r="J1069" s="2" t="s">
        <v>7</v>
      </c>
    </row>
    <row r="1070" spans="1:11" x14ac:dyDescent="0.25">
      <c r="A1070" s="1"/>
      <c r="C1070" s="1" t="s">
        <v>8</v>
      </c>
      <c r="J1070" s="2" t="s">
        <v>9</v>
      </c>
    </row>
    <row r="1071" spans="1:11" x14ac:dyDescent="0.25">
      <c r="A1071" s="1" t="s">
        <v>10</v>
      </c>
      <c r="C1071" s="3" t="s">
        <v>11</v>
      </c>
      <c r="J1071" s="1"/>
    </row>
    <row r="1072" spans="1:11" x14ac:dyDescent="0.25">
      <c r="A1072" s="2" t="s">
        <v>12</v>
      </c>
      <c r="B1072" s="2"/>
      <c r="D1072" s="1" t="s">
        <v>13</v>
      </c>
      <c r="F1072" s="1" t="s">
        <v>14</v>
      </c>
      <c r="G1072" s="1" t="s">
        <v>15</v>
      </c>
      <c r="H1072" s="1" t="s">
        <v>16</v>
      </c>
      <c r="J1072" s="1" t="s">
        <v>17</v>
      </c>
      <c r="K1072" s="1" t="s">
        <v>18</v>
      </c>
    </row>
    <row r="1073" spans="1:11" x14ac:dyDescent="0.25">
      <c r="A1073" s="2" t="s">
        <v>19</v>
      </c>
      <c r="B1073" s="1" t="s">
        <v>20</v>
      </c>
      <c r="C1073" s="1" t="s">
        <v>21</v>
      </c>
      <c r="D1073" s="1" t="s">
        <v>22</v>
      </c>
      <c r="E1073" s="1" t="s">
        <v>23</v>
      </c>
      <c r="F1073" s="1" t="s">
        <v>24</v>
      </c>
      <c r="G1073" s="1" t="s">
        <v>22</v>
      </c>
      <c r="H1073" s="2" t="s">
        <v>25</v>
      </c>
      <c r="J1073" s="2" t="s">
        <v>25</v>
      </c>
      <c r="K1073" s="1" t="s">
        <v>22</v>
      </c>
    </row>
    <row r="1074" spans="1:11" x14ac:dyDescent="0.25">
      <c r="C1074" s="11" t="s">
        <v>721</v>
      </c>
    </row>
    <row r="1075" spans="1:11" x14ac:dyDescent="0.25">
      <c r="A1075" s="11" t="s">
        <v>757</v>
      </c>
      <c r="B1075" s="4" t="s">
        <v>758</v>
      </c>
      <c r="C1075" s="6" t="s">
        <v>112</v>
      </c>
      <c r="D1075" s="7">
        <v>300</v>
      </c>
      <c r="E1075" s="6" t="s">
        <v>103</v>
      </c>
      <c r="F1075" s="7">
        <v>723</v>
      </c>
      <c r="H1075" s="10" t="s">
        <v>686</v>
      </c>
      <c r="I1075" s="12" t="s">
        <v>105</v>
      </c>
      <c r="J1075" s="10" t="s">
        <v>759</v>
      </c>
    </row>
    <row r="1076" spans="1:11" x14ac:dyDescent="0.25">
      <c r="A1076" s="1" t="s">
        <v>101</v>
      </c>
      <c r="B1076" s="8">
        <v>33695</v>
      </c>
      <c r="C1076" s="2" t="s">
        <v>102</v>
      </c>
    </row>
    <row r="1077" spans="1:11" x14ac:dyDescent="0.25">
      <c r="A1077" s="1" t="s">
        <v>30</v>
      </c>
      <c r="B1077" s="1" t="s">
        <v>107</v>
      </c>
    </row>
    <row r="1078" spans="1:11" x14ac:dyDescent="0.25">
      <c r="A1078" s="1" t="s">
        <v>108</v>
      </c>
      <c r="B1078" s="8">
        <v>41943</v>
      </c>
    </row>
    <row r="1079" spans="1:11" x14ac:dyDescent="0.25">
      <c r="C1079" s="4" t="s">
        <v>109</v>
      </c>
      <c r="D1079" s="7">
        <v>300</v>
      </c>
      <c r="F1079" s="7">
        <v>723</v>
      </c>
      <c r="G1079" s="7">
        <v>0</v>
      </c>
      <c r="H1079" s="7">
        <v>723</v>
      </c>
      <c r="J1079" s="7">
        <v>723</v>
      </c>
      <c r="K1079" s="7">
        <v>0</v>
      </c>
    </row>
    <row r="1080" spans="1:11" x14ac:dyDescent="0.25">
      <c r="A1080" s="11" t="s">
        <v>760</v>
      </c>
      <c r="B1080" s="4" t="s">
        <v>761</v>
      </c>
      <c r="C1080" s="6" t="s">
        <v>112</v>
      </c>
      <c r="D1080" s="7">
        <v>150</v>
      </c>
      <c r="E1080" s="6" t="s">
        <v>103</v>
      </c>
      <c r="F1080" s="7">
        <v>728</v>
      </c>
      <c r="H1080" s="10" t="s">
        <v>342</v>
      </c>
      <c r="I1080" s="12" t="s">
        <v>105</v>
      </c>
      <c r="J1080" s="10" t="s">
        <v>405</v>
      </c>
    </row>
    <row r="1081" spans="1:11" x14ac:dyDescent="0.25">
      <c r="A1081" s="1" t="s">
        <v>101</v>
      </c>
      <c r="B1081" s="8">
        <v>37495</v>
      </c>
      <c r="C1081" s="2" t="s">
        <v>102</v>
      </c>
    </row>
    <row r="1082" spans="1:11" x14ac:dyDescent="0.25">
      <c r="A1082" s="1" t="s">
        <v>30</v>
      </c>
      <c r="B1082" s="1" t="s">
        <v>107</v>
      </c>
    </row>
    <row r="1083" spans="1:11" x14ac:dyDescent="0.25">
      <c r="A1083" s="1" t="s">
        <v>108</v>
      </c>
      <c r="B1083" s="8">
        <v>41882</v>
      </c>
    </row>
    <row r="1084" spans="1:11" x14ac:dyDescent="0.25">
      <c r="C1084" s="4" t="s">
        <v>109</v>
      </c>
      <c r="D1084" s="7">
        <v>150</v>
      </c>
      <c r="F1084" s="7">
        <v>728</v>
      </c>
      <c r="G1084" s="7">
        <v>0</v>
      </c>
      <c r="H1084" s="7">
        <v>728</v>
      </c>
      <c r="J1084" s="7">
        <v>728</v>
      </c>
      <c r="K1084" s="7">
        <v>0</v>
      </c>
    </row>
    <row r="1085" spans="1:11" x14ac:dyDescent="0.25">
      <c r="A1085" s="11" t="s">
        <v>762</v>
      </c>
      <c r="B1085" s="4" t="s">
        <v>763</v>
      </c>
      <c r="C1085" s="1" t="s">
        <v>98</v>
      </c>
      <c r="E1085" s="6" t="s">
        <v>113</v>
      </c>
      <c r="F1085" s="7">
        <v>-35</v>
      </c>
      <c r="H1085" s="10" t="s">
        <v>258</v>
      </c>
      <c r="I1085" s="12" t="s">
        <v>105</v>
      </c>
      <c r="J1085" s="10"/>
    </row>
    <row r="1086" spans="1:11" x14ac:dyDescent="0.25">
      <c r="A1086" s="1" t="s">
        <v>101</v>
      </c>
      <c r="B1086" s="8">
        <v>41523</v>
      </c>
      <c r="C1086" s="2" t="s">
        <v>102</v>
      </c>
      <c r="E1086" s="6" t="s">
        <v>113</v>
      </c>
      <c r="H1086" s="10" t="s">
        <v>259</v>
      </c>
      <c r="I1086" s="12" t="s">
        <v>105</v>
      </c>
      <c r="J1086" s="10"/>
    </row>
    <row r="1087" spans="1:11" x14ac:dyDescent="0.25">
      <c r="A1087" s="1" t="s">
        <v>30</v>
      </c>
      <c r="B1087" s="1" t="s">
        <v>107</v>
      </c>
      <c r="E1087" s="6" t="s">
        <v>316</v>
      </c>
      <c r="G1087" s="7">
        <v>17</v>
      </c>
      <c r="H1087" s="10" t="s">
        <v>547</v>
      </c>
      <c r="I1087" s="12" t="s">
        <v>386</v>
      </c>
      <c r="J1087" s="10" t="s">
        <v>284</v>
      </c>
      <c r="K1087" s="7">
        <v>17</v>
      </c>
    </row>
    <row r="1088" spans="1:11" x14ac:dyDescent="0.25">
      <c r="A1088" s="1" t="s">
        <v>108</v>
      </c>
      <c r="B1088" s="8">
        <v>41912</v>
      </c>
      <c r="E1088" s="6" t="s">
        <v>186</v>
      </c>
      <c r="G1088" s="7">
        <v>37.950000000000003</v>
      </c>
      <c r="H1088" s="10" t="s">
        <v>764</v>
      </c>
      <c r="I1088" s="12" t="s">
        <v>188</v>
      </c>
      <c r="J1088" s="10" t="s">
        <v>765</v>
      </c>
      <c r="K1088" s="7">
        <v>37.950000000000003</v>
      </c>
    </row>
    <row r="1089" spans="1:11" x14ac:dyDescent="0.25">
      <c r="E1089" s="6" t="s">
        <v>103</v>
      </c>
      <c r="F1089" s="7">
        <v>794</v>
      </c>
      <c r="G1089" s="7">
        <v>759</v>
      </c>
      <c r="H1089" s="10" t="s">
        <v>392</v>
      </c>
      <c r="I1089" s="12" t="s">
        <v>105</v>
      </c>
      <c r="J1089" s="10" t="s">
        <v>650</v>
      </c>
    </row>
    <row r="1090" spans="1:11" x14ac:dyDescent="0.25">
      <c r="E1090" s="6" t="s">
        <v>103</v>
      </c>
      <c r="H1090" s="10" t="s">
        <v>258</v>
      </c>
      <c r="I1090" s="12" t="s">
        <v>105</v>
      </c>
      <c r="J1090" s="10"/>
      <c r="K1090" s="7">
        <v>759</v>
      </c>
    </row>
    <row r="1091" spans="1:11" x14ac:dyDescent="0.25">
      <c r="C1091" s="4" t="s">
        <v>109</v>
      </c>
      <c r="D1091" s="7">
        <v>0</v>
      </c>
      <c r="F1091" s="7">
        <v>759</v>
      </c>
      <c r="G1091" s="7">
        <v>813.95</v>
      </c>
      <c r="H1091" s="7">
        <v>813.95</v>
      </c>
      <c r="J1091" s="7">
        <v>813.95</v>
      </c>
      <c r="K1091" s="7">
        <v>813.95</v>
      </c>
    </row>
    <row r="1092" spans="1:11" x14ac:dyDescent="0.25">
      <c r="A1092" s="11" t="s">
        <v>766</v>
      </c>
      <c r="B1092" s="4" t="s">
        <v>767</v>
      </c>
      <c r="C1092" s="6" t="s">
        <v>112</v>
      </c>
      <c r="D1092" s="7">
        <v>380</v>
      </c>
      <c r="E1092" s="6" t="s">
        <v>103</v>
      </c>
      <c r="F1092" s="7">
        <v>785</v>
      </c>
      <c r="H1092" s="10" t="s">
        <v>768</v>
      </c>
      <c r="I1092" s="12" t="s">
        <v>105</v>
      </c>
      <c r="J1092" s="10" t="s">
        <v>769</v>
      </c>
    </row>
    <row r="1093" spans="1:11" x14ac:dyDescent="0.25">
      <c r="B1093" s="4" t="s">
        <v>770</v>
      </c>
      <c r="C1093" s="1" t="s">
        <v>116</v>
      </c>
    </row>
    <row r="1094" spans="1:11" x14ac:dyDescent="0.25">
      <c r="A1094" s="1" t="s">
        <v>101</v>
      </c>
      <c r="B1094" s="8">
        <v>40879</v>
      </c>
      <c r="C1094" s="2" t="s">
        <v>102</v>
      </c>
    </row>
    <row r="1095" spans="1:11" x14ac:dyDescent="0.25">
      <c r="A1095" s="1" t="s">
        <v>30</v>
      </c>
      <c r="B1095" s="1" t="s">
        <v>107</v>
      </c>
    </row>
    <row r="1096" spans="1:11" x14ac:dyDescent="0.25">
      <c r="A1096" s="1" t="s">
        <v>108</v>
      </c>
      <c r="B1096" s="8">
        <v>42063</v>
      </c>
    </row>
    <row r="1097" spans="1:11" x14ac:dyDescent="0.25">
      <c r="C1097" s="4" t="s">
        <v>109</v>
      </c>
      <c r="D1097" s="7">
        <v>380</v>
      </c>
      <c r="F1097" s="7">
        <v>785</v>
      </c>
      <c r="G1097" s="7">
        <v>0</v>
      </c>
      <c r="H1097" s="7">
        <v>785</v>
      </c>
      <c r="J1097" s="7">
        <v>785</v>
      </c>
      <c r="K1097" s="7">
        <v>0</v>
      </c>
    </row>
    <row r="1098" spans="1:11" x14ac:dyDescent="0.25">
      <c r="A1098" s="1" t="s">
        <v>197</v>
      </c>
      <c r="C1098" s="1" t="s">
        <v>15</v>
      </c>
      <c r="D1098" s="1" t="s">
        <v>16</v>
      </c>
      <c r="E1098" s="1" t="s">
        <v>198</v>
      </c>
      <c r="G1098" s="1" t="s">
        <v>199</v>
      </c>
      <c r="H1098" s="2" t="s">
        <v>200</v>
      </c>
      <c r="J1098" s="1" t="s">
        <v>18</v>
      </c>
    </row>
    <row r="1099" spans="1:11" x14ac:dyDescent="0.25">
      <c r="C1099" s="1" t="s">
        <v>22</v>
      </c>
      <c r="H1099" s="2" t="s">
        <v>201</v>
      </c>
      <c r="J1099" s="1" t="s">
        <v>22</v>
      </c>
    </row>
    <row r="1101" spans="1:11" x14ac:dyDescent="0.25">
      <c r="A1101" s="2" t="s">
        <v>202</v>
      </c>
      <c r="C1101" s="7">
        <v>3696</v>
      </c>
      <c r="D1101" s="7">
        <v>8114</v>
      </c>
      <c r="E1101" s="7">
        <v>-35</v>
      </c>
      <c r="G1101" s="7">
        <v>7351</v>
      </c>
      <c r="H1101" s="2" t="s">
        <v>203</v>
      </c>
      <c r="J1101" s="7">
        <v>4424</v>
      </c>
      <c r="K1101" s="13" t="s">
        <v>204</v>
      </c>
    </row>
    <row r="1102" spans="1:11" x14ac:dyDescent="0.25">
      <c r="A1102" s="1" t="s">
        <v>205</v>
      </c>
      <c r="C1102" s="7">
        <v>3696</v>
      </c>
      <c r="D1102" s="7">
        <v>8114</v>
      </c>
      <c r="E1102" s="7">
        <v>-35</v>
      </c>
      <c r="F1102" s="7">
        <v>7351</v>
      </c>
      <c r="H1102" s="2" t="s">
        <v>203</v>
      </c>
      <c r="J1102" s="7">
        <v>4424</v>
      </c>
      <c r="K1102" s="13" t="s">
        <v>204</v>
      </c>
    </row>
    <row r="1103" spans="1:11" x14ac:dyDescent="0.25">
      <c r="A1103" s="6" t="s">
        <v>206</v>
      </c>
      <c r="D1103" s="7">
        <v>0</v>
      </c>
      <c r="K1103" s="13" t="s">
        <v>207</v>
      </c>
    </row>
    <row r="1104" spans="1:11" x14ac:dyDescent="0.25">
      <c r="A1104" s="2" t="s">
        <v>208</v>
      </c>
      <c r="C1104" s="7">
        <v>-1205</v>
      </c>
      <c r="D1104" s="7">
        <v>0</v>
      </c>
      <c r="E1104" s="7">
        <v>0</v>
      </c>
      <c r="G1104" s="7">
        <v>100</v>
      </c>
      <c r="H1104" s="2" t="s">
        <v>771</v>
      </c>
      <c r="J1104" s="7">
        <v>-100</v>
      </c>
    </row>
    <row r="1105" spans="1:10" x14ac:dyDescent="0.25">
      <c r="A1105" s="2" t="s">
        <v>443</v>
      </c>
      <c r="C1105" s="7">
        <v>17</v>
      </c>
      <c r="D1105" s="7">
        <v>17</v>
      </c>
      <c r="E1105" s="7">
        <v>0</v>
      </c>
      <c r="G1105" s="7">
        <v>17</v>
      </c>
      <c r="H1105" s="2" t="s">
        <v>203</v>
      </c>
      <c r="J1105" s="7">
        <v>17</v>
      </c>
    </row>
    <row r="1106" spans="1:10" x14ac:dyDescent="0.25">
      <c r="A1106" s="2" t="s">
        <v>210</v>
      </c>
      <c r="C1106" s="7">
        <v>0</v>
      </c>
      <c r="D1106" s="7">
        <v>20</v>
      </c>
      <c r="E1106" s="7">
        <v>0</v>
      </c>
      <c r="G1106" s="7">
        <v>20</v>
      </c>
      <c r="H1106" s="2" t="s">
        <v>203</v>
      </c>
      <c r="J1106" s="7">
        <v>0</v>
      </c>
    </row>
    <row r="1107" spans="1:10" x14ac:dyDescent="0.25">
      <c r="A1107" s="2" t="s">
        <v>445</v>
      </c>
      <c r="C1107" s="7">
        <v>623</v>
      </c>
      <c r="D1107" s="7">
        <v>990</v>
      </c>
      <c r="E1107" s="7">
        <v>-127</v>
      </c>
      <c r="G1107" s="7">
        <v>740</v>
      </c>
      <c r="H1107" s="2" t="s">
        <v>203</v>
      </c>
      <c r="J1107" s="7">
        <v>746</v>
      </c>
    </row>
    <row r="1108" spans="1:10" x14ac:dyDescent="0.25">
      <c r="A1108" s="2" t="s">
        <v>211</v>
      </c>
      <c r="C1108" s="7">
        <v>37.950000000000003</v>
      </c>
      <c r="D1108" s="7">
        <v>37.950000000000003</v>
      </c>
      <c r="E1108" s="7">
        <v>0</v>
      </c>
      <c r="G1108" s="7">
        <v>37.950000000000003</v>
      </c>
      <c r="H1108" s="2" t="s">
        <v>203</v>
      </c>
      <c r="J1108" s="7">
        <v>37.950000000000003</v>
      </c>
    </row>
    <row r="1109" spans="1:10" x14ac:dyDescent="0.25">
      <c r="A1109" s="2" t="s">
        <v>446</v>
      </c>
      <c r="C1109" s="7">
        <v>489.79</v>
      </c>
      <c r="D1109" s="7">
        <v>608</v>
      </c>
      <c r="E1109" s="7">
        <v>0</v>
      </c>
      <c r="G1109" s="7">
        <v>456</v>
      </c>
      <c r="H1109" s="2" t="s">
        <v>203</v>
      </c>
      <c r="J1109" s="7">
        <v>641.79</v>
      </c>
    </row>
    <row r="1110" spans="1:10" x14ac:dyDescent="0.25">
      <c r="A1110" s="2" t="s">
        <v>215</v>
      </c>
      <c r="C1110" s="7">
        <v>0</v>
      </c>
      <c r="D1110" s="7">
        <v>5</v>
      </c>
      <c r="E1110" s="7">
        <v>0</v>
      </c>
      <c r="G1110" s="7">
        <v>5</v>
      </c>
      <c r="H1110" s="2" t="s">
        <v>203</v>
      </c>
      <c r="J1110" s="7">
        <v>0</v>
      </c>
    </row>
    <row r="1111" spans="1:10" x14ac:dyDescent="0.25">
      <c r="A1111" s="2" t="s">
        <v>216</v>
      </c>
      <c r="C1111" s="7">
        <v>-25</v>
      </c>
      <c r="D1111" s="7">
        <v>25</v>
      </c>
      <c r="E1111" s="7">
        <v>0</v>
      </c>
      <c r="G1111" s="7">
        <v>25</v>
      </c>
      <c r="H1111" s="2" t="s">
        <v>203</v>
      </c>
      <c r="J1111" s="7">
        <v>-25</v>
      </c>
    </row>
    <row r="1112" spans="1:10" x14ac:dyDescent="0.25">
      <c r="A1112" s="2" t="s">
        <v>447</v>
      </c>
      <c r="C1112" s="7">
        <v>560</v>
      </c>
      <c r="D1112" s="7">
        <v>550</v>
      </c>
      <c r="E1112" s="7">
        <v>0</v>
      </c>
      <c r="G1112" s="7">
        <v>410</v>
      </c>
      <c r="H1112" s="2" t="s">
        <v>203</v>
      </c>
      <c r="J1112" s="7">
        <v>700</v>
      </c>
    </row>
    <row r="1113" spans="1:10" x14ac:dyDescent="0.25">
      <c r="A1113" s="2" t="s">
        <v>218</v>
      </c>
      <c r="C1113" s="7">
        <v>0</v>
      </c>
      <c r="D1113" s="7">
        <v>-162</v>
      </c>
      <c r="E1113" s="7">
        <v>162</v>
      </c>
      <c r="G1113" s="7">
        <v>0</v>
      </c>
      <c r="H1113" s="2" t="s">
        <v>203</v>
      </c>
      <c r="J1113" s="7">
        <v>0</v>
      </c>
    </row>
    <row r="1114" spans="1:10" x14ac:dyDescent="0.25">
      <c r="A1114" s="1" t="s">
        <v>219</v>
      </c>
      <c r="C1114" s="7">
        <v>497.74</v>
      </c>
      <c r="D1114" s="7">
        <v>2090.9499999999998</v>
      </c>
      <c r="E1114" s="7">
        <v>35</v>
      </c>
      <c r="F1114" s="7">
        <v>1810.95</v>
      </c>
      <c r="H1114" s="2" t="s">
        <v>771</v>
      </c>
      <c r="J1114" s="7">
        <v>2017.74</v>
      </c>
    </row>
    <row r="1115" spans="1:10" x14ac:dyDescent="0.25">
      <c r="A1115" s="1" t="s">
        <v>221</v>
      </c>
      <c r="C1115" s="7">
        <v>4193.74</v>
      </c>
      <c r="D1115" s="7">
        <v>10204.950000000001</v>
      </c>
      <c r="E1115" s="7">
        <v>0</v>
      </c>
      <c r="F1115" s="7">
        <v>9161.9500000000007</v>
      </c>
      <c r="H1115" s="2" t="s">
        <v>771</v>
      </c>
      <c r="J1115" s="7">
        <v>6441.74</v>
      </c>
    </row>
    <row r="1117" spans="1:10" x14ac:dyDescent="0.25">
      <c r="A1117" s="2" t="s">
        <v>222</v>
      </c>
      <c r="C1117" s="7">
        <v>2667</v>
      </c>
      <c r="E1117" s="7">
        <v>0</v>
      </c>
      <c r="F1117" s="7">
        <v>0</v>
      </c>
      <c r="H1117" s="2" t="s">
        <v>203</v>
      </c>
      <c r="J1117" s="7">
        <v>2667</v>
      </c>
    </row>
    <row r="1118" spans="1:10" x14ac:dyDescent="0.25">
      <c r="A1118" s="1" t="s">
        <v>223</v>
      </c>
      <c r="C1118" s="7">
        <v>2667</v>
      </c>
      <c r="E1118" s="7">
        <v>0</v>
      </c>
      <c r="F1118" s="7">
        <v>0</v>
      </c>
      <c r="H1118" s="2" t="s">
        <v>203</v>
      </c>
      <c r="J1118" s="7">
        <v>2667</v>
      </c>
    </row>
    <row r="1120" spans="1:10" x14ac:dyDescent="0.25">
      <c r="A1120" s="1" t="s">
        <v>224</v>
      </c>
      <c r="C1120" s="2" t="s">
        <v>225</v>
      </c>
      <c r="D1120" s="1" t="s">
        <v>226</v>
      </c>
      <c r="E1120" s="1" t="s">
        <v>224</v>
      </c>
      <c r="G1120" s="1" t="s">
        <v>226</v>
      </c>
    </row>
    <row r="1121" spans="1:11" x14ac:dyDescent="0.25">
      <c r="A1121" s="1" t="s">
        <v>227</v>
      </c>
      <c r="C1121" s="2" t="s">
        <v>228</v>
      </c>
      <c r="D1121" s="14">
        <v>1</v>
      </c>
      <c r="E1121" s="2" t="s">
        <v>229</v>
      </c>
      <c r="G1121" s="14">
        <v>7</v>
      </c>
      <c r="H1121" s="15" t="s">
        <v>454</v>
      </c>
      <c r="I1121" s="16" t="s">
        <v>231</v>
      </c>
      <c r="J1121" s="7">
        <v>9161.9500000000007</v>
      </c>
    </row>
    <row r="1122" spans="1:11" x14ac:dyDescent="0.25">
      <c r="A1122" s="1" t="s">
        <v>232</v>
      </c>
      <c r="C1122" s="2" t="s">
        <v>233</v>
      </c>
      <c r="D1122" s="14">
        <v>12</v>
      </c>
      <c r="E1122" s="2" t="s">
        <v>234</v>
      </c>
      <c r="G1122" s="14">
        <v>1</v>
      </c>
      <c r="H1122" s="15" t="s">
        <v>235</v>
      </c>
      <c r="I1122" s="16" t="s">
        <v>13</v>
      </c>
      <c r="J1122" s="7">
        <v>0</v>
      </c>
    </row>
    <row r="1123" spans="1:11" x14ac:dyDescent="0.25">
      <c r="A1123" s="1" t="s">
        <v>236</v>
      </c>
      <c r="C1123" s="2" t="s">
        <v>237</v>
      </c>
      <c r="E1123" s="1" t="s">
        <v>238</v>
      </c>
      <c r="G1123" s="14">
        <v>4</v>
      </c>
      <c r="H1123" s="15" t="s">
        <v>452</v>
      </c>
      <c r="I1123" s="16" t="s">
        <v>239</v>
      </c>
      <c r="J1123" s="7">
        <v>-1205</v>
      </c>
    </row>
    <row r="1124" spans="1:11" x14ac:dyDescent="0.25">
      <c r="A1124" s="1" t="s">
        <v>240</v>
      </c>
      <c r="C1124" s="2" t="s">
        <v>241</v>
      </c>
      <c r="D1124" s="14">
        <v>1</v>
      </c>
      <c r="E1124" s="2" t="s">
        <v>720</v>
      </c>
      <c r="G1124" s="14">
        <v>1</v>
      </c>
      <c r="H1124" s="15" t="s">
        <v>235</v>
      </c>
      <c r="I1124" s="16" t="s">
        <v>243</v>
      </c>
      <c r="J1124" s="7">
        <v>0</v>
      </c>
    </row>
    <row r="1125" spans="1:11" x14ac:dyDescent="0.25">
      <c r="A1125" s="1" t="s">
        <v>244</v>
      </c>
      <c r="C1125" s="2" t="s">
        <v>245</v>
      </c>
      <c r="D1125" s="14">
        <v>1</v>
      </c>
      <c r="E1125" s="15" t="s">
        <v>235</v>
      </c>
    </row>
    <row r="1127" spans="1:11" x14ac:dyDescent="0.25">
      <c r="C1127" s="4" t="s">
        <v>772</v>
      </c>
    </row>
    <row r="1129" spans="1:11" x14ac:dyDescent="0.25">
      <c r="A1129" s="1" t="s">
        <v>0</v>
      </c>
      <c r="B1129" s="1" t="s">
        <v>1</v>
      </c>
      <c r="C1129" s="1" t="s">
        <v>2</v>
      </c>
      <c r="J1129" s="2" t="s">
        <v>773</v>
      </c>
    </row>
    <row r="1130" spans="1:11" x14ac:dyDescent="0.25">
      <c r="A1130" s="1" t="s">
        <v>4</v>
      </c>
      <c r="B1130" s="1" t="s">
        <v>5</v>
      </c>
      <c r="C1130" s="1" t="s">
        <v>6</v>
      </c>
      <c r="J1130" s="2" t="s">
        <v>7</v>
      </c>
    </row>
    <row r="1131" spans="1:11" x14ac:dyDescent="0.25">
      <c r="A1131" s="1"/>
      <c r="C1131" s="1" t="s">
        <v>8</v>
      </c>
      <c r="J1131" s="2" t="s">
        <v>9</v>
      </c>
    </row>
    <row r="1132" spans="1:11" x14ac:dyDescent="0.25">
      <c r="A1132" s="1" t="s">
        <v>10</v>
      </c>
      <c r="C1132" s="3" t="s">
        <v>11</v>
      </c>
      <c r="J1132" s="1"/>
    </row>
    <row r="1133" spans="1:11" x14ac:dyDescent="0.25">
      <c r="A1133" s="2" t="s">
        <v>12</v>
      </c>
      <c r="B1133" s="2"/>
      <c r="D1133" s="1" t="s">
        <v>13</v>
      </c>
      <c r="F1133" s="1" t="s">
        <v>14</v>
      </c>
      <c r="G1133" s="1" t="s">
        <v>15</v>
      </c>
      <c r="H1133" s="1" t="s">
        <v>16</v>
      </c>
      <c r="J1133" s="1" t="s">
        <v>17</v>
      </c>
      <c r="K1133" s="1" t="s">
        <v>18</v>
      </c>
    </row>
    <row r="1134" spans="1:11" x14ac:dyDescent="0.25">
      <c r="A1134" s="2" t="s">
        <v>19</v>
      </c>
      <c r="B1134" s="1" t="s">
        <v>20</v>
      </c>
      <c r="C1134" s="1" t="s">
        <v>21</v>
      </c>
      <c r="D1134" s="1" t="s">
        <v>22</v>
      </c>
      <c r="E1134" s="1" t="s">
        <v>23</v>
      </c>
      <c r="F1134" s="1" t="s">
        <v>24</v>
      </c>
      <c r="G1134" s="1" t="s">
        <v>22</v>
      </c>
      <c r="H1134" s="2" t="s">
        <v>25</v>
      </c>
      <c r="J1134" s="2" t="s">
        <v>25</v>
      </c>
      <c r="K1134" s="1" t="s">
        <v>22</v>
      </c>
    </row>
    <row r="1135" spans="1:11" x14ac:dyDescent="0.25">
      <c r="C1135" s="11" t="s">
        <v>772</v>
      </c>
    </row>
    <row r="1136" spans="1:11" x14ac:dyDescent="0.25">
      <c r="A1136" s="11" t="s">
        <v>582</v>
      </c>
      <c r="B1136" s="4" t="s">
        <v>774</v>
      </c>
      <c r="C1136" s="6" t="s">
        <v>112</v>
      </c>
      <c r="D1136" s="7">
        <v>404</v>
      </c>
      <c r="E1136" s="6" t="s">
        <v>103</v>
      </c>
      <c r="F1136" s="7">
        <v>824</v>
      </c>
      <c r="H1136" s="10" t="s">
        <v>252</v>
      </c>
      <c r="I1136" s="12" t="s">
        <v>105</v>
      </c>
      <c r="J1136" s="10" t="s">
        <v>775</v>
      </c>
    </row>
    <row r="1137" spans="1:11" x14ac:dyDescent="0.25">
      <c r="A1137" s="1" t="s">
        <v>101</v>
      </c>
      <c r="B1137" s="8">
        <v>41124</v>
      </c>
      <c r="C1137" s="2" t="s">
        <v>102</v>
      </c>
      <c r="E1137" s="6" t="s">
        <v>103</v>
      </c>
      <c r="H1137" s="10"/>
      <c r="I1137" s="12"/>
      <c r="J1137" s="10" t="s">
        <v>776</v>
      </c>
    </row>
    <row r="1138" spans="1:11" x14ac:dyDescent="0.25">
      <c r="A1138" s="1" t="s">
        <v>30</v>
      </c>
      <c r="B1138" s="1" t="s">
        <v>107</v>
      </c>
    </row>
    <row r="1139" spans="1:11" x14ac:dyDescent="0.25">
      <c r="A1139" s="1" t="s">
        <v>108</v>
      </c>
      <c r="B1139" s="8">
        <v>41882</v>
      </c>
    </row>
    <row r="1140" spans="1:11" x14ac:dyDescent="0.25">
      <c r="C1140" s="4" t="s">
        <v>109</v>
      </c>
      <c r="D1140" s="7">
        <v>404</v>
      </c>
      <c r="F1140" s="7">
        <v>824</v>
      </c>
      <c r="G1140" s="7">
        <v>0</v>
      </c>
      <c r="H1140" s="7">
        <v>824</v>
      </c>
      <c r="J1140" s="7">
        <v>824</v>
      </c>
      <c r="K1140" s="7">
        <v>0</v>
      </c>
    </row>
    <row r="1141" spans="1:11" x14ac:dyDescent="0.25">
      <c r="A1141" s="11" t="s">
        <v>777</v>
      </c>
      <c r="B1141" s="4" t="s">
        <v>778</v>
      </c>
      <c r="C1141" s="6" t="s">
        <v>112</v>
      </c>
      <c r="D1141" s="7">
        <v>99</v>
      </c>
      <c r="E1141" s="6" t="s">
        <v>99</v>
      </c>
      <c r="G1141" s="7">
        <v>-2</v>
      </c>
      <c r="H1141" s="10"/>
      <c r="I1141" s="12"/>
      <c r="J1141" s="10" t="s">
        <v>779</v>
      </c>
    </row>
    <row r="1142" spans="1:11" x14ac:dyDescent="0.25">
      <c r="B1142" s="4" t="s">
        <v>780</v>
      </c>
      <c r="C1142" s="1" t="s">
        <v>116</v>
      </c>
      <c r="E1142" s="6" t="s">
        <v>99</v>
      </c>
      <c r="H1142" s="10"/>
      <c r="I1142" s="12"/>
      <c r="J1142" s="10" t="s">
        <v>562</v>
      </c>
      <c r="K1142" s="7">
        <v>-5</v>
      </c>
    </row>
    <row r="1143" spans="1:11" x14ac:dyDescent="0.25">
      <c r="A1143" s="1" t="s">
        <v>101</v>
      </c>
      <c r="B1143" s="8">
        <v>40151</v>
      </c>
      <c r="C1143" s="2" t="s">
        <v>102</v>
      </c>
      <c r="E1143" s="6" t="s">
        <v>103</v>
      </c>
      <c r="F1143" s="7">
        <v>794</v>
      </c>
      <c r="H1143" s="10" t="s">
        <v>392</v>
      </c>
      <c r="I1143" s="12" t="s">
        <v>105</v>
      </c>
      <c r="J1143" s="10" t="s">
        <v>289</v>
      </c>
    </row>
    <row r="1144" spans="1:11" x14ac:dyDescent="0.25">
      <c r="A1144" s="1" t="s">
        <v>30</v>
      </c>
      <c r="B1144" s="1" t="s">
        <v>107</v>
      </c>
      <c r="E1144" s="6" t="s">
        <v>103</v>
      </c>
      <c r="H1144" s="10"/>
      <c r="I1144" s="12"/>
      <c r="J1144" s="10" t="s">
        <v>781</v>
      </c>
    </row>
    <row r="1145" spans="1:11" x14ac:dyDescent="0.25">
      <c r="A1145" s="1" t="s">
        <v>108</v>
      </c>
      <c r="B1145" s="8">
        <v>42004</v>
      </c>
    </row>
    <row r="1146" spans="1:11" x14ac:dyDescent="0.25">
      <c r="C1146" s="4" t="s">
        <v>109</v>
      </c>
      <c r="D1146" s="7">
        <v>99</v>
      </c>
      <c r="F1146" s="7">
        <v>794</v>
      </c>
      <c r="G1146" s="7">
        <v>-2</v>
      </c>
      <c r="H1146" s="7">
        <v>794</v>
      </c>
      <c r="J1146" s="7">
        <v>797</v>
      </c>
      <c r="K1146" s="7">
        <v>-5</v>
      </c>
    </row>
    <row r="1147" spans="1:11" x14ac:dyDescent="0.25">
      <c r="A1147" s="11" t="s">
        <v>782</v>
      </c>
      <c r="B1147" s="4" t="s">
        <v>783</v>
      </c>
      <c r="C1147" s="6" t="s">
        <v>112</v>
      </c>
      <c r="D1147" s="7">
        <v>100</v>
      </c>
      <c r="E1147" s="6" t="s">
        <v>103</v>
      </c>
      <c r="F1147" s="7">
        <v>814</v>
      </c>
      <c r="H1147" s="10" t="s">
        <v>153</v>
      </c>
      <c r="I1147" s="12" t="s">
        <v>105</v>
      </c>
      <c r="J1147" s="10" t="s">
        <v>154</v>
      </c>
    </row>
    <row r="1148" spans="1:11" x14ac:dyDescent="0.25">
      <c r="A1148" s="1" t="s">
        <v>101</v>
      </c>
      <c r="B1148" s="8">
        <v>38822</v>
      </c>
      <c r="C1148" s="2" t="s">
        <v>102</v>
      </c>
    </row>
    <row r="1149" spans="1:11" x14ac:dyDescent="0.25">
      <c r="A1149" s="1" t="s">
        <v>30</v>
      </c>
      <c r="B1149" s="1" t="s">
        <v>107</v>
      </c>
    </row>
    <row r="1150" spans="1:11" x14ac:dyDescent="0.25">
      <c r="A1150" s="1" t="s">
        <v>108</v>
      </c>
      <c r="B1150" s="8">
        <v>41973</v>
      </c>
    </row>
    <row r="1151" spans="1:11" x14ac:dyDescent="0.25">
      <c r="C1151" s="4" t="s">
        <v>109</v>
      </c>
      <c r="D1151" s="7">
        <v>100</v>
      </c>
      <c r="F1151" s="7">
        <v>814</v>
      </c>
      <c r="G1151" s="7">
        <v>0</v>
      </c>
      <c r="H1151" s="7">
        <v>814</v>
      </c>
      <c r="J1151" s="7">
        <v>814</v>
      </c>
      <c r="K1151" s="7">
        <v>0</v>
      </c>
    </row>
    <row r="1152" spans="1:11" x14ac:dyDescent="0.25">
      <c r="A1152" s="11" t="s">
        <v>784</v>
      </c>
      <c r="B1152" s="4" t="s">
        <v>785</v>
      </c>
      <c r="C1152" s="6" t="s">
        <v>112</v>
      </c>
      <c r="D1152" s="7">
        <v>439.5</v>
      </c>
      <c r="E1152" s="6" t="s">
        <v>103</v>
      </c>
      <c r="F1152" s="7">
        <v>824</v>
      </c>
      <c r="H1152" s="10" t="s">
        <v>252</v>
      </c>
      <c r="I1152" s="12" t="s">
        <v>105</v>
      </c>
      <c r="J1152" s="10" t="s">
        <v>786</v>
      </c>
    </row>
    <row r="1153" spans="1:11" x14ac:dyDescent="0.25">
      <c r="A1153" s="1" t="s">
        <v>101</v>
      </c>
      <c r="B1153" s="8">
        <v>41278</v>
      </c>
      <c r="C1153" s="2" t="s">
        <v>102</v>
      </c>
      <c r="E1153" s="6" t="s">
        <v>103</v>
      </c>
      <c r="H1153" s="10"/>
      <c r="I1153" s="12"/>
      <c r="J1153" s="10" t="s">
        <v>787</v>
      </c>
    </row>
    <row r="1154" spans="1:11" x14ac:dyDescent="0.25">
      <c r="A1154" s="1" t="s">
        <v>30</v>
      </c>
      <c r="B1154" s="1" t="s">
        <v>107</v>
      </c>
    </row>
    <row r="1155" spans="1:11" x14ac:dyDescent="0.25">
      <c r="A1155" s="1" t="s">
        <v>108</v>
      </c>
      <c r="B1155" s="8">
        <v>42035</v>
      </c>
    </row>
    <row r="1156" spans="1:11" x14ac:dyDescent="0.25">
      <c r="C1156" s="4" t="s">
        <v>109</v>
      </c>
      <c r="D1156" s="7">
        <v>439.5</v>
      </c>
      <c r="F1156" s="7">
        <v>824</v>
      </c>
      <c r="G1156" s="7">
        <v>0</v>
      </c>
      <c r="H1156" s="7">
        <v>824</v>
      </c>
      <c r="J1156" s="7">
        <v>824</v>
      </c>
      <c r="K1156" s="7">
        <v>0</v>
      </c>
    </row>
    <row r="1157" spans="1:11" x14ac:dyDescent="0.25">
      <c r="A1157" s="11" t="s">
        <v>788</v>
      </c>
      <c r="B1157" s="4" t="s">
        <v>789</v>
      </c>
      <c r="C1157" s="6" t="s">
        <v>112</v>
      </c>
      <c r="D1157" s="7">
        <v>99</v>
      </c>
      <c r="E1157" s="6" t="s">
        <v>99</v>
      </c>
      <c r="G1157" s="7">
        <v>-944</v>
      </c>
      <c r="H1157" s="10"/>
      <c r="I1157" s="12"/>
      <c r="J1157" s="10" t="s">
        <v>790</v>
      </c>
    </row>
    <row r="1158" spans="1:11" x14ac:dyDescent="0.25">
      <c r="A1158" s="1" t="s">
        <v>101</v>
      </c>
      <c r="B1158" s="8">
        <v>38332</v>
      </c>
      <c r="C1158" s="2" t="s">
        <v>102</v>
      </c>
      <c r="E1158" s="6" t="s">
        <v>103</v>
      </c>
      <c r="F1158" s="7">
        <v>944</v>
      </c>
      <c r="H1158" s="10" t="s">
        <v>173</v>
      </c>
      <c r="I1158" s="12" t="s">
        <v>105</v>
      </c>
      <c r="J1158" s="10" t="s">
        <v>791</v>
      </c>
    </row>
    <row r="1159" spans="1:11" x14ac:dyDescent="0.25">
      <c r="A1159" s="1" t="s">
        <v>30</v>
      </c>
      <c r="B1159" s="1" t="s">
        <v>107</v>
      </c>
    </row>
    <row r="1160" spans="1:11" x14ac:dyDescent="0.25">
      <c r="A1160" s="1" t="s">
        <v>108</v>
      </c>
      <c r="B1160" s="8">
        <v>42035</v>
      </c>
    </row>
    <row r="1161" spans="1:11" x14ac:dyDescent="0.25">
      <c r="C1161" s="4" t="s">
        <v>109</v>
      </c>
      <c r="D1161" s="7">
        <v>99</v>
      </c>
      <c r="F1161" s="7">
        <v>944</v>
      </c>
      <c r="G1161" s="7">
        <v>-944</v>
      </c>
      <c r="H1161" s="7">
        <v>944</v>
      </c>
      <c r="J1161" s="7">
        <v>0</v>
      </c>
      <c r="K1161" s="7">
        <v>0</v>
      </c>
    </row>
    <row r="1162" spans="1:11" x14ac:dyDescent="0.25">
      <c r="A1162" s="11" t="s">
        <v>792</v>
      </c>
      <c r="B1162" s="4" t="s">
        <v>793</v>
      </c>
      <c r="C1162" s="1" t="s">
        <v>98</v>
      </c>
      <c r="E1162" s="6" t="s">
        <v>99</v>
      </c>
      <c r="G1162" s="7">
        <v>-800</v>
      </c>
      <c r="H1162" s="10"/>
      <c r="I1162" s="12"/>
      <c r="J1162" s="10" t="s">
        <v>794</v>
      </c>
    </row>
    <row r="1163" spans="1:11" x14ac:dyDescent="0.25">
      <c r="A1163" s="1" t="s">
        <v>101</v>
      </c>
      <c r="B1163" s="8">
        <v>40831</v>
      </c>
      <c r="C1163" s="2" t="s">
        <v>159</v>
      </c>
      <c r="E1163" s="6" t="s">
        <v>99</v>
      </c>
      <c r="H1163" s="10"/>
      <c r="I1163" s="12"/>
      <c r="J1163" s="10" t="s">
        <v>795</v>
      </c>
      <c r="K1163" s="7">
        <v>-1</v>
      </c>
    </row>
    <row r="1164" spans="1:11" x14ac:dyDescent="0.25">
      <c r="A1164" s="1" t="s">
        <v>30</v>
      </c>
      <c r="B1164" s="1" t="s">
        <v>107</v>
      </c>
      <c r="E1164" s="6" t="s">
        <v>103</v>
      </c>
      <c r="F1164" s="7">
        <v>764</v>
      </c>
      <c r="H1164" s="10" t="s">
        <v>796</v>
      </c>
      <c r="I1164" s="12" t="s">
        <v>105</v>
      </c>
      <c r="J1164" s="10" t="s">
        <v>797</v>
      </c>
    </row>
    <row r="1165" spans="1:11" x14ac:dyDescent="0.25">
      <c r="A1165" s="1" t="s">
        <v>108</v>
      </c>
      <c r="B1165" s="8">
        <v>40924</v>
      </c>
      <c r="E1165" s="6" t="s">
        <v>194</v>
      </c>
      <c r="F1165" s="7">
        <v>35</v>
      </c>
      <c r="H1165" s="10" t="s">
        <v>259</v>
      </c>
      <c r="I1165" s="12" t="s">
        <v>105</v>
      </c>
      <c r="J1165" s="10" t="s">
        <v>562</v>
      </c>
    </row>
    <row r="1166" spans="1:11" x14ac:dyDescent="0.25">
      <c r="E1166" s="6" t="s">
        <v>194</v>
      </c>
      <c r="H1166" s="10"/>
      <c r="I1166" s="12"/>
      <c r="J1166" s="10" t="s">
        <v>798</v>
      </c>
    </row>
    <row r="1167" spans="1:11" x14ac:dyDescent="0.25">
      <c r="C1167" s="4" t="s">
        <v>109</v>
      </c>
      <c r="D1167" s="7">
        <v>0</v>
      </c>
      <c r="F1167" s="7">
        <v>799</v>
      </c>
      <c r="G1167" s="7">
        <v>-800</v>
      </c>
      <c r="H1167" s="7">
        <v>799</v>
      </c>
      <c r="J1167" s="7">
        <v>0</v>
      </c>
      <c r="K1167" s="7">
        <v>-1</v>
      </c>
    </row>
    <row r="1168" spans="1:11" x14ac:dyDescent="0.25">
      <c r="A1168" s="11" t="s">
        <v>799</v>
      </c>
      <c r="B1168" s="4" t="s">
        <v>800</v>
      </c>
      <c r="C1168" s="6" t="s">
        <v>112</v>
      </c>
      <c r="D1168" s="7">
        <v>349.5</v>
      </c>
      <c r="E1168" s="6" t="s">
        <v>103</v>
      </c>
      <c r="F1168" s="7">
        <v>764</v>
      </c>
      <c r="H1168" s="10" t="s">
        <v>796</v>
      </c>
      <c r="I1168" s="12" t="s">
        <v>105</v>
      </c>
      <c r="J1168" s="10" t="s">
        <v>797</v>
      </c>
    </row>
    <row r="1169" spans="1:11" x14ac:dyDescent="0.25">
      <c r="A1169" s="1" t="s">
        <v>101</v>
      </c>
      <c r="B1169" s="8">
        <v>40970</v>
      </c>
      <c r="C1169" s="2" t="s">
        <v>159</v>
      </c>
    </row>
    <row r="1170" spans="1:11" x14ac:dyDescent="0.25">
      <c r="A1170" s="1" t="s">
        <v>30</v>
      </c>
      <c r="B1170" s="1" t="s">
        <v>107</v>
      </c>
    </row>
    <row r="1171" spans="1:11" x14ac:dyDescent="0.25">
      <c r="A1171" s="1" t="s">
        <v>108</v>
      </c>
      <c r="B1171" s="8">
        <v>41729</v>
      </c>
    </row>
    <row r="1172" spans="1:11" x14ac:dyDescent="0.25">
      <c r="C1172" s="4" t="s">
        <v>109</v>
      </c>
      <c r="D1172" s="7">
        <v>349.5</v>
      </c>
      <c r="F1172" s="7">
        <v>764</v>
      </c>
      <c r="G1172" s="7">
        <v>0</v>
      </c>
      <c r="H1172" s="7">
        <v>764</v>
      </c>
      <c r="J1172" s="7">
        <v>764</v>
      </c>
      <c r="K1172" s="7">
        <v>0</v>
      </c>
    </row>
    <row r="1173" spans="1:11" x14ac:dyDescent="0.25">
      <c r="A1173" s="11" t="s">
        <v>565</v>
      </c>
      <c r="B1173" s="4" t="s">
        <v>801</v>
      </c>
      <c r="C1173" s="1" t="s">
        <v>98</v>
      </c>
      <c r="E1173" s="6" t="s">
        <v>113</v>
      </c>
      <c r="F1173" s="7">
        <v>-50</v>
      </c>
      <c r="H1173" s="10" t="s">
        <v>114</v>
      </c>
      <c r="I1173" s="12" t="s">
        <v>105</v>
      </c>
      <c r="J1173" s="10"/>
    </row>
    <row r="1174" spans="1:11" x14ac:dyDescent="0.25">
      <c r="B1174" s="4" t="s">
        <v>802</v>
      </c>
      <c r="C1174" s="1" t="s">
        <v>116</v>
      </c>
      <c r="E1174" s="6" t="s">
        <v>113</v>
      </c>
      <c r="H1174" s="10" t="s">
        <v>117</v>
      </c>
      <c r="I1174" s="12" t="s">
        <v>105</v>
      </c>
      <c r="J1174" s="10"/>
    </row>
    <row r="1175" spans="1:11" x14ac:dyDescent="0.25">
      <c r="A1175" s="1" t="s">
        <v>101</v>
      </c>
      <c r="B1175" s="8">
        <v>41719</v>
      </c>
      <c r="C1175" s="2" t="s">
        <v>102</v>
      </c>
      <c r="E1175" s="6" t="s">
        <v>316</v>
      </c>
      <c r="H1175" s="10" t="s">
        <v>385</v>
      </c>
      <c r="I1175" s="12" t="s">
        <v>386</v>
      </c>
      <c r="J1175" s="10"/>
      <c r="K1175" s="7">
        <v>22</v>
      </c>
    </row>
    <row r="1176" spans="1:11" x14ac:dyDescent="0.25">
      <c r="A1176" s="1" t="s">
        <v>30</v>
      </c>
      <c r="B1176" s="1" t="s">
        <v>107</v>
      </c>
      <c r="E1176" s="6" t="s">
        <v>186</v>
      </c>
      <c r="H1176" s="10" t="s">
        <v>803</v>
      </c>
      <c r="I1176" s="12" t="s">
        <v>188</v>
      </c>
      <c r="J1176" s="10"/>
      <c r="K1176" s="7">
        <v>41.05</v>
      </c>
    </row>
    <row r="1177" spans="1:11" x14ac:dyDescent="0.25">
      <c r="A1177" s="1" t="s">
        <v>108</v>
      </c>
      <c r="B1177" s="8">
        <v>42094</v>
      </c>
      <c r="E1177" s="6" t="s">
        <v>99</v>
      </c>
      <c r="G1177" s="7">
        <v>-8.0299999999999994</v>
      </c>
      <c r="H1177" s="10"/>
      <c r="I1177" s="12"/>
      <c r="J1177" s="10" t="s">
        <v>804</v>
      </c>
    </row>
    <row r="1178" spans="1:11" x14ac:dyDescent="0.25">
      <c r="E1178" s="6" t="s">
        <v>103</v>
      </c>
      <c r="F1178" s="7">
        <v>879</v>
      </c>
      <c r="H1178" s="10" t="s">
        <v>121</v>
      </c>
      <c r="I1178" s="12" t="s">
        <v>105</v>
      </c>
      <c r="J1178" s="10" t="s">
        <v>805</v>
      </c>
    </row>
    <row r="1179" spans="1:11" x14ac:dyDescent="0.25">
      <c r="E1179" s="6" t="s">
        <v>103</v>
      </c>
      <c r="H1179" s="10" t="s">
        <v>114</v>
      </c>
      <c r="I1179" s="12" t="s">
        <v>105</v>
      </c>
      <c r="J1179" s="10"/>
      <c r="K1179" s="7">
        <v>820.97</v>
      </c>
    </row>
    <row r="1180" spans="1:11" x14ac:dyDescent="0.25">
      <c r="C1180" s="4" t="s">
        <v>109</v>
      </c>
      <c r="D1180" s="7">
        <v>0</v>
      </c>
      <c r="F1180" s="7">
        <v>829</v>
      </c>
      <c r="G1180" s="7">
        <v>-8.0299999999999994</v>
      </c>
      <c r="H1180" s="7">
        <v>892.05</v>
      </c>
      <c r="J1180" s="7">
        <v>0</v>
      </c>
      <c r="K1180" s="7">
        <v>884.02</v>
      </c>
    </row>
    <row r="1181" spans="1:11" x14ac:dyDescent="0.25">
      <c r="A1181" s="11" t="s">
        <v>806</v>
      </c>
      <c r="B1181" s="4" t="s">
        <v>807</v>
      </c>
      <c r="C1181" s="1" t="s">
        <v>98</v>
      </c>
      <c r="E1181" s="6" t="s">
        <v>113</v>
      </c>
      <c r="F1181" s="7">
        <v>-39</v>
      </c>
      <c r="H1181" s="10" t="s">
        <v>170</v>
      </c>
      <c r="I1181" s="12" t="s">
        <v>105</v>
      </c>
      <c r="J1181" s="10"/>
    </row>
    <row r="1182" spans="1:11" x14ac:dyDescent="0.25">
      <c r="B1182" s="4" t="s">
        <v>808</v>
      </c>
      <c r="C1182" s="1" t="s">
        <v>116</v>
      </c>
      <c r="E1182" s="6" t="s">
        <v>113</v>
      </c>
      <c r="H1182" s="10" t="s">
        <v>172</v>
      </c>
      <c r="I1182" s="12" t="s">
        <v>105</v>
      </c>
      <c r="J1182" s="10"/>
    </row>
    <row r="1183" spans="1:11" x14ac:dyDescent="0.25">
      <c r="A1183" s="1" t="s">
        <v>101</v>
      </c>
      <c r="B1183" s="8">
        <v>41705</v>
      </c>
      <c r="C1183" s="2" t="s">
        <v>102</v>
      </c>
      <c r="E1183" s="6" t="s">
        <v>131</v>
      </c>
      <c r="F1183" s="7">
        <v>20</v>
      </c>
      <c r="H1183" s="10" t="s">
        <v>132</v>
      </c>
      <c r="I1183" s="12" t="s">
        <v>105</v>
      </c>
      <c r="J1183" s="10" t="s">
        <v>133</v>
      </c>
    </row>
    <row r="1184" spans="1:11" x14ac:dyDescent="0.25">
      <c r="A1184" s="1" t="s">
        <v>30</v>
      </c>
      <c r="B1184" s="1" t="s">
        <v>107</v>
      </c>
      <c r="E1184" s="6" t="s">
        <v>103</v>
      </c>
      <c r="F1184" s="7">
        <v>944</v>
      </c>
      <c r="H1184" s="10" t="s">
        <v>173</v>
      </c>
      <c r="I1184" s="12" t="s">
        <v>105</v>
      </c>
      <c r="J1184" s="10" t="s">
        <v>809</v>
      </c>
    </row>
    <row r="1185" spans="1:11" x14ac:dyDescent="0.25">
      <c r="A1185" s="1" t="s">
        <v>108</v>
      </c>
      <c r="B1185" s="8">
        <v>42094</v>
      </c>
      <c r="E1185" s="6" t="s">
        <v>103</v>
      </c>
      <c r="H1185" s="10" t="s">
        <v>170</v>
      </c>
      <c r="I1185" s="12" t="s">
        <v>105</v>
      </c>
      <c r="J1185" s="10"/>
    </row>
    <row r="1186" spans="1:11" x14ac:dyDescent="0.25">
      <c r="C1186" s="4" t="s">
        <v>109</v>
      </c>
      <c r="D1186" s="7">
        <v>0</v>
      </c>
      <c r="F1186" s="7">
        <v>925</v>
      </c>
      <c r="G1186" s="7">
        <v>0</v>
      </c>
      <c r="H1186" s="7">
        <v>925</v>
      </c>
      <c r="J1186" s="7">
        <v>925</v>
      </c>
      <c r="K1186" s="7">
        <v>0</v>
      </c>
    </row>
    <row r="1188" spans="1:11" x14ac:dyDescent="0.25">
      <c r="A1188" s="1" t="s">
        <v>0</v>
      </c>
      <c r="B1188" s="1" t="s">
        <v>1</v>
      </c>
      <c r="C1188" s="1" t="s">
        <v>2</v>
      </c>
      <c r="J1188" s="2" t="s">
        <v>810</v>
      </c>
    </row>
    <row r="1189" spans="1:11" x14ac:dyDescent="0.25">
      <c r="A1189" s="1" t="s">
        <v>4</v>
      </c>
      <c r="B1189" s="1" t="s">
        <v>5</v>
      </c>
      <c r="C1189" s="1" t="s">
        <v>6</v>
      </c>
      <c r="J1189" s="2" t="s">
        <v>7</v>
      </c>
    </row>
    <row r="1190" spans="1:11" x14ac:dyDescent="0.25">
      <c r="A1190" s="1"/>
      <c r="C1190" s="1" t="s">
        <v>8</v>
      </c>
      <c r="J1190" s="2" t="s">
        <v>9</v>
      </c>
    </row>
    <row r="1191" spans="1:11" x14ac:dyDescent="0.25">
      <c r="A1191" s="1" t="s">
        <v>10</v>
      </c>
      <c r="C1191" s="3" t="s">
        <v>11</v>
      </c>
      <c r="J1191" s="1"/>
    </row>
    <row r="1192" spans="1:11" x14ac:dyDescent="0.25">
      <c r="A1192" s="2" t="s">
        <v>12</v>
      </c>
      <c r="B1192" s="2"/>
      <c r="D1192" s="1" t="s">
        <v>13</v>
      </c>
      <c r="F1192" s="1" t="s">
        <v>14</v>
      </c>
      <c r="G1192" s="1" t="s">
        <v>15</v>
      </c>
      <c r="H1192" s="1" t="s">
        <v>16</v>
      </c>
      <c r="J1192" s="1" t="s">
        <v>17</v>
      </c>
      <c r="K1192" s="1" t="s">
        <v>18</v>
      </c>
    </row>
    <row r="1193" spans="1:11" x14ac:dyDescent="0.25">
      <c r="A1193" s="2" t="s">
        <v>19</v>
      </c>
      <c r="B1193" s="1" t="s">
        <v>20</v>
      </c>
      <c r="C1193" s="1" t="s">
        <v>21</v>
      </c>
      <c r="D1193" s="1" t="s">
        <v>22</v>
      </c>
      <c r="E1193" s="1" t="s">
        <v>23</v>
      </c>
      <c r="F1193" s="1" t="s">
        <v>24</v>
      </c>
      <c r="G1193" s="1" t="s">
        <v>22</v>
      </c>
      <c r="H1193" s="2" t="s">
        <v>25</v>
      </c>
      <c r="J1193" s="2" t="s">
        <v>25</v>
      </c>
      <c r="K1193" s="1" t="s">
        <v>22</v>
      </c>
    </row>
    <row r="1194" spans="1:11" x14ac:dyDescent="0.25">
      <c r="C1194" s="11" t="s">
        <v>772</v>
      </c>
    </row>
    <row r="1195" spans="1:11" x14ac:dyDescent="0.25">
      <c r="A1195" s="11" t="s">
        <v>811</v>
      </c>
      <c r="B1195" s="4" t="s">
        <v>812</v>
      </c>
      <c r="C1195" s="6" t="s">
        <v>112</v>
      </c>
      <c r="D1195" s="7">
        <v>654</v>
      </c>
      <c r="E1195" s="6" t="s">
        <v>103</v>
      </c>
      <c r="F1195" s="7">
        <v>814</v>
      </c>
      <c r="H1195" s="10" t="s">
        <v>153</v>
      </c>
      <c r="I1195" s="12" t="s">
        <v>105</v>
      </c>
      <c r="J1195" s="10" t="s">
        <v>154</v>
      </c>
    </row>
    <row r="1196" spans="1:11" x14ac:dyDescent="0.25">
      <c r="A1196" s="1" t="s">
        <v>101</v>
      </c>
      <c r="B1196" s="8">
        <v>38394</v>
      </c>
      <c r="C1196" s="2" t="s">
        <v>102</v>
      </c>
    </row>
    <row r="1197" spans="1:11" x14ac:dyDescent="0.25">
      <c r="A1197" s="1" t="s">
        <v>30</v>
      </c>
      <c r="B1197" s="1" t="s">
        <v>107</v>
      </c>
    </row>
    <row r="1198" spans="1:11" x14ac:dyDescent="0.25">
      <c r="A1198" s="1" t="s">
        <v>108</v>
      </c>
      <c r="B1198" s="8">
        <v>42063</v>
      </c>
    </row>
    <row r="1199" spans="1:11" x14ac:dyDescent="0.25">
      <c r="C1199" s="4" t="s">
        <v>109</v>
      </c>
      <c r="D1199" s="7">
        <v>654</v>
      </c>
      <c r="F1199" s="7">
        <v>814</v>
      </c>
      <c r="G1199" s="7">
        <v>0</v>
      </c>
      <c r="H1199" s="7">
        <v>814</v>
      </c>
      <c r="J1199" s="7">
        <v>814</v>
      </c>
      <c r="K1199" s="7">
        <v>0</v>
      </c>
    </row>
    <row r="1200" spans="1:11" x14ac:dyDescent="0.25">
      <c r="A1200" s="11" t="s">
        <v>813</v>
      </c>
      <c r="B1200" s="4" t="s">
        <v>814</v>
      </c>
      <c r="C1200" s="6" t="s">
        <v>112</v>
      </c>
      <c r="D1200" s="7">
        <v>359.5</v>
      </c>
      <c r="E1200" s="6" t="s">
        <v>131</v>
      </c>
      <c r="F1200" s="7">
        <v>20</v>
      </c>
      <c r="H1200" s="10" t="s">
        <v>132</v>
      </c>
      <c r="I1200" s="12" t="s">
        <v>105</v>
      </c>
      <c r="J1200" s="10" t="s">
        <v>133</v>
      </c>
    </row>
    <row r="1201" spans="1:11" x14ac:dyDescent="0.25">
      <c r="A1201" s="1" t="s">
        <v>101</v>
      </c>
      <c r="B1201" s="8">
        <v>41404</v>
      </c>
      <c r="C1201" s="2" t="s">
        <v>102</v>
      </c>
      <c r="E1201" s="6" t="s">
        <v>103</v>
      </c>
      <c r="F1201" s="7">
        <v>734</v>
      </c>
      <c r="H1201" s="10" t="s">
        <v>126</v>
      </c>
      <c r="I1201" s="12" t="s">
        <v>105</v>
      </c>
      <c r="J1201" s="10" t="s">
        <v>127</v>
      </c>
    </row>
    <row r="1202" spans="1:11" x14ac:dyDescent="0.25">
      <c r="A1202" s="1" t="s">
        <v>30</v>
      </c>
      <c r="B1202" s="1" t="s">
        <v>107</v>
      </c>
    </row>
    <row r="1203" spans="1:11" x14ac:dyDescent="0.25">
      <c r="A1203" s="1" t="s">
        <v>108</v>
      </c>
      <c r="B1203" s="8">
        <v>42155</v>
      </c>
    </row>
    <row r="1204" spans="1:11" x14ac:dyDescent="0.25">
      <c r="C1204" s="4" t="s">
        <v>109</v>
      </c>
      <c r="D1204" s="7">
        <v>359.5</v>
      </c>
      <c r="F1204" s="7">
        <v>754</v>
      </c>
      <c r="G1204" s="7">
        <v>0</v>
      </c>
      <c r="H1204" s="7">
        <v>754</v>
      </c>
      <c r="J1204" s="7">
        <v>754</v>
      </c>
      <c r="K1204" s="7">
        <v>0</v>
      </c>
    </row>
    <row r="1205" spans="1:11" x14ac:dyDescent="0.25">
      <c r="A1205" s="1" t="s">
        <v>197</v>
      </c>
      <c r="C1205" s="1" t="s">
        <v>15</v>
      </c>
      <c r="D1205" s="1" t="s">
        <v>16</v>
      </c>
      <c r="E1205" s="1" t="s">
        <v>198</v>
      </c>
      <c r="G1205" s="1" t="s">
        <v>199</v>
      </c>
      <c r="H1205" s="2" t="s">
        <v>200</v>
      </c>
      <c r="J1205" s="1" t="s">
        <v>18</v>
      </c>
    </row>
    <row r="1206" spans="1:11" x14ac:dyDescent="0.25">
      <c r="C1206" s="1" t="s">
        <v>22</v>
      </c>
      <c r="H1206" s="2" t="s">
        <v>201</v>
      </c>
      <c r="J1206" s="1" t="s">
        <v>22</v>
      </c>
    </row>
    <row r="1208" spans="1:11" x14ac:dyDescent="0.25">
      <c r="A1208" s="2" t="s">
        <v>202</v>
      </c>
      <c r="C1208" s="7">
        <v>0</v>
      </c>
      <c r="D1208" s="7">
        <v>9099</v>
      </c>
      <c r="E1208" s="7">
        <v>-89</v>
      </c>
      <c r="G1208" s="7">
        <v>8189.03</v>
      </c>
      <c r="H1208" s="2" t="s">
        <v>203</v>
      </c>
      <c r="J1208" s="7">
        <v>820.97</v>
      </c>
      <c r="K1208" s="13" t="s">
        <v>204</v>
      </c>
    </row>
    <row r="1209" spans="1:11" x14ac:dyDescent="0.25">
      <c r="A1209" s="1" t="s">
        <v>205</v>
      </c>
      <c r="C1209" s="7">
        <v>0</v>
      </c>
      <c r="D1209" s="7">
        <v>9099</v>
      </c>
      <c r="E1209" s="7">
        <v>-89</v>
      </c>
      <c r="F1209" s="7">
        <v>8189.03</v>
      </c>
      <c r="H1209" s="2" t="s">
        <v>203</v>
      </c>
      <c r="J1209" s="7">
        <v>820.97</v>
      </c>
      <c r="K1209" s="13" t="s">
        <v>204</v>
      </c>
    </row>
    <row r="1210" spans="1:11" x14ac:dyDescent="0.25">
      <c r="A1210" s="6" t="s">
        <v>206</v>
      </c>
      <c r="D1210" s="7">
        <v>0</v>
      </c>
      <c r="K1210" s="13" t="s">
        <v>207</v>
      </c>
    </row>
    <row r="1211" spans="1:11" x14ac:dyDescent="0.25">
      <c r="A1211" s="2" t="s">
        <v>208</v>
      </c>
      <c r="C1211" s="7">
        <v>-1754.03</v>
      </c>
      <c r="D1211" s="7">
        <v>0</v>
      </c>
      <c r="E1211" s="7">
        <v>0</v>
      </c>
      <c r="G1211" s="7">
        <v>5</v>
      </c>
      <c r="H1211" s="2" t="s">
        <v>815</v>
      </c>
      <c r="J1211" s="7">
        <v>-6</v>
      </c>
    </row>
    <row r="1212" spans="1:11" x14ac:dyDescent="0.25">
      <c r="A1212" s="2" t="s">
        <v>443</v>
      </c>
      <c r="C1212" s="7">
        <v>0</v>
      </c>
      <c r="D1212" s="7">
        <v>22</v>
      </c>
      <c r="E1212" s="7">
        <v>0</v>
      </c>
      <c r="G1212" s="7">
        <v>0</v>
      </c>
      <c r="H1212" s="2" t="s">
        <v>203</v>
      </c>
      <c r="J1212" s="7">
        <v>22</v>
      </c>
    </row>
    <row r="1213" spans="1:11" x14ac:dyDescent="0.25">
      <c r="A1213" s="2" t="s">
        <v>210</v>
      </c>
      <c r="C1213" s="7">
        <v>0</v>
      </c>
      <c r="D1213" s="7">
        <v>40</v>
      </c>
      <c r="E1213" s="7">
        <v>0</v>
      </c>
      <c r="G1213" s="7">
        <v>40</v>
      </c>
      <c r="H1213" s="2" t="s">
        <v>203</v>
      </c>
      <c r="J1213" s="7">
        <v>0</v>
      </c>
    </row>
    <row r="1214" spans="1:11" x14ac:dyDescent="0.25">
      <c r="A1214" s="2" t="s">
        <v>211</v>
      </c>
      <c r="C1214" s="7">
        <v>0</v>
      </c>
      <c r="D1214" s="7">
        <v>41.05</v>
      </c>
      <c r="E1214" s="7">
        <v>0</v>
      </c>
      <c r="G1214" s="7">
        <v>0</v>
      </c>
      <c r="H1214" s="2" t="s">
        <v>203</v>
      </c>
      <c r="J1214" s="7">
        <v>41.05</v>
      </c>
    </row>
    <row r="1215" spans="1:11" x14ac:dyDescent="0.25">
      <c r="A1215" s="2" t="s">
        <v>215</v>
      </c>
      <c r="C1215" s="7">
        <v>0</v>
      </c>
      <c r="D1215" s="7">
        <v>35</v>
      </c>
      <c r="E1215" s="7">
        <v>0</v>
      </c>
      <c r="G1215" s="7">
        <v>35</v>
      </c>
      <c r="H1215" s="2" t="s">
        <v>203</v>
      </c>
      <c r="J1215" s="7">
        <v>0</v>
      </c>
    </row>
    <row r="1216" spans="1:11" x14ac:dyDescent="0.25">
      <c r="A1216" s="2" t="s">
        <v>218</v>
      </c>
      <c r="C1216" s="7">
        <v>0</v>
      </c>
      <c r="D1216" s="7">
        <v>-89</v>
      </c>
      <c r="E1216" s="7">
        <v>89</v>
      </c>
      <c r="G1216" s="7">
        <v>0</v>
      </c>
      <c r="H1216" s="2" t="s">
        <v>203</v>
      </c>
      <c r="J1216" s="7">
        <v>0</v>
      </c>
    </row>
    <row r="1217" spans="1:10" x14ac:dyDescent="0.25">
      <c r="A1217" s="1" t="s">
        <v>219</v>
      </c>
      <c r="C1217" s="7">
        <v>-1754.03</v>
      </c>
      <c r="D1217" s="7">
        <v>49.05</v>
      </c>
      <c r="E1217" s="7">
        <v>89</v>
      </c>
      <c r="F1217" s="7">
        <v>80</v>
      </c>
      <c r="H1217" s="2" t="s">
        <v>815</v>
      </c>
      <c r="J1217" s="7">
        <v>57.05</v>
      </c>
    </row>
    <row r="1218" spans="1:10" x14ac:dyDescent="0.25">
      <c r="A1218" s="1" t="s">
        <v>221</v>
      </c>
      <c r="C1218" s="7">
        <v>-1754.03</v>
      </c>
      <c r="D1218" s="7">
        <v>9148.0499999999993</v>
      </c>
      <c r="E1218" s="7">
        <v>0</v>
      </c>
      <c r="F1218" s="7">
        <v>8269.0300000000007</v>
      </c>
      <c r="H1218" s="2" t="s">
        <v>815</v>
      </c>
      <c r="J1218" s="7">
        <v>878.02</v>
      </c>
    </row>
    <row r="1220" spans="1:10" x14ac:dyDescent="0.25">
      <c r="A1220" s="2" t="s">
        <v>222</v>
      </c>
      <c r="C1220" s="7">
        <v>2504.5</v>
      </c>
      <c r="E1220" s="7">
        <v>0</v>
      </c>
      <c r="F1220" s="7">
        <v>0</v>
      </c>
      <c r="H1220" s="2" t="s">
        <v>203</v>
      </c>
      <c r="J1220" s="7">
        <v>2504.5</v>
      </c>
    </row>
    <row r="1221" spans="1:10" x14ac:dyDescent="0.25">
      <c r="A1221" s="1" t="s">
        <v>223</v>
      </c>
      <c r="C1221" s="7">
        <v>2504.5</v>
      </c>
      <c r="E1221" s="7">
        <v>0</v>
      </c>
      <c r="F1221" s="7">
        <v>0</v>
      </c>
      <c r="H1221" s="2" t="s">
        <v>203</v>
      </c>
      <c r="J1221" s="7">
        <v>2504.5</v>
      </c>
    </row>
    <row r="1223" spans="1:10" x14ac:dyDescent="0.25">
      <c r="A1223" s="1" t="s">
        <v>224</v>
      </c>
      <c r="C1223" s="2" t="s">
        <v>225</v>
      </c>
      <c r="D1223" s="1" t="s">
        <v>226</v>
      </c>
      <c r="E1223" s="1" t="s">
        <v>224</v>
      </c>
      <c r="G1223" s="1" t="s">
        <v>226</v>
      </c>
    </row>
    <row r="1224" spans="1:10" x14ac:dyDescent="0.25">
      <c r="A1224" s="1" t="s">
        <v>227</v>
      </c>
      <c r="C1224" s="2" t="s">
        <v>228</v>
      </c>
      <c r="D1224" s="14">
        <v>0</v>
      </c>
      <c r="E1224" s="2" t="s">
        <v>308</v>
      </c>
      <c r="G1224" s="14">
        <v>8</v>
      </c>
      <c r="H1224" s="15" t="s">
        <v>645</v>
      </c>
      <c r="I1224" s="16" t="s">
        <v>231</v>
      </c>
      <c r="J1224" s="7">
        <v>8269.0300000000007</v>
      </c>
    </row>
    <row r="1225" spans="1:10" x14ac:dyDescent="0.25">
      <c r="A1225" s="1" t="s">
        <v>232</v>
      </c>
      <c r="C1225" s="2" t="s">
        <v>233</v>
      </c>
      <c r="D1225" s="14">
        <v>11</v>
      </c>
      <c r="E1225" s="2" t="s">
        <v>310</v>
      </c>
      <c r="G1225" s="14">
        <v>2</v>
      </c>
      <c r="H1225" s="15" t="s">
        <v>311</v>
      </c>
      <c r="I1225" s="16" t="s">
        <v>13</v>
      </c>
      <c r="J1225" s="7">
        <v>0</v>
      </c>
    </row>
    <row r="1226" spans="1:10" x14ac:dyDescent="0.25">
      <c r="A1226" s="1" t="s">
        <v>236</v>
      </c>
      <c r="C1226" s="2" t="s">
        <v>237</v>
      </c>
      <c r="E1226" s="1" t="s">
        <v>238</v>
      </c>
      <c r="G1226" s="14">
        <v>3</v>
      </c>
      <c r="H1226" s="15" t="s">
        <v>580</v>
      </c>
      <c r="I1226" s="16" t="s">
        <v>239</v>
      </c>
      <c r="J1226" s="7">
        <v>-1753.03</v>
      </c>
    </row>
    <row r="1227" spans="1:10" x14ac:dyDescent="0.25">
      <c r="A1227" s="1" t="s">
        <v>240</v>
      </c>
      <c r="C1227" s="2" t="s">
        <v>241</v>
      </c>
      <c r="D1227" s="14">
        <v>0</v>
      </c>
      <c r="E1227" s="2" t="s">
        <v>242</v>
      </c>
      <c r="G1227" s="14">
        <v>1</v>
      </c>
      <c r="H1227" s="15" t="s">
        <v>235</v>
      </c>
      <c r="I1227" s="16" t="s">
        <v>243</v>
      </c>
      <c r="J1227" s="7">
        <v>0</v>
      </c>
    </row>
    <row r="1228" spans="1:10" x14ac:dyDescent="0.25">
      <c r="A1228" s="1" t="s">
        <v>244</v>
      </c>
      <c r="C1228" s="2" t="s">
        <v>245</v>
      </c>
      <c r="D1228" s="14">
        <v>0</v>
      </c>
      <c r="E1228" s="15" t="s">
        <v>207</v>
      </c>
    </row>
    <row r="1230" spans="1:10" x14ac:dyDescent="0.25">
      <c r="C1230" s="4" t="s">
        <v>816</v>
      </c>
    </row>
    <row r="1233" spans="1:11" x14ac:dyDescent="0.25">
      <c r="A1233" s="11" t="s">
        <v>817</v>
      </c>
      <c r="B1233" s="4" t="s">
        <v>818</v>
      </c>
      <c r="C1233" s="6" t="s">
        <v>112</v>
      </c>
      <c r="D1233" s="7">
        <v>434.5</v>
      </c>
      <c r="E1233" s="6" t="s">
        <v>167</v>
      </c>
      <c r="G1233" s="7">
        <v>-25</v>
      </c>
      <c r="H1233" s="10"/>
      <c r="I1233" s="12"/>
      <c r="J1233" s="10"/>
      <c r="K1233" s="7">
        <v>-25</v>
      </c>
    </row>
    <row r="1234" spans="1:11" x14ac:dyDescent="0.25">
      <c r="A1234" s="1" t="s">
        <v>101</v>
      </c>
      <c r="B1234" s="8">
        <v>41803</v>
      </c>
      <c r="C1234" s="2" t="s">
        <v>102</v>
      </c>
      <c r="E1234" s="6" t="s">
        <v>113</v>
      </c>
      <c r="F1234" s="7">
        <v>-30</v>
      </c>
      <c r="H1234" s="10" t="s">
        <v>137</v>
      </c>
      <c r="I1234" s="12" t="s">
        <v>105</v>
      </c>
      <c r="J1234" s="10"/>
    </row>
    <row r="1235" spans="1:11" x14ac:dyDescent="0.25">
      <c r="A1235" s="1" t="s">
        <v>30</v>
      </c>
      <c r="B1235" s="1" t="s">
        <v>107</v>
      </c>
      <c r="E1235" s="6" t="s">
        <v>113</v>
      </c>
      <c r="H1235" s="10" t="s">
        <v>139</v>
      </c>
      <c r="I1235" s="12" t="s">
        <v>105</v>
      </c>
      <c r="J1235" s="10"/>
    </row>
    <row r="1236" spans="1:11" x14ac:dyDescent="0.25">
      <c r="A1236" s="1" t="s">
        <v>108</v>
      </c>
      <c r="B1236" s="8">
        <v>42185</v>
      </c>
      <c r="E1236" s="6" t="s">
        <v>131</v>
      </c>
      <c r="F1236" s="7">
        <v>20</v>
      </c>
      <c r="H1236" s="10" t="s">
        <v>132</v>
      </c>
      <c r="I1236" s="12" t="s">
        <v>105</v>
      </c>
      <c r="J1236" s="10" t="s">
        <v>133</v>
      </c>
    </row>
    <row r="1237" spans="1:11" x14ac:dyDescent="0.25">
      <c r="E1237" s="6" t="s">
        <v>103</v>
      </c>
      <c r="F1237" s="7">
        <v>879</v>
      </c>
      <c r="G1237" s="7">
        <v>25</v>
      </c>
      <c r="H1237" s="10" t="s">
        <v>121</v>
      </c>
      <c r="I1237" s="12" t="s">
        <v>105</v>
      </c>
      <c r="J1237" s="10" t="s">
        <v>300</v>
      </c>
    </row>
    <row r="1238" spans="1:11" x14ac:dyDescent="0.25">
      <c r="E1238" s="6" t="s">
        <v>103</v>
      </c>
      <c r="H1238" s="10"/>
      <c r="I1238" s="12"/>
      <c r="J1238" s="10" t="s">
        <v>503</v>
      </c>
    </row>
    <row r="1239" spans="1:11" x14ac:dyDescent="0.25">
      <c r="E1239" s="6" t="s">
        <v>103</v>
      </c>
      <c r="H1239" s="10" t="s">
        <v>137</v>
      </c>
      <c r="I1239" s="12" t="s">
        <v>105</v>
      </c>
      <c r="J1239" s="10"/>
      <c r="K1239" s="7">
        <v>25</v>
      </c>
    </row>
    <row r="1240" spans="1:11" x14ac:dyDescent="0.25">
      <c r="C1240" s="4" t="s">
        <v>109</v>
      </c>
      <c r="D1240" s="7">
        <v>434.5</v>
      </c>
      <c r="F1240" s="7">
        <v>869</v>
      </c>
      <c r="G1240" s="7">
        <v>0</v>
      </c>
      <c r="H1240" s="7">
        <v>869</v>
      </c>
      <c r="J1240" s="7">
        <v>869</v>
      </c>
      <c r="K1240" s="7">
        <v>0</v>
      </c>
    </row>
    <row r="1241" spans="1:11" x14ac:dyDescent="0.25">
      <c r="A1241" s="11" t="s">
        <v>819</v>
      </c>
      <c r="B1241" s="4" t="s">
        <v>820</v>
      </c>
      <c r="C1241" s="6" t="s">
        <v>112</v>
      </c>
      <c r="D1241" s="7">
        <v>434.5</v>
      </c>
      <c r="E1241" s="6" t="s">
        <v>113</v>
      </c>
      <c r="F1241" s="7">
        <v>-30</v>
      </c>
      <c r="H1241" s="10" t="s">
        <v>137</v>
      </c>
      <c r="I1241" s="12" t="s">
        <v>105</v>
      </c>
      <c r="J1241" s="10"/>
    </row>
    <row r="1242" spans="1:11" x14ac:dyDescent="0.25">
      <c r="B1242" s="4" t="s">
        <v>821</v>
      </c>
      <c r="C1242" s="1" t="s">
        <v>116</v>
      </c>
      <c r="E1242" s="6" t="s">
        <v>113</v>
      </c>
      <c r="H1242" s="10" t="s">
        <v>139</v>
      </c>
      <c r="I1242" s="12" t="s">
        <v>105</v>
      </c>
      <c r="J1242" s="10"/>
    </row>
    <row r="1243" spans="1:11" x14ac:dyDescent="0.25">
      <c r="A1243" s="1" t="s">
        <v>101</v>
      </c>
      <c r="B1243" s="8">
        <v>41761</v>
      </c>
      <c r="C1243" s="2" t="s">
        <v>102</v>
      </c>
      <c r="E1243" s="6" t="s">
        <v>131</v>
      </c>
      <c r="F1243" s="7">
        <v>20</v>
      </c>
      <c r="G1243" s="7">
        <v>-90</v>
      </c>
      <c r="H1243" s="10" t="s">
        <v>132</v>
      </c>
      <c r="I1243" s="12" t="s">
        <v>105</v>
      </c>
      <c r="J1243" s="10"/>
      <c r="K1243" s="7">
        <v>-70</v>
      </c>
    </row>
    <row r="1244" spans="1:11" x14ac:dyDescent="0.25">
      <c r="A1244" s="1" t="s">
        <v>30</v>
      </c>
      <c r="B1244" s="1" t="s">
        <v>107</v>
      </c>
      <c r="E1244" s="6" t="s">
        <v>103</v>
      </c>
      <c r="F1244" s="7">
        <v>879</v>
      </c>
      <c r="G1244" s="7">
        <v>128</v>
      </c>
      <c r="H1244" s="10" t="s">
        <v>121</v>
      </c>
      <c r="I1244" s="12" t="s">
        <v>105</v>
      </c>
      <c r="J1244" s="10" t="s">
        <v>822</v>
      </c>
    </row>
    <row r="1245" spans="1:11" x14ac:dyDescent="0.25">
      <c r="A1245" s="1" t="s">
        <v>108</v>
      </c>
      <c r="B1245" s="8">
        <v>42155</v>
      </c>
      <c r="E1245" s="6" t="s">
        <v>103</v>
      </c>
      <c r="H1245" s="10" t="s">
        <v>137</v>
      </c>
      <c r="I1245" s="12" t="s">
        <v>105</v>
      </c>
      <c r="J1245" s="10"/>
    </row>
    <row r="1246" spans="1:11" x14ac:dyDescent="0.25">
      <c r="E1246" s="6" t="s">
        <v>103</v>
      </c>
      <c r="H1246" s="10"/>
      <c r="I1246" s="12"/>
      <c r="J1246" s="10" t="s">
        <v>823</v>
      </c>
      <c r="K1246" s="7">
        <v>127</v>
      </c>
    </row>
    <row r="1247" spans="1:11" x14ac:dyDescent="0.25">
      <c r="C1247" s="4" t="s">
        <v>109</v>
      </c>
      <c r="D1247" s="7">
        <v>434.5</v>
      </c>
      <c r="F1247" s="7">
        <v>869</v>
      </c>
      <c r="G1247" s="7">
        <v>38</v>
      </c>
      <c r="H1247" s="7">
        <v>869</v>
      </c>
      <c r="J1247" s="7">
        <v>850</v>
      </c>
      <c r="K1247" s="7">
        <v>57</v>
      </c>
    </row>
    <row r="1249" spans="1:11" x14ac:dyDescent="0.25">
      <c r="A1249" s="1" t="s">
        <v>0</v>
      </c>
      <c r="B1249" s="1" t="s">
        <v>1</v>
      </c>
      <c r="C1249" s="1" t="s">
        <v>2</v>
      </c>
      <c r="J1249" s="2" t="s">
        <v>824</v>
      </c>
    </row>
    <row r="1250" spans="1:11" x14ac:dyDescent="0.25">
      <c r="A1250" s="1" t="s">
        <v>4</v>
      </c>
      <c r="B1250" s="1" t="s">
        <v>5</v>
      </c>
      <c r="C1250" s="1" t="s">
        <v>6</v>
      </c>
      <c r="J1250" s="2" t="s">
        <v>7</v>
      </c>
    </row>
    <row r="1251" spans="1:11" x14ac:dyDescent="0.25">
      <c r="A1251" s="1"/>
      <c r="C1251" s="1" t="s">
        <v>8</v>
      </c>
      <c r="J1251" s="2" t="s">
        <v>9</v>
      </c>
    </row>
    <row r="1252" spans="1:11" x14ac:dyDescent="0.25">
      <c r="A1252" s="1" t="s">
        <v>10</v>
      </c>
      <c r="C1252" s="3" t="s">
        <v>11</v>
      </c>
      <c r="J1252" s="1"/>
    </row>
    <row r="1253" spans="1:11" x14ac:dyDescent="0.25">
      <c r="A1253" s="2" t="s">
        <v>12</v>
      </c>
      <c r="B1253" s="2"/>
      <c r="D1253" s="1" t="s">
        <v>13</v>
      </c>
      <c r="F1253" s="1" t="s">
        <v>14</v>
      </c>
      <c r="G1253" s="1" t="s">
        <v>15</v>
      </c>
      <c r="H1253" s="1" t="s">
        <v>16</v>
      </c>
      <c r="J1253" s="1" t="s">
        <v>17</v>
      </c>
      <c r="K1253" s="1" t="s">
        <v>18</v>
      </c>
    </row>
    <row r="1254" spans="1:11" x14ac:dyDescent="0.25">
      <c r="A1254" s="2" t="s">
        <v>19</v>
      </c>
      <c r="B1254" s="1" t="s">
        <v>20</v>
      </c>
      <c r="C1254" s="1" t="s">
        <v>21</v>
      </c>
      <c r="D1254" s="1" t="s">
        <v>22</v>
      </c>
      <c r="E1254" s="1" t="s">
        <v>23</v>
      </c>
      <c r="F1254" s="1" t="s">
        <v>24</v>
      </c>
      <c r="G1254" s="1" t="s">
        <v>22</v>
      </c>
      <c r="H1254" s="2" t="s">
        <v>25</v>
      </c>
      <c r="J1254" s="2" t="s">
        <v>25</v>
      </c>
      <c r="K1254" s="1" t="s">
        <v>22</v>
      </c>
    </row>
    <row r="1255" spans="1:11" x14ac:dyDescent="0.25">
      <c r="C1255" s="11" t="s">
        <v>816</v>
      </c>
    </row>
    <row r="1256" spans="1:11" x14ac:dyDescent="0.25">
      <c r="A1256" s="11" t="s">
        <v>256</v>
      </c>
      <c r="B1256" s="4" t="s">
        <v>825</v>
      </c>
      <c r="C1256" s="6" t="s">
        <v>112</v>
      </c>
      <c r="D1256" s="7">
        <v>432</v>
      </c>
      <c r="E1256" s="6" t="s">
        <v>113</v>
      </c>
      <c r="F1256" s="7">
        <v>-35</v>
      </c>
      <c r="H1256" s="10" t="s">
        <v>258</v>
      </c>
      <c r="I1256" s="12" t="s">
        <v>105</v>
      </c>
      <c r="J1256" s="10"/>
    </row>
    <row r="1257" spans="1:11" x14ac:dyDescent="0.25">
      <c r="B1257" s="4" t="s">
        <v>826</v>
      </c>
      <c r="C1257" s="1" t="s">
        <v>116</v>
      </c>
      <c r="E1257" s="6" t="s">
        <v>113</v>
      </c>
      <c r="H1257" s="10" t="s">
        <v>259</v>
      </c>
      <c r="I1257" s="12" t="s">
        <v>105</v>
      </c>
      <c r="J1257" s="10"/>
    </row>
    <row r="1258" spans="1:11" x14ac:dyDescent="0.25">
      <c r="A1258" s="1" t="s">
        <v>101</v>
      </c>
      <c r="B1258" s="8">
        <v>41845</v>
      </c>
      <c r="C1258" s="2" t="s">
        <v>102</v>
      </c>
      <c r="E1258" s="6" t="s">
        <v>99</v>
      </c>
      <c r="G1258" s="7">
        <v>-864</v>
      </c>
      <c r="H1258" s="10"/>
      <c r="I1258" s="12"/>
      <c r="J1258" s="10" t="s">
        <v>827</v>
      </c>
    </row>
    <row r="1259" spans="1:11" x14ac:dyDescent="0.25">
      <c r="A1259" s="1" t="s">
        <v>30</v>
      </c>
      <c r="B1259" s="1" t="s">
        <v>107</v>
      </c>
      <c r="E1259" s="6" t="s">
        <v>99</v>
      </c>
      <c r="H1259" s="10"/>
      <c r="I1259" s="12"/>
      <c r="J1259" s="10" t="s">
        <v>828</v>
      </c>
    </row>
    <row r="1260" spans="1:11" x14ac:dyDescent="0.25">
      <c r="A1260" s="1" t="s">
        <v>108</v>
      </c>
      <c r="B1260" s="8">
        <v>42216</v>
      </c>
      <c r="E1260" s="6" t="s">
        <v>103</v>
      </c>
      <c r="F1260" s="7">
        <v>899</v>
      </c>
      <c r="H1260" s="10" t="s">
        <v>829</v>
      </c>
      <c r="I1260" s="12" t="s">
        <v>105</v>
      </c>
      <c r="J1260" s="10" t="s">
        <v>830</v>
      </c>
    </row>
    <row r="1261" spans="1:11" x14ac:dyDescent="0.25">
      <c r="E1261" s="6" t="s">
        <v>103</v>
      </c>
      <c r="H1261" s="10" t="s">
        <v>258</v>
      </c>
      <c r="I1261" s="12" t="s">
        <v>105</v>
      </c>
      <c r="J1261" s="10"/>
    </row>
    <row r="1262" spans="1:11" x14ac:dyDescent="0.25">
      <c r="E1262" s="6" t="s">
        <v>103</v>
      </c>
      <c r="H1262" s="10"/>
      <c r="I1262" s="12"/>
      <c r="J1262" s="10" t="s">
        <v>831</v>
      </c>
    </row>
    <row r="1263" spans="1:11" x14ac:dyDescent="0.25">
      <c r="C1263" s="4" t="s">
        <v>109</v>
      </c>
      <c r="D1263" s="7">
        <v>432</v>
      </c>
      <c r="F1263" s="7">
        <v>864</v>
      </c>
      <c r="G1263" s="7">
        <v>-864</v>
      </c>
      <c r="H1263" s="7">
        <v>864</v>
      </c>
      <c r="J1263" s="7">
        <v>0</v>
      </c>
      <c r="K1263" s="7">
        <v>0</v>
      </c>
    </row>
    <row r="1264" spans="1:11" x14ac:dyDescent="0.25">
      <c r="A1264" s="11" t="s">
        <v>784</v>
      </c>
      <c r="B1264" s="4" t="s">
        <v>832</v>
      </c>
      <c r="C1264" s="1" t="s">
        <v>315</v>
      </c>
      <c r="E1264" s="6" t="s">
        <v>518</v>
      </c>
      <c r="G1264" s="7">
        <v>-107.33</v>
      </c>
      <c r="H1264" s="10"/>
      <c r="I1264" s="12"/>
      <c r="J1264" s="10"/>
      <c r="K1264" s="7">
        <v>-107.33</v>
      </c>
    </row>
    <row r="1265" spans="1:11" x14ac:dyDescent="0.25">
      <c r="A1265" s="1" t="s">
        <v>101</v>
      </c>
      <c r="B1265" s="8">
        <v>40941</v>
      </c>
      <c r="C1265" s="2" t="s">
        <v>102</v>
      </c>
      <c r="E1265" s="6" t="s">
        <v>103</v>
      </c>
      <c r="F1265" s="7">
        <v>879</v>
      </c>
      <c r="H1265" s="10"/>
      <c r="I1265" s="12"/>
      <c r="J1265" s="10"/>
    </row>
    <row r="1266" spans="1:11" x14ac:dyDescent="0.25">
      <c r="A1266" s="1" t="s">
        <v>30</v>
      </c>
      <c r="B1266" s="1" t="s">
        <v>833</v>
      </c>
    </row>
    <row r="1267" spans="1:11" x14ac:dyDescent="0.25">
      <c r="A1267" s="1" t="s">
        <v>108</v>
      </c>
      <c r="B1267" s="8">
        <v>41333</v>
      </c>
    </row>
    <row r="1268" spans="1:11" x14ac:dyDescent="0.25">
      <c r="A1268" s="1" t="s">
        <v>160</v>
      </c>
      <c r="B1268" s="8">
        <v>41311</v>
      </c>
    </row>
    <row r="1269" spans="1:11" x14ac:dyDescent="0.25">
      <c r="A1269" s="1" t="s">
        <v>161</v>
      </c>
      <c r="B1269" s="8">
        <v>41340</v>
      </c>
      <c r="C1269" s="2" t="s">
        <v>162</v>
      </c>
    </row>
    <row r="1270" spans="1:11" x14ac:dyDescent="0.25">
      <c r="C1270" s="4" t="s">
        <v>109</v>
      </c>
      <c r="D1270" s="7">
        <v>0</v>
      </c>
      <c r="F1270" s="7">
        <v>879</v>
      </c>
      <c r="G1270" s="7">
        <v>-107.33</v>
      </c>
      <c r="H1270" s="7">
        <v>0</v>
      </c>
      <c r="J1270" s="7">
        <v>0</v>
      </c>
      <c r="K1270" s="7">
        <v>-107.33</v>
      </c>
    </row>
    <row r="1271" spans="1:11" x14ac:dyDescent="0.25">
      <c r="A1271" s="11" t="s">
        <v>834</v>
      </c>
      <c r="B1271" s="4" t="s">
        <v>835</v>
      </c>
      <c r="C1271" s="6" t="s">
        <v>112</v>
      </c>
      <c r="D1271" s="7">
        <v>427</v>
      </c>
      <c r="E1271" s="6" t="s">
        <v>113</v>
      </c>
      <c r="F1271" s="7">
        <v>-25</v>
      </c>
      <c r="H1271" s="10" t="s">
        <v>596</v>
      </c>
      <c r="I1271" s="12" t="s">
        <v>105</v>
      </c>
      <c r="J1271" s="10"/>
    </row>
    <row r="1272" spans="1:11" x14ac:dyDescent="0.25">
      <c r="B1272" s="4" t="s">
        <v>836</v>
      </c>
      <c r="C1272" s="1" t="s">
        <v>116</v>
      </c>
      <c r="E1272" s="6" t="s">
        <v>113</v>
      </c>
      <c r="H1272" s="10" t="s">
        <v>86</v>
      </c>
      <c r="I1272" s="12" t="s">
        <v>105</v>
      </c>
      <c r="J1272" s="10"/>
    </row>
    <row r="1273" spans="1:11" x14ac:dyDescent="0.25">
      <c r="A1273" s="1" t="s">
        <v>101</v>
      </c>
      <c r="B1273" s="8">
        <v>41774</v>
      </c>
      <c r="C1273" s="2" t="s">
        <v>102</v>
      </c>
      <c r="E1273" s="6" t="s">
        <v>99</v>
      </c>
      <c r="G1273" s="7">
        <v>-854</v>
      </c>
      <c r="H1273" s="10"/>
      <c r="I1273" s="12"/>
      <c r="J1273" s="10" t="s">
        <v>837</v>
      </c>
    </row>
    <row r="1274" spans="1:11" x14ac:dyDescent="0.25">
      <c r="A1274" s="1" t="s">
        <v>30</v>
      </c>
      <c r="B1274" s="1" t="s">
        <v>107</v>
      </c>
      <c r="E1274" s="6" t="s">
        <v>99</v>
      </c>
      <c r="H1274" s="10"/>
      <c r="I1274" s="12"/>
      <c r="J1274" s="10" t="s">
        <v>837</v>
      </c>
    </row>
    <row r="1275" spans="1:11" x14ac:dyDescent="0.25">
      <c r="A1275" s="1" t="s">
        <v>108</v>
      </c>
      <c r="B1275" s="8">
        <v>42155</v>
      </c>
      <c r="E1275" s="6" t="s">
        <v>103</v>
      </c>
      <c r="F1275" s="7">
        <v>879</v>
      </c>
      <c r="H1275" s="10" t="s">
        <v>121</v>
      </c>
      <c r="I1275" s="12" t="s">
        <v>105</v>
      </c>
      <c r="J1275" s="10" t="s">
        <v>838</v>
      </c>
    </row>
    <row r="1276" spans="1:11" x14ac:dyDescent="0.25">
      <c r="E1276" s="6" t="s">
        <v>103</v>
      </c>
      <c r="H1276" s="10" t="s">
        <v>596</v>
      </c>
      <c r="I1276" s="12" t="s">
        <v>105</v>
      </c>
      <c r="J1276" s="10"/>
    </row>
    <row r="1277" spans="1:11" x14ac:dyDescent="0.25">
      <c r="E1277" s="6" t="s">
        <v>103</v>
      </c>
      <c r="H1277" s="10"/>
      <c r="I1277" s="12"/>
      <c r="J1277" s="10" t="s">
        <v>838</v>
      </c>
    </row>
    <row r="1278" spans="1:11" x14ac:dyDescent="0.25">
      <c r="C1278" s="4" t="s">
        <v>109</v>
      </c>
      <c r="D1278" s="7">
        <v>427</v>
      </c>
      <c r="F1278" s="7">
        <v>854</v>
      </c>
      <c r="G1278" s="7">
        <v>-854</v>
      </c>
      <c r="H1278" s="7">
        <v>854</v>
      </c>
      <c r="J1278" s="7">
        <v>0</v>
      </c>
      <c r="K1278" s="7">
        <v>0</v>
      </c>
    </row>
    <row r="1279" spans="1:11" x14ac:dyDescent="0.25">
      <c r="A1279" s="11" t="s">
        <v>839</v>
      </c>
      <c r="B1279" s="4" t="s">
        <v>840</v>
      </c>
      <c r="C1279" s="1" t="s">
        <v>98</v>
      </c>
      <c r="E1279" s="6" t="s">
        <v>131</v>
      </c>
      <c r="F1279" s="7">
        <v>20</v>
      </c>
      <c r="H1279" s="10" t="s">
        <v>132</v>
      </c>
      <c r="I1279" s="12" t="s">
        <v>105</v>
      </c>
      <c r="J1279" s="10" t="s">
        <v>133</v>
      </c>
    </row>
    <row r="1280" spans="1:11" x14ac:dyDescent="0.25">
      <c r="A1280" s="1" t="s">
        <v>101</v>
      </c>
      <c r="B1280" s="8">
        <v>40802</v>
      </c>
      <c r="C1280" s="2" t="s">
        <v>102</v>
      </c>
      <c r="E1280" s="6" t="s">
        <v>103</v>
      </c>
      <c r="F1280" s="7">
        <v>890</v>
      </c>
      <c r="H1280" s="10" t="s">
        <v>841</v>
      </c>
      <c r="I1280" s="12" t="s">
        <v>105</v>
      </c>
      <c r="J1280" s="10" t="s">
        <v>842</v>
      </c>
    </row>
    <row r="1281" spans="1:11" x14ac:dyDescent="0.25">
      <c r="A1281" s="1" t="s">
        <v>30</v>
      </c>
      <c r="B1281" s="1" t="s">
        <v>107</v>
      </c>
    </row>
    <row r="1282" spans="1:11" x14ac:dyDescent="0.25">
      <c r="A1282" s="1" t="s">
        <v>108</v>
      </c>
      <c r="B1282" s="8">
        <v>41912</v>
      </c>
    </row>
    <row r="1283" spans="1:11" x14ac:dyDescent="0.25">
      <c r="C1283" s="4" t="s">
        <v>109</v>
      </c>
      <c r="D1283" s="7">
        <v>0</v>
      </c>
      <c r="F1283" s="7">
        <v>910</v>
      </c>
      <c r="G1283" s="7">
        <v>0</v>
      </c>
      <c r="H1283" s="7">
        <v>910</v>
      </c>
      <c r="J1283" s="7">
        <v>910</v>
      </c>
      <c r="K1283" s="7">
        <v>0</v>
      </c>
    </row>
    <row r="1284" spans="1:11" x14ac:dyDescent="0.25">
      <c r="A1284" s="11" t="s">
        <v>843</v>
      </c>
      <c r="B1284" s="4" t="s">
        <v>844</v>
      </c>
      <c r="C1284" s="1" t="s">
        <v>98</v>
      </c>
      <c r="E1284" s="6" t="s">
        <v>103</v>
      </c>
      <c r="F1284" s="7">
        <v>834</v>
      </c>
      <c r="H1284" s="10" t="s">
        <v>283</v>
      </c>
      <c r="I1284" s="12" t="s">
        <v>105</v>
      </c>
      <c r="J1284" s="10" t="s">
        <v>306</v>
      </c>
    </row>
    <row r="1285" spans="1:11" x14ac:dyDescent="0.25">
      <c r="B1285" s="4" t="s">
        <v>845</v>
      </c>
      <c r="C1285" s="1" t="s">
        <v>116</v>
      </c>
    </row>
    <row r="1286" spans="1:11" x14ac:dyDescent="0.25">
      <c r="A1286" s="1" t="s">
        <v>101</v>
      </c>
      <c r="B1286" s="8">
        <v>41244</v>
      </c>
      <c r="C1286" s="2" t="s">
        <v>102</v>
      </c>
    </row>
    <row r="1287" spans="1:11" x14ac:dyDescent="0.25">
      <c r="A1287" s="1" t="s">
        <v>30</v>
      </c>
      <c r="B1287" s="1" t="s">
        <v>107</v>
      </c>
    </row>
    <row r="1288" spans="1:11" x14ac:dyDescent="0.25">
      <c r="A1288" s="1" t="s">
        <v>108</v>
      </c>
      <c r="B1288" s="8">
        <v>41973</v>
      </c>
    </row>
    <row r="1289" spans="1:11" x14ac:dyDescent="0.25">
      <c r="C1289" s="4" t="s">
        <v>109</v>
      </c>
      <c r="D1289" s="7">
        <v>0</v>
      </c>
      <c r="F1289" s="7">
        <v>834</v>
      </c>
      <c r="G1289" s="7">
        <v>0</v>
      </c>
      <c r="H1289" s="7">
        <v>834</v>
      </c>
      <c r="J1289" s="7">
        <v>834</v>
      </c>
      <c r="K1289" s="7">
        <v>0</v>
      </c>
    </row>
    <row r="1290" spans="1:11" x14ac:dyDescent="0.25">
      <c r="A1290" s="11" t="s">
        <v>151</v>
      </c>
      <c r="B1290" s="4" t="s">
        <v>846</v>
      </c>
      <c r="C1290" s="1" t="s">
        <v>98</v>
      </c>
      <c r="E1290" s="6" t="s">
        <v>103</v>
      </c>
      <c r="F1290" s="7">
        <v>759</v>
      </c>
      <c r="H1290" s="10" t="s">
        <v>847</v>
      </c>
      <c r="I1290" s="12" t="s">
        <v>105</v>
      </c>
      <c r="J1290" s="10" t="s">
        <v>650</v>
      </c>
    </row>
    <row r="1291" spans="1:11" x14ac:dyDescent="0.25">
      <c r="B1291" s="4" t="s">
        <v>848</v>
      </c>
      <c r="C1291" s="1" t="s">
        <v>116</v>
      </c>
    </row>
    <row r="1292" spans="1:11" x14ac:dyDescent="0.25">
      <c r="A1292" s="1" t="s">
        <v>101</v>
      </c>
      <c r="B1292" s="8">
        <v>40949</v>
      </c>
      <c r="C1292" s="2" t="s">
        <v>159</v>
      </c>
    </row>
    <row r="1293" spans="1:11" x14ac:dyDescent="0.25">
      <c r="A1293" s="1" t="s">
        <v>30</v>
      </c>
      <c r="B1293" s="1" t="s">
        <v>107</v>
      </c>
    </row>
    <row r="1294" spans="1:11" x14ac:dyDescent="0.25">
      <c r="A1294" s="1" t="s">
        <v>108</v>
      </c>
      <c r="B1294" s="8">
        <v>41544</v>
      </c>
    </row>
    <row r="1295" spans="1:11" x14ac:dyDescent="0.25">
      <c r="C1295" s="4" t="s">
        <v>109</v>
      </c>
      <c r="D1295" s="7">
        <v>0</v>
      </c>
      <c r="F1295" s="7">
        <v>759</v>
      </c>
      <c r="G1295" s="7">
        <v>0</v>
      </c>
      <c r="H1295" s="7">
        <v>759</v>
      </c>
      <c r="J1295" s="7">
        <v>759</v>
      </c>
      <c r="K1295" s="7">
        <v>0</v>
      </c>
    </row>
    <row r="1296" spans="1:11" x14ac:dyDescent="0.25">
      <c r="A1296" s="11" t="s">
        <v>849</v>
      </c>
      <c r="B1296" s="4" t="s">
        <v>850</v>
      </c>
      <c r="C1296" s="1" t="s">
        <v>98</v>
      </c>
      <c r="E1296" s="6" t="s">
        <v>103</v>
      </c>
      <c r="F1296" s="7">
        <v>819</v>
      </c>
      <c r="H1296" s="10" t="s">
        <v>851</v>
      </c>
      <c r="I1296" s="12" t="s">
        <v>105</v>
      </c>
      <c r="J1296" s="10" t="s">
        <v>852</v>
      </c>
    </row>
    <row r="1297" spans="1:11" x14ac:dyDescent="0.25">
      <c r="A1297" s="1" t="s">
        <v>101</v>
      </c>
      <c r="B1297" s="8">
        <v>41012</v>
      </c>
      <c r="C1297" s="2" t="s">
        <v>102</v>
      </c>
    </row>
    <row r="1298" spans="1:11" x14ac:dyDescent="0.25">
      <c r="A1298" s="1" t="s">
        <v>30</v>
      </c>
      <c r="B1298" s="1" t="s">
        <v>107</v>
      </c>
    </row>
    <row r="1299" spans="1:11" x14ac:dyDescent="0.25">
      <c r="A1299" s="1" t="s">
        <v>108</v>
      </c>
      <c r="B1299" s="8">
        <v>42124</v>
      </c>
    </row>
    <row r="1300" spans="1:11" x14ac:dyDescent="0.25">
      <c r="C1300" s="4" t="s">
        <v>109</v>
      </c>
      <c r="D1300" s="7">
        <v>0</v>
      </c>
      <c r="F1300" s="7">
        <v>819</v>
      </c>
      <c r="G1300" s="7">
        <v>0</v>
      </c>
      <c r="H1300" s="7">
        <v>819</v>
      </c>
      <c r="J1300" s="7">
        <v>819</v>
      </c>
      <c r="K1300" s="7">
        <v>0</v>
      </c>
    </row>
    <row r="1301" spans="1:11" x14ac:dyDescent="0.25">
      <c r="A1301" s="11" t="s">
        <v>853</v>
      </c>
      <c r="B1301" s="4" t="s">
        <v>854</v>
      </c>
      <c r="C1301" s="1" t="s">
        <v>98</v>
      </c>
      <c r="E1301" s="6" t="s">
        <v>113</v>
      </c>
      <c r="F1301" s="7">
        <v>-30</v>
      </c>
      <c r="H1301" s="10" t="s">
        <v>137</v>
      </c>
      <c r="I1301" s="12" t="s">
        <v>105</v>
      </c>
      <c r="J1301" s="10"/>
    </row>
    <row r="1302" spans="1:11" x14ac:dyDescent="0.25">
      <c r="B1302" s="4" t="s">
        <v>855</v>
      </c>
      <c r="C1302" s="1" t="s">
        <v>116</v>
      </c>
      <c r="E1302" s="6" t="s">
        <v>113</v>
      </c>
      <c r="H1302" s="10" t="s">
        <v>139</v>
      </c>
      <c r="I1302" s="12" t="s">
        <v>105</v>
      </c>
      <c r="J1302" s="10"/>
    </row>
    <row r="1303" spans="1:11" x14ac:dyDescent="0.25">
      <c r="A1303" s="1" t="s">
        <v>101</v>
      </c>
      <c r="B1303" s="8">
        <v>41796</v>
      </c>
      <c r="C1303" s="2" t="s">
        <v>102</v>
      </c>
      <c r="E1303" s="6" t="s">
        <v>131</v>
      </c>
      <c r="F1303" s="7">
        <v>20</v>
      </c>
      <c r="G1303" s="7">
        <v>-280</v>
      </c>
      <c r="H1303" s="10" t="s">
        <v>132</v>
      </c>
      <c r="I1303" s="12" t="s">
        <v>105</v>
      </c>
      <c r="J1303" s="10"/>
      <c r="K1303" s="7">
        <v>-260</v>
      </c>
    </row>
    <row r="1304" spans="1:11" x14ac:dyDescent="0.25">
      <c r="A1304" s="1" t="s">
        <v>30</v>
      </c>
      <c r="B1304" s="1" t="s">
        <v>107</v>
      </c>
      <c r="E1304" s="6" t="s">
        <v>856</v>
      </c>
      <c r="G1304" s="7">
        <v>-26</v>
      </c>
      <c r="H1304" s="10"/>
      <c r="I1304" s="12"/>
      <c r="J1304" s="10"/>
      <c r="K1304" s="7">
        <v>-26</v>
      </c>
    </row>
    <row r="1305" spans="1:11" x14ac:dyDescent="0.25">
      <c r="A1305" s="1" t="s">
        <v>108</v>
      </c>
      <c r="B1305" s="8">
        <v>42185</v>
      </c>
      <c r="E1305" s="6" t="s">
        <v>103</v>
      </c>
      <c r="F1305" s="7">
        <v>954</v>
      </c>
      <c r="G1305" s="7">
        <v>306</v>
      </c>
      <c r="H1305" s="10" t="s">
        <v>141</v>
      </c>
      <c r="I1305" s="12" t="s">
        <v>105</v>
      </c>
      <c r="J1305" s="10" t="s">
        <v>857</v>
      </c>
    </row>
    <row r="1306" spans="1:11" x14ac:dyDescent="0.25">
      <c r="E1306" s="6" t="s">
        <v>103</v>
      </c>
      <c r="H1306" s="10" t="s">
        <v>137</v>
      </c>
      <c r="I1306" s="12" t="s">
        <v>105</v>
      </c>
      <c r="J1306" s="10"/>
    </row>
    <row r="1307" spans="1:11" x14ac:dyDescent="0.25">
      <c r="E1307" s="6" t="s">
        <v>103</v>
      </c>
      <c r="H1307" s="10"/>
      <c r="I1307" s="12"/>
      <c r="J1307" s="10" t="s">
        <v>858</v>
      </c>
      <c r="K1307" s="7">
        <v>286</v>
      </c>
    </row>
    <row r="1308" spans="1:11" x14ac:dyDescent="0.25">
      <c r="C1308" s="4" t="s">
        <v>109</v>
      </c>
      <c r="D1308" s="7">
        <v>0</v>
      </c>
      <c r="F1308" s="7">
        <v>944</v>
      </c>
      <c r="G1308" s="7">
        <v>0</v>
      </c>
      <c r="H1308" s="7">
        <v>944</v>
      </c>
      <c r="J1308" s="7">
        <v>944</v>
      </c>
      <c r="K1308" s="7">
        <v>0</v>
      </c>
    </row>
    <row r="1310" spans="1:11" x14ac:dyDescent="0.25">
      <c r="A1310" s="1" t="s">
        <v>0</v>
      </c>
      <c r="B1310" s="1" t="s">
        <v>1</v>
      </c>
      <c r="C1310" s="1" t="s">
        <v>2</v>
      </c>
      <c r="J1310" s="2" t="s">
        <v>859</v>
      </c>
    </row>
    <row r="1311" spans="1:11" x14ac:dyDescent="0.25">
      <c r="A1311" s="1" t="s">
        <v>4</v>
      </c>
      <c r="B1311" s="1" t="s">
        <v>5</v>
      </c>
      <c r="C1311" s="1" t="s">
        <v>6</v>
      </c>
      <c r="J1311" s="2" t="s">
        <v>7</v>
      </c>
    </row>
    <row r="1312" spans="1:11" x14ac:dyDescent="0.25">
      <c r="A1312" s="1"/>
      <c r="C1312" s="1" t="s">
        <v>8</v>
      </c>
      <c r="J1312" s="2" t="s">
        <v>9</v>
      </c>
    </row>
    <row r="1313" spans="1:11" x14ac:dyDescent="0.25">
      <c r="A1313" s="1" t="s">
        <v>10</v>
      </c>
      <c r="C1313" s="3" t="s">
        <v>11</v>
      </c>
      <c r="J1313" s="1"/>
    </row>
    <row r="1314" spans="1:11" x14ac:dyDescent="0.25">
      <c r="A1314" s="2" t="s">
        <v>12</v>
      </c>
      <c r="B1314" s="2"/>
      <c r="D1314" s="1" t="s">
        <v>13</v>
      </c>
      <c r="F1314" s="1" t="s">
        <v>14</v>
      </c>
      <c r="G1314" s="1" t="s">
        <v>15</v>
      </c>
      <c r="H1314" s="1" t="s">
        <v>16</v>
      </c>
      <c r="J1314" s="1" t="s">
        <v>17</v>
      </c>
      <c r="K1314" s="1" t="s">
        <v>18</v>
      </c>
    </row>
    <row r="1315" spans="1:11" x14ac:dyDescent="0.25">
      <c r="A1315" s="2" t="s">
        <v>19</v>
      </c>
      <c r="B1315" s="1" t="s">
        <v>20</v>
      </c>
      <c r="C1315" s="1" t="s">
        <v>21</v>
      </c>
      <c r="D1315" s="1" t="s">
        <v>22</v>
      </c>
      <c r="E1315" s="1" t="s">
        <v>23</v>
      </c>
      <c r="F1315" s="1" t="s">
        <v>24</v>
      </c>
      <c r="G1315" s="1" t="s">
        <v>22</v>
      </c>
      <c r="H1315" s="2" t="s">
        <v>25</v>
      </c>
      <c r="J1315" s="2" t="s">
        <v>25</v>
      </c>
      <c r="K1315" s="1" t="s">
        <v>22</v>
      </c>
    </row>
    <row r="1316" spans="1:11" x14ac:dyDescent="0.25">
      <c r="C1316" s="11" t="s">
        <v>816</v>
      </c>
    </row>
    <row r="1317" spans="1:11" x14ac:dyDescent="0.25">
      <c r="A1317" s="11" t="s">
        <v>860</v>
      </c>
      <c r="B1317" s="4" t="s">
        <v>861</v>
      </c>
      <c r="C1317" s="1" t="s">
        <v>98</v>
      </c>
      <c r="E1317" s="6" t="s">
        <v>113</v>
      </c>
      <c r="F1317" s="7">
        <v>-50</v>
      </c>
      <c r="H1317" s="10" t="s">
        <v>114</v>
      </c>
      <c r="I1317" s="12" t="s">
        <v>105</v>
      </c>
      <c r="J1317" s="10"/>
    </row>
    <row r="1318" spans="1:11" x14ac:dyDescent="0.25">
      <c r="A1318" s="1" t="s">
        <v>101</v>
      </c>
      <c r="B1318" s="8">
        <v>41516</v>
      </c>
      <c r="C1318" s="2" t="s">
        <v>102</v>
      </c>
      <c r="E1318" s="6" t="s">
        <v>113</v>
      </c>
      <c r="H1318" s="10" t="s">
        <v>117</v>
      </c>
      <c r="I1318" s="12" t="s">
        <v>105</v>
      </c>
      <c r="J1318" s="10"/>
    </row>
    <row r="1319" spans="1:11" x14ac:dyDescent="0.25">
      <c r="A1319" s="1" t="s">
        <v>30</v>
      </c>
      <c r="B1319" s="1" t="s">
        <v>107</v>
      </c>
      <c r="E1319" s="6" t="s">
        <v>103</v>
      </c>
      <c r="F1319" s="7">
        <v>889</v>
      </c>
      <c r="H1319" s="10" t="s">
        <v>262</v>
      </c>
      <c r="I1319" s="12" t="s">
        <v>105</v>
      </c>
      <c r="J1319" s="10" t="s">
        <v>268</v>
      </c>
    </row>
    <row r="1320" spans="1:11" x14ac:dyDescent="0.25">
      <c r="A1320" s="1" t="s">
        <v>108</v>
      </c>
      <c r="B1320" s="8">
        <v>41882</v>
      </c>
      <c r="E1320" s="6" t="s">
        <v>103</v>
      </c>
      <c r="H1320" s="10" t="s">
        <v>114</v>
      </c>
      <c r="I1320" s="12" t="s">
        <v>105</v>
      </c>
      <c r="J1320" s="10"/>
    </row>
    <row r="1321" spans="1:11" x14ac:dyDescent="0.25">
      <c r="C1321" s="4" t="s">
        <v>109</v>
      </c>
      <c r="D1321" s="7">
        <v>0</v>
      </c>
      <c r="F1321" s="7">
        <v>839</v>
      </c>
      <c r="G1321" s="7">
        <v>0</v>
      </c>
      <c r="H1321" s="7">
        <v>839</v>
      </c>
      <c r="J1321" s="7">
        <v>839</v>
      </c>
      <c r="K1321" s="7">
        <v>0</v>
      </c>
    </row>
    <row r="1322" spans="1:11" x14ac:dyDescent="0.25">
      <c r="A1322" s="11" t="s">
        <v>813</v>
      </c>
      <c r="B1322" s="4" t="s">
        <v>862</v>
      </c>
      <c r="C1322" s="6" t="s">
        <v>112</v>
      </c>
      <c r="D1322" s="7">
        <v>419.5</v>
      </c>
      <c r="E1322" s="6" t="s">
        <v>113</v>
      </c>
      <c r="F1322" s="7">
        <v>-50</v>
      </c>
      <c r="H1322" s="10" t="s">
        <v>114</v>
      </c>
      <c r="I1322" s="12" t="s">
        <v>105</v>
      </c>
      <c r="J1322" s="10"/>
    </row>
    <row r="1323" spans="1:11" x14ac:dyDescent="0.25">
      <c r="A1323" s="1" t="s">
        <v>101</v>
      </c>
      <c r="B1323" s="8">
        <v>41537</v>
      </c>
      <c r="C1323" s="2" t="s">
        <v>102</v>
      </c>
      <c r="E1323" s="6" t="s">
        <v>113</v>
      </c>
      <c r="H1323" s="10" t="s">
        <v>117</v>
      </c>
      <c r="I1323" s="12" t="s">
        <v>105</v>
      </c>
      <c r="J1323" s="10"/>
    </row>
    <row r="1324" spans="1:11" x14ac:dyDescent="0.25">
      <c r="A1324" s="1" t="s">
        <v>30</v>
      </c>
      <c r="B1324" s="1" t="s">
        <v>107</v>
      </c>
      <c r="E1324" s="6" t="s">
        <v>103</v>
      </c>
      <c r="F1324" s="7">
        <v>889</v>
      </c>
      <c r="H1324" s="10" t="s">
        <v>262</v>
      </c>
      <c r="I1324" s="12" t="s">
        <v>105</v>
      </c>
      <c r="J1324" s="10" t="s">
        <v>268</v>
      </c>
    </row>
    <row r="1325" spans="1:11" x14ac:dyDescent="0.25">
      <c r="A1325" s="1" t="s">
        <v>108</v>
      </c>
      <c r="B1325" s="8">
        <v>41912</v>
      </c>
      <c r="E1325" s="6" t="s">
        <v>103</v>
      </c>
      <c r="H1325" s="10" t="s">
        <v>114</v>
      </c>
      <c r="I1325" s="12" t="s">
        <v>105</v>
      </c>
      <c r="J1325" s="10"/>
    </row>
    <row r="1326" spans="1:11" x14ac:dyDescent="0.25">
      <c r="C1326" s="4" t="s">
        <v>109</v>
      </c>
      <c r="D1326" s="7">
        <v>419.5</v>
      </c>
      <c r="F1326" s="7">
        <v>839</v>
      </c>
      <c r="G1326" s="7">
        <v>0</v>
      </c>
      <c r="H1326" s="7">
        <v>839</v>
      </c>
      <c r="J1326" s="7">
        <v>839</v>
      </c>
      <c r="K1326" s="7">
        <v>0</v>
      </c>
    </row>
    <row r="1327" spans="1:11" x14ac:dyDescent="0.25">
      <c r="A1327" s="1" t="s">
        <v>197</v>
      </c>
      <c r="C1327" s="1" t="s">
        <v>15</v>
      </c>
      <c r="D1327" s="1" t="s">
        <v>16</v>
      </c>
      <c r="E1327" s="1" t="s">
        <v>198</v>
      </c>
      <c r="G1327" s="1" t="s">
        <v>199</v>
      </c>
      <c r="H1327" s="2" t="s">
        <v>200</v>
      </c>
      <c r="J1327" s="1" t="s">
        <v>18</v>
      </c>
    </row>
    <row r="1328" spans="1:11" x14ac:dyDescent="0.25">
      <c r="C1328" s="1" t="s">
        <v>22</v>
      </c>
      <c r="H1328" s="2" t="s">
        <v>201</v>
      </c>
      <c r="J1328" s="1" t="s">
        <v>22</v>
      </c>
    </row>
    <row r="1330" spans="1:11" x14ac:dyDescent="0.25">
      <c r="A1330" s="2" t="s">
        <v>202</v>
      </c>
      <c r="C1330" s="7">
        <v>459</v>
      </c>
      <c r="D1330" s="7">
        <v>9570</v>
      </c>
      <c r="E1330" s="7">
        <v>-250</v>
      </c>
      <c r="G1330" s="7">
        <v>9341</v>
      </c>
      <c r="H1330" s="2" t="s">
        <v>203</v>
      </c>
      <c r="J1330" s="7">
        <v>438</v>
      </c>
      <c r="K1330" s="13" t="s">
        <v>204</v>
      </c>
    </row>
    <row r="1331" spans="1:11" x14ac:dyDescent="0.25">
      <c r="A1331" s="1" t="s">
        <v>205</v>
      </c>
      <c r="C1331" s="7">
        <v>459</v>
      </c>
      <c r="D1331" s="7">
        <v>9570</v>
      </c>
      <c r="E1331" s="7">
        <v>-250</v>
      </c>
      <c r="F1331" s="7">
        <v>9341</v>
      </c>
      <c r="H1331" s="2" t="s">
        <v>203</v>
      </c>
      <c r="J1331" s="7">
        <v>438</v>
      </c>
      <c r="K1331" s="13" t="s">
        <v>204</v>
      </c>
    </row>
    <row r="1332" spans="1:11" x14ac:dyDescent="0.25">
      <c r="A1332" s="6" t="s">
        <v>206</v>
      </c>
      <c r="D1332" s="7">
        <v>0</v>
      </c>
      <c r="K1332" s="13" t="s">
        <v>207</v>
      </c>
    </row>
    <row r="1333" spans="1:11" x14ac:dyDescent="0.25">
      <c r="A1333" s="2" t="s">
        <v>208</v>
      </c>
      <c r="C1333" s="7">
        <v>-1718</v>
      </c>
      <c r="D1333" s="7">
        <v>0</v>
      </c>
      <c r="E1333" s="7">
        <v>0</v>
      </c>
      <c r="G1333" s="7">
        <v>0</v>
      </c>
      <c r="H1333" s="2" t="s">
        <v>863</v>
      </c>
      <c r="J1333" s="7">
        <v>0</v>
      </c>
    </row>
    <row r="1334" spans="1:11" x14ac:dyDescent="0.25">
      <c r="A1334" s="2" t="s">
        <v>210</v>
      </c>
      <c r="C1334" s="7">
        <v>-370</v>
      </c>
      <c r="D1334" s="7">
        <v>80</v>
      </c>
      <c r="E1334" s="7">
        <v>0</v>
      </c>
      <c r="G1334" s="7">
        <v>40</v>
      </c>
      <c r="H1334" s="2" t="s">
        <v>203</v>
      </c>
      <c r="J1334" s="7">
        <v>-330</v>
      </c>
    </row>
    <row r="1335" spans="1:11" x14ac:dyDescent="0.25">
      <c r="A1335" s="2" t="s">
        <v>213</v>
      </c>
      <c r="C1335" s="7">
        <v>-26</v>
      </c>
      <c r="D1335" s="7">
        <v>0</v>
      </c>
      <c r="E1335" s="7">
        <v>0</v>
      </c>
      <c r="G1335" s="7">
        <v>0</v>
      </c>
      <c r="H1335" s="2" t="s">
        <v>203</v>
      </c>
      <c r="J1335" s="7">
        <v>-26</v>
      </c>
    </row>
    <row r="1336" spans="1:11" x14ac:dyDescent="0.25">
      <c r="A1336" s="2" t="s">
        <v>216</v>
      </c>
      <c r="C1336" s="7">
        <v>-25</v>
      </c>
      <c r="D1336" s="7">
        <v>0</v>
      </c>
      <c r="E1336" s="7">
        <v>0</v>
      </c>
      <c r="G1336" s="7">
        <v>0</v>
      </c>
      <c r="H1336" s="2" t="s">
        <v>203</v>
      </c>
      <c r="J1336" s="7">
        <v>-25</v>
      </c>
    </row>
    <row r="1337" spans="1:11" x14ac:dyDescent="0.25">
      <c r="A1337" s="2" t="s">
        <v>218</v>
      </c>
      <c r="C1337" s="7">
        <v>0</v>
      </c>
      <c r="D1337" s="7">
        <v>-250</v>
      </c>
      <c r="E1337" s="7">
        <v>250</v>
      </c>
      <c r="G1337" s="7">
        <v>0</v>
      </c>
      <c r="H1337" s="2" t="s">
        <v>203</v>
      </c>
      <c r="J1337" s="7">
        <v>0</v>
      </c>
    </row>
    <row r="1338" spans="1:11" x14ac:dyDescent="0.25">
      <c r="A1338" s="2" t="s">
        <v>528</v>
      </c>
      <c r="C1338" s="7">
        <v>-107.33</v>
      </c>
      <c r="D1338" s="7">
        <v>0</v>
      </c>
      <c r="E1338" s="7">
        <v>0</v>
      </c>
      <c r="G1338" s="7">
        <v>0</v>
      </c>
      <c r="H1338" s="2" t="s">
        <v>203</v>
      </c>
      <c r="J1338" s="7">
        <v>-107.33</v>
      </c>
    </row>
    <row r="1339" spans="1:11" x14ac:dyDescent="0.25">
      <c r="A1339" s="1" t="s">
        <v>219</v>
      </c>
      <c r="C1339" s="7">
        <v>-2246.33</v>
      </c>
      <c r="D1339" s="7">
        <v>-170</v>
      </c>
      <c r="E1339" s="7">
        <v>250</v>
      </c>
      <c r="F1339" s="7">
        <v>40</v>
      </c>
      <c r="H1339" s="2" t="s">
        <v>863</v>
      </c>
      <c r="J1339" s="7">
        <v>-488.33</v>
      </c>
    </row>
    <row r="1340" spans="1:11" x14ac:dyDescent="0.25">
      <c r="A1340" s="1" t="s">
        <v>221</v>
      </c>
      <c r="C1340" s="7">
        <v>-1787.33</v>
      </c>
      <c r="D1340" s="7">
        <v>9400</v>
      </c>
      <c r="E1340" s="7">
        <v>0</v>
      </c>
      <c r="F1340" s="7">
        <v>9381</v>
      </c>
      <c r="H1340" s="2" t="s">
        <v>863</v>
      </c>
      <c r="J1340" s="7">
        <v>-50.33</v>
      </c>
    </row>
    <row r="1342" spans="1:11" x14ac:dyDescent="0.25">
      <c r="A1342" s="2" t="s">
        <v>222</v>
      </c>
      <c r="C1342" s="7">
        <v>2147.5</v>
      </c>
      <c r="E1342" s="7">
        <v>0</v>
      </c>
      <c r="F1342" s="7">
        <v>0</v>
      </c>
      <c r="H1342" s="2" t="s">
        <v>203</v>
      </c>
      <c r="J1342" s="7">
        <v>2147.5</v>
      </c>
    </row>
    <row r="1343" spans="1:11" x14ac:dyDescent="0.25">
      <c r="A1343" s="1" t="s">
        <v>223</v>
      </c>
      <c r="C1343" s="7">
        <v>2147.5</v>
      </c>
      <c r="E1343" s="7">
        <v>0</v>
      </c>
      <c r="F1343" s="7">
        <v>0</v>
      </c>
      <c r="H1343" s="2" t="s">
        <v>203</v>
      </c>
      <c r="J1343" s="7">
        <v>2147.5</v>
      </c>
    </row>
    <row r="1345" spans="1:11" x14ac:dyDescent="0.25">
      <c r="A1345" s="1" t="s">
        <v>224</v>
      </c>
      <c r="C1345" s="2" t="s">
        <v>225</v>
      </c>
      <c r="D1345" s="1" t="s">
        <v>226</v>
      </c>
      <c r="E1345" s="1" t="s">
        <v>224</v>
      </c>
      <c r="G1345" s="1" t="s">
        <v>226</v>
      </c>
    </row>
    <row r="1346" spans="1:11" x14ac:dyDescent="0.25">
      <c r="A1346" s="1" t="s">
        <v>227</v>
      </c>
      <c r="C1346" s="2" t="s">
        <v>228</v>
      </c>
      <c r="D1346" s="14">
        <v>0</v>
      </c>
      <c r="E1346" s="2" t="s">
        <v>308</v>
      </c>
      <c r="G1346" s="14">
        <v>9</v>
      </c>
      <c r="H1346" s="15" t="s">
        <v>309</v>
      </c>
      <c r="I1346" s="16" t="s">
        <v>231</v>
      </c>
      <c r="J1346" s="7">
        <v>9381</v>
      </c>
    </row>
    <row r="1347" spans="1:11" x14ac:dyDescent="0.25">
      <c r="A1347" s="1" t="s">
        <v>232</v>
      </c>
      <c r="C1347" s="2" t="s">
        <v>233</v>
      </c>
      <c r="D1347" s="14">
        <v>11</v>
      </c>
      <c r="E1347" s="2" t="s">
        <v>310</v>
      </c>
      <c r="G1347" s="14">
        <v>1</v>
      </c>
      <c r="H1347" s="15" t="s">
        <v>235</v>
      </c>
      <c r="I1347" s="16" t="s">
        <v>13</v>
      </c>
      <c r="J1347" s="7">
        <v>0</v>
      </c>
    </row>
    <row r="1348" spans="1:11" x14ac:dyDescent="0.25">
      <c r="A1348" s="1" t="s">
        <v>236</v>
      </c>
      <c r="C1348" s="2" t="s">
        <v>237</v>
      </c>
      <c r="E1348" s="1" t="s">
        <v>238</v>
      </c>
      <c r="G1348" s="14">
        <v>2</v>
      </c>
      <c r="H1348" s="15" t="s">
        <v>311</v>
      </c>
      <c r="I1348" s="16" t="s">
        <v>239</v>
      </c>
      <c r="J1348" s="7">
        <v>-1718</v>
      </c>
    </row>
    <row r="1349" spans="1:11" x14ac:dyDescent="0.25">
      <c r="A1349" s="1" t="s">
        <v>240</v>
      </c>
      <c r="C1349" s="2" t="s">
        <v>241</v>
      </c>
      <c r="D1349" s="14">
        <v>0</v>
      </c>
      <c r="E1349" s="2" t="s">
        <v>242</v>
      </c>
      <c r="G1349" s="14">
        <v>1</v>
      </c>
      <c r="H1349" s="15" t="s">
        <v>235</v>
      </c>
      <c r="I1349" s="16" t="s">
        <v>243</v>
      </c>
      <c r="J1349" s="7">
        <v>0</v>
      </c>
    </row>
    <row r="1350" spans="1:11" x14ac:dyDescent="0.25">
      <c r="A1350" s="1" t="s">
        <v>244</v>
      </c>
      <c r="C1350" s="2" t="s">
        <v>245</v>
      </c>
      <c r="D1350" s="14">
        <v>0</v>
      </c>
      <c r="E1350" s="15" t="s">
        <v>207</v>
      </c>
    </row>
    <row r="1352" spans="1:11" x14ac:dyDescent="0.25">
      <c r="C1352" s="4" t="s">
        <v>864</v>
      </c>
    </row>
    <row r="1355" spans="1:11" x14ac:dyDescent="0.25">
      <c r="A1355" s="11" t="s">
        <v>96</v>
      </c>
      <c r="B1355" s="4" t="s">
        <v>865</v>
      </c>
      <c r="C1355" s="1" t="s">
        <v>98</v>
      </c>
      <c r="E1355" s="6" t="s">
        <v>186</v>
      </c>
      <c r="H1355" s="10" t="s">
        <v>866</v>
      </c>
      <c r="I1355" s="12" t="s">
        <v>188</v>
      </c>
      <c r="J1355" s="10" t="s">
        <v>867</v>
      </c>
    </row>
    <row r="1356" spans="1:11" x14ac:dyDescent="0.25">
      <c r="A1356" s="1" t="s">
        <v>101</v>
      </c>
      <c r="B1356" s="8">
        <v>40620</v>
      </c>
      <c r="C1356" s="2" t="s">
        <v>159</v>
      </c>
      <c r="E1356" s="6" t="s">
        <v>103</v>
      </c>
      <c r="F1356" s="7">
        <v>814</v>
      </c>
      <c r="H1356" s="10" t="s">
        <v>153</v>
      </c>
      <c r="I1356" s="12" t="s">
        <v>105</v>
      </c>
      <c r="J1356" s="10" t="s">
        <v>868</v>
      </c>
    </row>
    <row r="1357" spans="1:11" x14ac:dyDescent="0.25">
      <c r="A1357" s="1" t="s">
        <v>30</v>
      </c>
      <c r="B1357" s="1" t="s">
        <v>185</v>
      </c>
      <c r="E1357" s="6" t="s">
        <v>194</v>
      </c>
      <c r="F1357" s="7">
        <v>5</v>
      </c>
      <c r="H1357" s="10" t="s">
        <v>561</v>
      </c>
      <c r="I1357" s="12" t="s">
        <v>105</v>
      </c>
      <c r="J1357" s="10" t="s">
        <v>869</v>
      </c>
    </row>
    <row r="1358" spans="1:11" x14ac:dyDescent="0.25">
      <c r="A1358" s="1" t="s">
        <v>108</v>
      </c>
      <c r="B1358" s="8">
        <v>40999</v>
      </c>
    </row>
    <row r="1359" spans="1:11" x14ac:dyDescent="0.25">
      <c r="C1359" s="4" t="s">
        <v>109</v>
      </c>
      <c r="D1359" s="7">
        <v>0</v>
      </c>
      <c r="F1359" s="7">
        <v>819</v>
      </c>
      <c r="G1359" s="7">
        <v>0</v>
      </c>
      <c r="H1359" s="7">
        <v>859.95</v>
      </c>
      <c r="J1359" s="7">
        <v>859.95</v>
      </c>
      <c r="K1359" s="7">
        <v>0</v>
      </c>
    </row>
    <row r="1360" spans="1:11" x14ac:dyDescent="0.25">
      <c r="A1360" s="11" t="s">
        <v>870</v>
      </c>
      <c r="B1360" s="4" t="s">
        <v>871</v>
      </c>
      <c r="C1360" s="6" t="s">
        <v>112</v>
      </c>
      <c r="D1360" s="7">
        <v>99</v>
      </c>
      <c r="E1360" s="6" t="s">
        <v>103</v>
      </c>
      <c r="F1360" s="7">
        <v>734</v>
      </c>
      <c r="G1360" s="7">
        <v>22</v>
      </c>
      <c r="H1360" s="10" t="s">
        <v>126</v>
      </c>
      <c r="I1360" s="12" t="s">
        <v>105</v>
      </c>
      <c r="J1360" s="10" t="s">
        <v>872</v>
      </c>
    </row>
    <row r="1361" spans="1:11" x14ac:dyDescent="0.25">
      <c r="B1361" s="4" t="s">
        <v>873</v>
      </c>
      <c r="C1361" s="1" t="s">
        <v>116</v>
      </c>
      <c r="E1361" s="6" t="s">
        <v>103</v>
      </c>
      <c r="H1361" s="10"/>
      <c r="I1361" s="12"/>
      <c r="J1361" s="10" t="s">
        <v>874</v>
      </c>
      <c r="K1361" s="7">
        <v>26</v>
      </c>
    </row>
    <row r="1362" spans="1:11" x14ac:dyDescent="0.25">
      <c r="A1362" s="1" t="s">
        <v>101</v>
      </c>
      <c r="B1362" s="8">
        <v>40118</v>
      </c>
      <c r="C1362" s="2" t="s">
        <v>102</v>
      </c>
    </row>
    <row r="1363" spans="1:11" x14ac:dyDescent="0.25">
      <c r="A1363" s="1" t="s">
        <v>30</v>
      </c>
      <c r="B1363" s="1" t="s">
        <v>119</v>
      </c>
    </row>
    <row r="1364" spans="1:11" x14ac:dyDescent="0.25">
      <c r="A1364" s="1" t="s">
        <v>108</v>
      </c>
      <c r="B1364" s="8">
        <v>42094</v>
      </c>
    </row>
    <row r="1365" spans="1:11" x14ac:dyDescent="0.25">
      <c r="C1365" s="4" t="s">
        <v>109</v>
      </c>
      <c r="D1365" s="7">
        <v>99</v>
      </c>
      <c r="F1365" s="7">
        <v>734</v>
      </c>
      <c r="G1365" s="7">
        <v>22</v>
      </c>
      <c r="H1365" s="7">
        <v>734</v>
      </c>
      <c r="J1365" s="7">
        <v>730</v>
      </c>
      <c r="K1365" s="7">
        <v>26</v>
      </c>
    </row>
    <row r="1366" spans="1:11" x14ac:dyDescent="0.25">
      <c r="A1366" s="11" t="s">
        <v>875</v>
      </c>
      <c r="B1366" s="4" t="s">
        <v>876</v>
      </c>
      <c r="C1366" s="6" t="s">
        <v>112</v>
      </c>
      <c r="D1366" s="7">
        <v>400</v>
      </c>
      <c r="E1366" s="6" t="s">
        <v>103</v>
      </c>
      <c r="F1366" s="7">
        <v>714</v>
      </c>
      <c r="H1366" s="10" t="s">
        <v>877</v>
      </c>
      <c r="I1366" s="12" t="s">
        <v>105</v>
      </c>
      <c r="J1366" s="10" t="s">
        <v>878</v>
      </c>
    </row>
    <row r="1367" spans="1:11" x14ac:dyDescent="0.25">
      <c r="A1367" s="1" t="s">
        <v>101</v>
      </c>
      <c r="B1367" s="8">
        <v>34226</v>
      </c>
      <c r="C1367" s="2" t="s">
        <v>102</v>
      </c>
    </row>
    <row r="1368" spans="1:11" x14ac:dyDescent="0.25">
      <c r="A1368" s="1" t="s">
        <v>30</v>
      </c>
      <c r="B1368" s="1" t="s">
        <v>107</v>
      </c>
    </row>
    <row r="1369" spans="1:11" x14ac:dyDescent="0.25">
      <c r="A1369" s="1" t="s">
        <v>108</v>
      </c>
      <c r="B1369" s="8">
        <v>42094</v>
      </c>
    </row>
    <row r="1370" spans="1:11" x14ac:dyDescent="0.25">
      <c r="C1370" s="4" t="s">
        <v>109</v>
      </c>
      <c r="D1370" s="7">
        <v>400</v>
      </c>
      <c r="F1370" s="7">
        <v>714</v>
      </c>
      <c r="G1370" s="7">
        <v>0</v>
      </c>
      <c r="H1370" s="7">
        <v>714</v>
      </c>
      <c r="J1370" s="7">
        <v>714</v>
      </c>
      <c r="K1370" s="7">
        <v>0</v>
      </c>
    </row>
    <row r="1372" spans="1:11" x14ac:dyDescent="0.25">
      <c r="A1372" s="1" t="s">
        <v>0</v>
      </c>
      <c r="B1372" s="1" t="s">
        <v>1</v>
      </c>
      <c r="C1372" s="1" t="s">
        <v>2</v>
      </c>
      <c r="J1372" s="2" t="s">
        <v>879</v>
      </c>
    </row>
    <row r="1373" spans="1:11" x14ac:dyDescent="0.25">
      <c r="A1373" s="1" t="s">
        <v>4</v>
      </c>
      <c r="B1373" s="1" t="s">
        <v>5</v>
      </c>
      <c r="C1373" s="1" t="s">
        <v>6</v>
      </c>
      <c r="J1373" s="2" t="s">
        <v>7</v>
      </c>
    </row>
    <row r="1374" spans="1:11" x14ac:dyDescent="0.25">
      <c r="A1374" s="1"/>
      <c r="C1374" s="1" t="s">
        <v>8</v>
      </c>
      <c r="J1374" s="2" t="s">
        <v>9</v>
      </c>
    </row>
    <row r="1375" spans="1:11" x14ac:dyDescent="0.25">
      <c r="A1375" s="1" t="s">
        <v>10</v>
      </c>
      <c r="C1375" s="3" t="s">
        <v>11</v>
      </c>
      <c r="J1375" s="1"/>
    </row>
    <row r="1376" spans="1:11" x14ac:dyDescent="0.25">
      <c r="A1376" s="2" t="s">
        <v>12</v>
      </c>
      <c r="B1376" s="2"/>
      <c r="D1376" s="1" t="s">
        <v>13</v>
      </c>
      <c r="F1376" s="1" t="s">
        <v>14</v>
      </c>
      <c r="G1376" s="1" t="s">
        <v>15</v>
      </c>
      <c r="H1376" s="1" t="s">
        <v>16</v>
      </c>
      <c r="J1376" s="1" t="s">
        <v>17</v>
      </c>
      <c r="K1376" s="1" t="s">
        <v>18</v>
      </c>
    </row>
    <row r="1377" spans="1:11" x14ac:dyDescent="0.25">
      <c r="A1377" s="2" t="s">
        <v>19</v>
      </c>
      <c r="B1377" s="1" t="s">
        <v>20</v>
      </c>
      <c r="C1377" s="1" t="s">
        <v>21</v>
      </c>
      <c r="D1377" s="1" t="s">
        <v>22</v>
      </c>
      <c r="E1377" s="1" t="s">
        <v>23</v>
      </c>
      <c r="F1377" s="1" t="s">
        <v>24</v>
      </c>
      <c r="G1377" s="1" t="s">
        <v>22</v>
      </c>
      <c r="H1377" s="2" t="s">
        <v>25</v>
      </c>
      <c r="J1377" s="2" t="s">
        <v>25</v>
      </c>
      <c r="K1377" s="1" t="s">
        <v>22</v>
      </c>
    </row>
    <row r="1378" spans="1:11" x14ac:dyDescent="0.25">
      <c r="C1378" s="11" t="s">
        <v>864</v>
      </c>
    </row>
    <row r="1379" spans="1:11" x14ac:dyDescent="0.25">
      <c r="A1379" s="11" t="s">
        <v>880</v>
      </c>
      <c r="B1379" s="4" t="s">
        <v>881</v>
      </c>
      <c r="C1379" s="1" t="s">
        <v>98</v>
      </c>
      <c r="E1379" s="6" t="s">
        <v>113</v>
      </c>
      <c r="F1379" s="7">
        <v>-35</v>
      </c>
      <c r="H1379" s="10" t="s">
        <v>258</v>
      </c>
      <c r="I1379" s="12" t="s">
        <v>105</v>
      </c>
      <c r="J1379" s="10"/>
    </row>
    <row r="1380" spans="1:11" x14ac:dyDescent="0.25">
      <c r="A1380" s="1" t="s">
        <v>101</v>
      </c>
      <c r="B1380" s="8">
        <v>41554</v>
      </c>
      <c r="C1380" s="2" t="s">
        <v>102</v>
      </c>
      <c r="E1380" s="6" t="s">
        <v>113</v>
      </c>
      <c r="H1380" s="10" t="s">
        <v>259</v>
      </c>
      <c r="I1380" s="12" t="s">
        <v>105</v>
      </c>
      <c r="J1380" s="10"/>
    </row>
    <row r="1381" spans="1:11" x14ac:dyDescent="0.25">
      <c r="A1381" s="1" t="s">
        <v>30</v>
      </c>
      <c r="B1381" s="1" t="s">
        <v>145</v>
      </c>
      <c r="E1381" s="6" t="s">
        <v>186</v>
      </c>
      <c r="H1381" s="10" t="s">
        <v>882</v>
      </c>
      <c r="I1381" s="12" t="s">
        <v>188</v>
      </c>
      <c r="J1381" s="10" t="s">
        <v>883</v>
      </c>
    </row>
    <row r="1382" spans="1:11" x14ac:dyDescent="0.25">
      <c r="A1382" s="1" t="s">
        <v>108</v>
      </c>
      <c r="B1382" s="8">
        <v>41918</v>
      </c>
      <c r="E1382" s="6" t="s">
        <v>131</v>
      </c>
      <c r="F1382" s="7">
        <v>20</v>
      </c>
      <c r="H1382" s="10" t="s">
        <v>132</v>
      </c>
      <c r="I1382" s="12" t="s">
        <v>105</v>
      </c>
      <c r="J1382" s="10" t="s">
        <v>884</v>
      </c>
    </row>
    <row r="1383" spans="1:11" x14ac:dyDescent="0.25">
      <c r="E1383" s="6" t="s">
        <v>103</v>
      </c>
      <c r="F1383" s="7">
        <v>835</v>
      </c>
      <c r="H1383" s="10" t="s">
        <v>885</v>
      </c>
      <c r="I1383" s="12" t="s">
        <v>105</v>
      </c>
      <c r="J1383" s="10" t="s">
        <v>886</v>
      </c>
    </row>
    <row r="1384" spans="1:11" x14ac:dyDescent="0.25">
      <c r="E1384" s="6" t="s">
        <v>103</v>
      </c>
      <c r="H1384" s="10" t="s">
        <v>258</v>
      </c>
      <c r="I1384" s="12" t="s">
        <v>105</v>
      </c>
      <c r="J1384" s="10"/>
    </row>
    <row r="1385" spans="1:11" x14ac:dyDescent="0.25">
      <c r="E1385" s="6" t="s">
        <v>103</v>
      </c>
      <c r="H1385" s="10"/>
      <c r="I1385" s="12"/>
      <c r="J1385" s="10" t="s">
        <v>887</v>
      </c>
    </row>
    <row r="1386" spans="1:11" x14ac:dyDescent="0.25">
      <c r="C1386" s="4" t="s">
        <v>109</v>
      </c>
      <c r="D1386" s="7">
        <v>0</v>
      </c>
      <c r="F1386" s="7">
        <v>820</v>
      </c>
      <c r="G1386" s="7">
        <v>0</v>
      </c>
      <c r="H1386" s="7">
        <v>861</v>
      </c>
      <c r="J1386" s="7">
        <v>861</v>
      </c>
      <c r="K1386" s="7">
        <v>0</v>
      </c>
    </row>
    <row r="1387" spans="1:11" x14ac:dyDescent="0.25">
      <c r="A1387" s="11" t="s">
        <v>381</v>
      </c>
      <c r="B1387" s="4" t="s">
        <v>888</v>
      </c>
      <c r="C1387" s="1" t="s">
        <v>98</v>
      </c>
      <c r="E1387" s="6" t="s">
        <v>103</v>
      </c>
      <c r="F1387" s="7">
        <v>754</v>
      </c>
      <c r="H1387" s="10" t="s">
        <v>325</v>
      </c>
      <c r="I1387" s="12" t="s">
        <v>105</v>
      </c>
      <c r="J1387" s="10" t="s">
        <v>703</v>
      </c>
    </row>
    <row r="1388" spans="1:11" x14ac:dyDescent="0.25">
      <c r="A1388" s="1" t="s">
        <v>101</v>
      </c>
      <c r="B1388" s="8">
        <v>41334</v>
      </c>
      <c r="C1388" s="2" t="s">
        <v>159</v>
      </c>
      <c r="E1388" s="6" t="s">
        <v>194</v>
      </c>
      <c r="F1388" s="7">
        <v>35</v>
      </c>
      <c r="H1388" s="10" t="s">
        <v>259</v>
      </c>
      <c r="I1388" s="12" t="s">
        <v>105</v>
      </c>
      <c r="J1388" s="10" t="s">
        <v>499</v>
      </c>
    </row>
    <row r="1389" spans="1:11" x14ac:dyDescent="0.25">
      <c r="A1389" s="1" t="s">
        <v>30</v>
      </c>
      <c r="B1389" s="1" t="s">
        <v>107</v>
      </c>
    </row>
    <row r="1390" spans="1:11" x14ac:dyDescent="0.25">
      <c r="A1390" s="1" t="s">
        <v>108</v>
      </c>
      <c r="B1390" s="8">
        <v>41698</v>
      </c>
    </row>
    <row r="1391" spans="1:11" x14ac:dyDescent="0.25">
      <c r="C1391" s="4" t="s">
        <v>109</v>
      </c>
      <c r="D1391" s="7">
        <v>0</v>
      </c>
      <c r="F1391" s="7">
        <v>789</v>
      </c>
      <c r="G1391" s="7">
        <v>0</v>
      </c>
      <c r="H1391" s="7">
        <v>789</v>
      </c>
      <c r="J1391" s="7">
        <v>789</v>
      </c>
      <c r="K1391" s="7">
        <v>0</v>
      </c>
    </row>
    <row r="1392" spans="1:11" x14ac:dyDescent="0.25">
      <c r="A1392" s="11" t="s">
        <v>889</v>
      </c>
      <c r="B1392" s="4" t="s">
        <v>890</v>
      </c>
      <c r="C1392" s="6" t="s">
        <v>112</v>
      </c>
      <c r="D1392" s="7">
        <v>500</v>
      </c>
      <c r="E1392" s="6" t="s">
        <v>337</v>
      </c>
      <c r="F1392" s="7">
        <v>240</v>
      </c>
      <c r="H1392" s="10" t="s">
        <v>655</v>
      </c>
      <c r="I1392" s="12" t="s">
        <v>105</v>
      </c>
      <c r="J1392" s="10" t="s">
        <v>657</v>
      </c>
    </row>
    <row r="1393" spans="1:11" x14ac:dyDescent="0.25">
      <c r="B1393" s="4" t="s">
        <v>891</v>
      </c>
      <c r="C1393" s="1" t="s">
        <v>116</v>
      </c>
      <c r="E1393" s="6" t="s">
        <v>99</v>
      </c>
      <c r="G1393" s="7">
        <v>-1185</v>
      </c>
      <c r="H1393" s="10"/>
      <c r="I1393" s="12"/>
      <c r="J1393" s="10" t="s">
        <v>742</v>
      </c>
    </row>
    <row r="1394" spans="1:11" x14ac:dyDescent="0.25">
      <c r="A1394" s="1" t="s">
        <v>101</v>
      </c>
      <c r="B1394" s="8">
        <v>41747</v>
      </c>
      <c r="C1394" s="2" t="s">
        <v>183</v>
      </c>
      <c r="E1394" s="6" t="s">
        <v>103</v>
      </c>
      <c r="F1394" s="7">
        <v>663</v>
      </c>
      <c r="H1394" s="10" t="s">
        <v>692</v>
      </c>
      <c r="I1394" s="12" t="s">
        <v>105</v>
      </c>
      <c r="J1394" s="10" t="s">
        <v>660</v>
      </c>
    </row>
    <row r="1395" spans="1:11" x14ac:dyDescent="0.25">
      <c r="A1395" s="1" t="s">
        <v>30</v>
      </c>
      <c r="B1395" s="1" t="s">
        <v>107</v>
      </c>
      <c r="E1395" s="6" t="s">
        <v>344</v>
      </c>
      <c r="F1395" s="7">
        <v>152</v>
      </c>
      <c r="H1395" s="10" t="s">
        <v>345</v>
      </c>
      <c r="I1395" s="12" t="s">
        <v>105</v>
      </c>
      <c r="J1395" s="10" t="s">
        <v>469</v>
      </c>
    </row>
    <row r="1396" spans="1:11" x14ac:dyDescent="0.25">
      <c r="A1396" s="1" t="s">
        <v>108</v>
      </c>
      <c r="B1396" s="8">
        <v>41836</v>
      </c>
      <c r="E1396" s="6" t="s">
        <v>348</v>
      </c>
      <c r="F1396" s="7">
        <v>130</v>
      </c>
      <c r="H1396" s="10" t="s">
        <v>663</v>
      </c>
      <c r="I1396" s="12" t="s">
        <v>105</v>
      </c>
      <c r="J1396" s="10" t="s">
        <v>664</v>
      </c>
    </row>
    <row r="1397" spans="1:11" x14ac:dyDescent="0.25">
      <c r="A1397" s="1" t="s">
        <v>160</v>
      </c>
      <c r="B1397" s="8">
        <v>41848</v>
      </c>
    </row>
    <row r="1398" spans="1:11" x14ac:dyDescent="0.25">
      <c r="A1398" s="1" t="s">
        <v>161</v>
      </c>
      <c r="B1398" s="8">
        <v>41892</v>
      </c>
      <c r="C1398" s="2" t="s">
        <v>351</v>
      </c>
    </row>
    <row r="1399" spans="1:11" x14ac:dyDescent="0.25">
      <c r="C1399" s="4" t="s">
        <v>109</v>
      </c>
      <c r="D1399" s="7">
        <v>500</v>
      </c>
      <c r="F1399" s="7">
        <v>1185</v>
      </c>
      <c r="G1399" s="7">
        <v>-1185</v>
      </c>
      <c r="H1399" s="7">
        <v>1185</v>
      </c>
      <c r="J1399" s="7">
        <v>0</v>
      </c>
      <c r="K1399" s="7">
        <v>0</v>
      </c>
    </row>
    <row r="1400" spans="1:11" x14ac:dyDescent="0.25">
      <c r="A1400" s="11" t="s">
        <v>892</v>
      </c>
      <c r="B1400" s="4" t="s">
        <v>893</v>
      </c>
      <c r="C1400" s="1" t="s">
        <v>98</v>
      </c>
      <c r="E1400" s="6" t="s">
        <v>113</v>
      </c>
      <c r="F1400" s="7">
        <v>-118.5</v>
      </c>
      <c r="H1400" s="10" t="s">
        <v>707</v>
      </c>
      <c r="I1400" s="12" t="s">
        <v>105</v>
      </c>
      <c r="J1400" s="10"/>
    </row>
    <row r="1401" spans="1:11" x14ac:dyDescent="0.25">
      <c r="A1401" s="1" t="s">
        <v>101</v>
      </c>
      <c r="B1401" s="8">
        <v>41821</v>
      </c>
      <c r="C1401" s="2" t="s">
        <v>894</v>
      </c>
      <c r="E1401" s="6" t="s">
        <v>113</v>
      </c>
      <c r="H1401" s="10" t="s">
        <v>708</v>
      </c>
      <c r="I1401" s="12" t="s">
        <v>105</v>
      </c>
      <c r="J1401" s="10"/>
    </row>
    <row r="1402" spans="1:11" x14ac:dyDescent="0.25">
      <c r="A1402" s="1" t="s">
        <v>108</v>
      </c>
      <c r="B1402" s="8">
        <v>41943</v>
      </c>
      <c r="E1402" s="6" t="s">
        <v>337</v>
      </c>
      <c r="F1402" s="7">
        <v>240</v>
      </c>
      <c r="G1402" s="7">
        <v>121.5</v>
      </c>
      <c r="H1402" s="10" t="s">
        <v>655</v>
      </c>
      <c r="I1402" s="12" t="s">
        <v>105</v>
      </c>
      <c r="J1402" s="10"/>
    </row>
    <row r="1403" spans="1:11" x14ac:dyDescent="0.25">
      <c r="E1403" s="6" t="s">
        <v>337</v>
      </c>
      <c r="H1403" s="10" t="s">
        <v>707</v>
      </c>
      <c r="I1403" s="12" t="s">
        <v>105</v>
      </c>
      <c r="J1403" s="10"/>
      <c r="K1403" s="7">
        <v>243</v>
      </c>
    </row>
    <row r="1404" spans="1:11" x14ac:dyDescent="0.25">
      <c r="E1404" s="6" t="s">
        <v>103</v>
      </c>
      <c r="F1404" s="7">
        <v>663</v>
      </c>
      <c r="G1404" s="7">
        <v>663</v>
      </c>
      <c r="H1404" s="10" t="s">
        <v>692</v>
      </c>
      <c r="I1404" s="12" t="s">
        <v>105</v>
      </c>
      <c r="J1404" s="10"/>
      <c r="K1404" s="7">
        <v>1326</v>
      </c>
    </row>
    <row r="1405" spans="1:11" x14ac:dyDescent="0.25">
      <c r="E1405" s="6" t="s">
        <v>344</v>
      </c>
      <c r="F1405" s="7">
        <v>152</v>
      </c>
      <c r="G1405" s="7">
        <v>152</v>
      </c>
      <c r="H1405" s="10" t="s">
        <v>345</v>
      </c>
      <c r="I1405" s="12" t="s">
        <v>105</v>
      </c>
      <c r="J1405" s="10"/>
      <c r="K1405" s="7">
        <v>304</v>
      </c>
    </row>
    <row r="1406" spans="1:11" x14ac:dyDescent="0.25">
      <c r="E1406" s="6" t="s">
        <v>348</v>
      </c>
      <c r="F1406" s="7">
        <v>130</v>
      </c>
      <c r="G1406" s="7">
        <v>130</v>
      </c>
      <c r="H1406" s="10" t="s">
        <v>663</v>
      </c>
      <c r="I1406" s="12" t="s">
        <v>105</v>
      </c>
      <c r="J1406" s="10"/>
      <c r="K1406" s="7">
        <v>260</v>
      </c>
    </row>
    <row r="1407" spans="1:11" x14ac:dyDescent="0.25">
      <c r="C1407" s="4" t="s">
        <v>109</v>
      </c>
      <c r="D1407" s="7">
        <v>0</v>
      </c>
      <c r="F1407" s="7">
        <v>1066.5</v>
      </c>
      <c r="G1407" s="7">
        <v>1066.5</v>
      </c>
      <c r="H1407" s="7">
        <v>1066.5</v>
      </c>
      <c r="J1407" s="7">
        <v>0</v>
      </c>
      <c r="K1407" s="7">
        <v>2133</v>
      </c>
    </row>
    <row r="1408" spans="1:11" x14ac:dyDescent="0.25">
      <c r="A1408" s="11" t="s">
        <v>895</v>
      </c>
      <c r="B1408" s="4" t="s">
        <v>896</v>
      </c>
      <c r="C1408" s="1" t="s">
        <v>98</v>
      </c>
      <c r="E1408" s="6" t="s">
        <v>113</v>
      </c>
      <c r="F1408" s="7">
        <v>-26</v>
      </c>
      <c r="H1408" s="10" t="s">
        <v>897</v>
      </c>
      <c r="I1408" s="12" t="s">
        <v>105</v>
      </c>
      <c r="J1408" s="10"/>
    </row>
    <row r="1409" spans="1:11" x14ac:dyDescent="0.25">
      <c r="A1409" s="1" t="s">
        <v>101</v>
      </c>
      <c r="B1409" s="8">
        <v>41740</v>
      </c>
      <c r="C1409" s="2" t="s">
        <v>102</v>
      </c>
      <c r="E1409" s="6" t="s">
        <v>113</v>
      </c>
      <c r="H1409" s="10" t="s">
        <v>898</v>
      </c>
      <c r="I1409" s="12" t="s">
        <v>105</v>
      </c>
      <c r="J1409" s="10"/>
    </row>
    <row r="1410" spans="1:11" x14ac:dyDescent="0.25">
      <c r="A1410" s="1" t="s">
        <v>30</v>
      </c>
      <c r="B1410" s="1" t="s">
        <v>107</v>
      </c>
      <c r="E1410" s="6" t="s">
        <v>131</v>
      </c>
      <c r="F1410" s="7">
        <v>20</v>
      </c>
      <c r="H1410" s="10" t="s">
        <v>132</v>
      </c>
      <c r="I1410" s="12" t="s">
        <v>105</v>
      </c>
      <c r="J1410" s="10" t="s">
        <v>133</v>
      </c>
    </row>
    <row r="1411" spans="1:11" x14ac:dyDescent="0.25">
      <c r="A1411" s="1" t="s">
        <v>108</v>
      </c>
      <c r="B1411" s="8">
        <v>42124</v>
      </c>
      <c r="E1411" s="6" t="s">
        <v>103</v>
      </c>
      <c r="F1411" s="7">
        <v>835</v>
      </c>
      <c r="H1411" s="10" t="s">
        <v>885</v>
      </c>
      <c r="I1411" s="12" t="s">
        <v>105</v>
      </c>
      <c r="J1411" s="10" t="s">
        <v>253</v>
      </c>
    </row>
    <row r="1412" spans="1:11" x14ac:dyDescent="0.25">
      <c r="E1412" s="6" t="s">
        <v>103</v>
      </c>
      <c r="H1412" s="10" t="s">
        <v>897</v>
      </c>
      <c r="I1412" s="12" t="s">
        <v>105</v>
      </c>
      <c r="J1412" s="10"/>
    </row>
    <row r="1413" spans="1:11" x14ac:dyDescent="0.25">
      <c r="C1413" s="4" t="s">
        <v>109</v>
      </c>
      <c r="D1413" s="7">
        <v>0</v>
      </c>
      <c r="F1413" s="7">
        <v>829</v>
      </c>
      <c r="G1413" s="7">
        <v>0</v>
      </c>
      <c r="H1413" s="7">
        <v>829</v>
      </c>
      <c r="J1413" s="7">
        <v>829</v>
      </c>
      <c r="K1413" s="7">
        <v>0</v>
      </c>
    </row>
    <row r="1414" spans="1:11" x14ac:dyDescent="0.25">
      <c r="A1414" s="11" t="s">
        <v>899</v>
      </c>
      <c r="B1414" s="4" t="s">
        <v>900</v>
      </c>
      <c r="C1414" s="6" t="s">
        <v>112</v>
      </c>
      <c r="D1414" s="7">
        <v>500</v>
      </c>
      <c r="E1414" s="6" t="s">
        <v>337</v>
      </c>
      <c r="F1414" s="7">
        <v>200</v>
      </c>
      <c r="H1414" s="10" t="s">
        <v>475</v>
      </c>
      <c r="I1414" s="12" t="s">
        <v>105</v>
      </c>
      <c r="J1414" s="10" t="s">
        <v>901</v>
      </c>
    </row>
    <row r="1415" spans="1:11" x14ac:dyDescent="0.25">
      <c r="A1415" s="1" t="s">
        <v>101</v>
      </c>
      <c r="B1415" s="8">
        <v>41775</v>
      </c>
      <c r="C1415" s="2" t="s">
        <v>294</v>
      </c>
      <c r="E1415" s="6" t="s">
        <v>103</v>
      </c>
      <c r="F1415" s="7">
        <v>728</v>
      </c>
      <c r="H1415" s="10" t="s">
        <v>342</v>
      </c>
      <c r="I1415" s="12" t="s">
        <v>105</v>
      </c>
      <c r="J1415" s="10" t="s">
        <v>736</v>
      </c>
    </row>
    <row r="1416" spans="1:11" x14ac:dyDescent="0.25">
      <c r="A1416" s="1" t="s">
        <v>30</v>
      </c>
      <c r="B1416" s="1" t="s">
        <v>185</v>
      </c>
      <c r="E1416" s="6" t="s">
        <v>344</v>
      </c>
      <c r="F1416" s="7">
        <v>152</v>
      </c>
      <c r="H1416" s="10" t="s">
        <v>345</v>
      </c>
      <c r="I1416" s="12" t="s">
        <v>105</v>
      </c>
      <c r="J1416" s="10" t="s">
        <v>738</v>
      </c>
    </row>
    <row r="1417" spans="1:11" x14ac:dyDescent="0.25">
      <c r="A1417" s="1" t="s">
        <v>108</v>
      </c>
      <c r="B1417" s="8">
        <v>41954</v>
      </c>
      <c r="E1417" s="6" t="s">
        <v>348</v>
      </c>
      <c r="F1417" s="7">
        <v>140</v>
      </c>
      <c r="H1417" s="10" t="s">
        <v>349</v>
      </c>
      <c r="I1417" s="12" t="s">
        <v>105</v>
      </c>
      <c r="J1417" s="10" t="s">
        <v>739</v>
      </c>
    </row>
    <row r="1418" spans="1:11" x14ac:dyDescent="0.25">
      <c r="C1418" s="4" t="s">
        <v>109</v>
      </c>
      <c r="D1418" s="7">
        <v>500</v>
      </c>
      <c r="F1418" s="7">
        <v>1220</v>
      </c>
      <c r="G1418" s="7">
        <v>0</v>
      </c>
      <c r="H1418" s="7">
        <v>1220</v>
      </c>
      <c r="J1418" s="7">
        <v>1220</v>
      </c>
      <c r="K1418" s="7">
        <v>0</v>
      </c>
    </row>
    <row r="1419" spans="1:11" x14ac:dyDescent="0.25">
      <c r="A1419" s="11" t="s">
        <v>705</v>
      </c>
      <c r="B1419" s="4" t="s">
        <v>902</v>
      </c>
      <c r="C1419" s="6" t="s">
        <v>112</v>
      </c>
      <c r="D1419" s="7">
        <v>500</v>
      </c>
      <c r="E1419" s="6" t="s">
        <v>337</v>
      </c>
      <c r="F1419" s="7">
        <v>190</v>
      </c>
      <c r="H1419" s="10" t="s">
        <v>690</v>
      </c>
      <c r="I1419" s="12" t="s">
        <v>105</v>
      </c>
      <c r="J1419" s="10" t="s">
        <v>903</v>
      </c>
    </row>
    <row r="1420" spans="1:11" x14ac:dyDescent="0.25">
      <c r="A1420" s="1" t="s">
        <v>101</v>
      </c>
      <c r="B1420" s="8">
        <v>41536</v>
      </c>
      <c r="C1420" s="2" t="s">
        <v>183</v>
      </c>
      <c r="E1420" s="6" t="s">
        <v>186</v>
      </c>
      <c r="H1420" s="10" t="s">
        <v>904</v>
      </c>
      <c r="I1420" s="12" t="s">
        <v>389</v>
      </c>
      <c r="J1420" s="10"/>
      <c r="K1420" s="7">
        <v>56.75</v>
      </c>
    </row>
    <row r="1421" spans="1:11" x14ac:dyDescent="0.25">
      <c r="A1421" s="1" t="s">
        <v>30</v>
      </c>
      <c r="B1421" s="1" t="s">
        <v>410</v>
      </c>
      <c r="E1421" s="6" t="s">
        <v>103</v>
      </c>
      <c r="F1421" s="7">
        <v>663</v>
      </c>
      <c r="H1421" s="10" t="s">
        <v>692</v>
      </c>
      <c r="I1421" s="12" t="s">
        <v>105</v>
      </c>
      <c r="J1421" s="10" t="s">
        <v>905</v>
      </c>
    </row>
    <row r="1422" spans="1:11" x14ac:dyDescent="0.25">
      <c r="A1422" s="1" t="s">
        <v>108</v>
      </c>
      <c r="B1422" s="8">
        <v>41625</v>
      </c>
      <c r="E1422" s="6" t="s">
        <v>344</v>
      </c>
      <c r="F1422" s="7">
        <v>152</v>
      </c>
      <c r="H1422" s="10" t="s">
        <v>345</v>
      </c>
      <c r="I1422" s="12" t="s">
        <v>105</v>
      </c>
      <c r="J1422" s="10" t="s">
        <v>906</v>
      </c>
    </row>
    <row r="1423" spans="1:11" x14ac:dyDescent="0.25">
      <c r="E1423" s="6" t="s">
        <v>348</v>
      </c>
      <c r="F1423" s="7">
        <v>130</v>
      </c>
      <c r="H1423" s="10" t="s">
        <v>663</v>
      </c>
      <c r="I1423" s="12" t="s">
        <v>105</v>
      </c>
      <c r="J1423" s="10" t="s">
        <v>907</v>
      </c>
    </row>
    <row r="1424" spans="1:11" x14ac:dyDescent="0.25">
      <c r="C1424" s="4" t="s">
        <v>109</v>
      </c>
      <c r="D1424" s="7">
        <v>500</v>
      </c>
      <c r="F1424" s="7">
        <v>1135</v>
      </c>
      <c r="G1424" s="7">
        <v>0</v>
      </c>
      <c r="H1424" s="7">
        <v>1191.75</v>
      </c>
      <c r="J1424" s="7">
        <v>1135</v>
      </c>
      <c r="K1424" s="7">
        <v>56.75</v>
      </c>
    </row>
    <row r="1425" spans="1:11" x14ac:dyDescent="0.25">
      <c r="A1425" s="11" t="s">
        <v>908</v>
      </c>
      <c r="B1425" s="4" t="s">
        <v>909</v>
      </c>
      <c r="C1425" s="6" t="s">
        <v>112</v>
      </c>
      <c r="D1425" s="7">
        <v>500</v>
      </c>
      <c r="E1425" s="6" t="s">
        <v>337</v>
      </c>
      <c r="F1425" s="7">
        <v>190</v>
      </c>
      <c r="H1425" s="10" t="s">
        <v>690</v>
      </c>
      <c r="I1425" s="12" t="s">
        <v>105</v>
      </c>
      <c r="J1425" s="10" t="s">
        <v>691</v>
      </c>
    </row>
    <row r="1426" spans="1:11" x14ac:dyDescent="0.25">
      <c r="A1426" s="1" t="s">
        <v>101</v>
      </c>
      <c r="B1426" s="8">
        <v>41646</v>
      </c>
      <c r="C1426" s="2" t="s">
        <v>910</v>
      </c>
      <c r="E1426" s="6" t="s">
        <v>99</v>
      </c>
      <c r="G1426" s="7">
        <v>-1135</v>
      </c>
      <c r="H1426" s="10"/>
      <c r="I1426" s="12"/>
      <c r="J1426" s="10" t="s">
        <v>911</v>
      </c>
    </row>
    <row r="1427" spans="1:11" x14ac:dyDescent="0.25">
      <c r="A1427" s="1" t="s">
        <v>30</v>
      </c>
      <c r="B1427" s="1" t="s">
        <v>107</v>
      </c>
      <c r="E1427" s="6" t="s">
        <v>103</v>
      </c>
      <c r="F1427" s="7">
        <v>663</v>
      </c>
      <c r="H1427" s="10" t="s">
        <v>692</v>
      </c>
      <c r="I1427" s="12" t="s">
        <v>105</v>
      </c>
      <c r="J1427" s="10" t="s">
        <v>660</v>
      </c>
    </row>
    <row r="1428" spans="1:11" x14ac:dyDescent="0.25">
      <c r="A1428" s="1" t="s">
        <v>108</v>
      </c>
      <c r="B1428" s="8">
        <v>41705</v>
      </c>
      <c r="E1428" s="6" t="s">
        <v>344</v>
      </c>
      <c r="F1428" s="7">
        <v>152</v>
      </c>
      <c r="H1428" s="10" t="s">
        <v>345</v>
      </c>
      <c r="I1428" s="12" t="s">
        <v>105</v>
      </c>
      <c r="J1428" s="10" t="s">
        <v>469</v>
      </c>
    </row>
    <row r="1429" spans="1:11" x14ac:dyDescent="0.25">
      <c r="E1429" s="6" t="s">
        <v>348</v>
      </c>
      <c r="F1429" s="7">
        <v>130</v>
      </c>
      <c r="H1429" s="10" t="s">
        <v>663</v>
      </c>
      <c r="I1429" s="12" t="s">
        <v>105</v>
      </c>
      <c r="J1429" s="10" t="s">
        <v>664</v>
      </c>
    </row>
    <row r="1430" spans="1:11" x14ac:dyDescent="0.25">
      <c r="C1430" s="4" t="s">
        <v>109</v>
      </c>
      <c r="D1430" s="7">
        <v>500</v>
      </c>
      <c r="F1430" s="7">
        <v>1135</v>
      </c>
      <c r="G1430" s="7">
        <v>-1135</v>
      </c>
      <c r="H1430" s="7">
        <v>1135</v>
      </c>
      <c r="J1430" s="7">
        <v>0</v>
      </c>
      <c r="K1430" s="7">
        <v>0</v>
      </c>
    </row>
    <row r="1432" spans="1:11" x14ac:dyDescent="0.25">
      <c r="A1432" s="1" t="s">
        <v>0</v>
      </c>
      <c r="B1432" s="1" t="s">
        <v>1</v>
      </c>
      <c r="C1432" s="1" t="s">
        <v>2</v>
      </c>
      <c r="J1432" s="2" t="s">
        <v>912</v>
      </c>
    </row>
    <row r="1433" spans="1:11" x14ac:dyDescent="0.25">
      <c r="A1433" s="1" t="s">
        <v>4</v>
      </c>
      <c r="B1433" s="1" t="s">
        <v>5</v>
      </c>
      <c r="C1433" s="1" t="s">
        <v>6</v>
      </c>
      <c r="J1433" s="2" t="s">
        <v>7</v>
      </c>
    </row>
    <row r="1434" spans="1:11" x14ac:dyDescent="0.25">
      <c r="A1434" s="1"/>
      <c r="C1434" s="1" t="s">
        <v>8</v>
      </c>
      <c r="J1434" s="2" t="s">
        <v>9</v>
      </c>
    </row>
    <row r="1435" spans="1:11" x14ac:dyDescent="0.25">
      <c r="A1435" s="1" t="s">
        <v>10</v>
      </c>
      <c r="C1435" s="3" t="s">
        <v>11</v>
      </c>
      <c r="J1435" s="1"/>
    </row>
    <row r="1436" spans="1:11" x14ac:dyDescent="0.25">
      <c r="A1436" s="2" t="s">
        <v>12</v>
      </c>
      <c r="B1436" s="2"/>
      <c r="D1436" s="1" t="s">
        <v>13</v>
      </c>
      <c r="F1436" s="1" t="s">
        <v>14</v>
      </c>
      <c r="G1436" s="1" t="s">
        <v>15</v>
      </c>
      <c r="H1436" s="1" t="s">
        <v>16</v>
      </c>
      <c r="J1436" s="1" t="s">
        <v>17</v>
      </c>
      <c r="K1436" s="1" t="s">
        <v>18</v>
      </c>
    </row>
    <row r="1437" spans="1:11" x14ac:dyDescent="0.25">
      <c r="A1437" s="2" t="s">
        <v>19</v>
      </c>
      <c r="B1437" s="1" t="s">
        <v>20</v>
      </c>
      <c r="C1437" s="1" t="s">
        <v>21</v>
      </c>
      <c r="D1437" s="1" t="s">
        <v>22</v>
      </c>
      <c r="E1437" s="1" t="s">
        <v>23</v>
      </c>
      <c r="F1437" s="1" t="s">
        <v>24</v>
      </c>
      <c r="G1437" s="1" t="s">
        <v>22</v>
      </c>
      <c r="H1437" s="2" t="s">
        <v>25</v>
      </c>
      <c r="J1437" s="2" t="s">
        <v>25</v>
      </c>
      <c r="K1437" s="1" t="s">
        <v>22</v>
      </c>
    </row>
    <row r="1438" spans="1:11" x14ac:dyDescent="0.25">
      <c r="C1438" s="11" t="s">
        <v>864</v>
      </c>
    </row>
    <row r="1439" spans="1:11" x14ac:dyDescent="0.25">
      <c r="A1439" s="1" t="s">
        <v>197</v>
      </c>
      <c r="C1439" s="1" t="s">
        <v>15</v>
      </c>
      <c r="D1439" s="1" t="s">
        <v>16</v>
      </c>
      <c r="E1439" s="1" t="s">
        <v>198</v>
      </c>
      <c r="G1439" s="1" t="s">
        <v>199</v>
      </c>
      <c r="H1439" s="2" t="s">
        <v>200</v>
      </c>
      <c r="J1439" s="1" t="s">
        <v>18</v>
      </c>
    </row>
    <row r="1440" spans="1:11" x14ac:dyDescent="0.25">
      <c r="C1440" s="1" t="s">
        <v>22</v>
      </c>
      <c r="H1440" s="2" t="s">
        <v>201</v>
      </c>
      <c r="J1440" s="1" t="s">
        <v>22</v>
      </c>
    </row>
    <row r="1442" spans="1:11" x14ac:dyDescent="0.25">
      <c r="A1442" s="2" t="s">
        <v>202</v>
      </c>
      <c r="C1442" s="7">
        <v>685</v>
      </c>
      <c r="D1442" s="7">
        <v>8066</v>
      </c>
      <c r="E1442" s="7">
        <v>-61</v>
      </c>
      <c r="G1442" s="7">
        <v>7338</v>
      </c>
      <c r="H1442" s="2" t="s">
        <v>203</v>
      </c>
      <c r="J1442" s="7">
        <v>1352</v>
      </c>
      <c r="K1442" s="13" t="s">
        <v>204</v>
      </c>
    </row>
    <row r="1443" spans="1:11" x14ac:dyDescent="0.25">
      <c r="A1443" s="1" t="s">
        <v>205</v>
      </c>
      <c r="C1443" s="7">
        <v>685</v>
      </c>
      <c r="D1443" s="7">
        <v>8066</v>
      </c>
      <c r="E1443" s="7">
        <v>-61</v>
      </c>
      <c r="F1443" s="7">
        <v>7338</v>
      </c>
      <c r="H1443" s="2" t="s">
        <v>203</v>
      </c>
      <c r="J1443" s="7">
        <v>1352</v>
      </c>
      <c r="K1443" s="13" t="s">
        <v>204</v>
      </c>
    </row>
    <row r="1444" spans="1:11" x14ac:dyDescent="0.25">
      <c r="A1444" s="6" t="s">
        <v>206</v>
      </c>
      <c r="D1444" s="7">
        <v>0</v>
      </c>
      <c r="K1444" s="13" t="s">
        <v>207</v>
      </c>
    </row>
    <row r="1445" spans="1:11" x14ac:dyDescent="0.25">
      <c r="A1445" s="2" t="s">
        <v>208</v>
      </c>
      <c r="C1445" s="7">
        <v>-2320</v>
      </c>
      <c r="D1445" s="7">
        <v>0</v>
      </c>
      <c r="E1445" s="7">
        <v>0</v>
      </c>
      <c r="G1445" s="7">
        <v>0</v>
      </c>
      <c r="H1445" s="2" t="s">
        <v>913</v>
      </c>
      <c r="J1445" s="7">
        <v>0</v>
      </c>
    </row>
    <row r="1446" spans="1:11" x14ac:dyDescent="0.25">
      <c r="A1446" s="2" t="s">
        <v>210</v>
      </c>
      <c r="C1446" s="7">
        <v>0</v>
      </c>
      <c r="D1446" s="7">
        <v>40</v>
      </c>
      <c r="E1446" s="7">
        <v>0</v>
      </c>
      <c r="G1446" s="7">
        <v>40</v>
      </c>
      <c r="H1446" s="2" t="s">
        <v>203</v>
      </c>
      <c r="J1446" s="7">
        <v>0</v>
      </c>
    </row>
    <row r="1447" spans="1:11" x14ac:dyDescent="0.25">
      <c r="A1447" s="2" t="s">
        <v>445</v>
      </c>
      <c r="C1447" s="7">
        <v>121.5</v>
      </c>
      <c r="D1447" s="7">
        <v>1060</v>
      </c>
      <c r="E1447" s="7">
        <v>-118.5</v>
      </c>
      <c r="G1447" s="7">
        <v>820</v>
      </c>
      <c r="H1447" s="2" t="s">
        <v>203</v>
      </c>
      <c r="J1447" s="7">
        <v>243</v>
      </c>
    </row>
    <row r="1448" spans="1:11" x14ac:dyDescent="0.25">
      <c r="A1448" s="2" t="s">
        <v>211</v>
      </c>
      <c r="C1448" s="7">
        <v>0</v>
      </c>
      <c r="D1448" s="7">
        <v>138.69999999999999</v>
      </c>
      <c r="E1448" s="7">
        <v>0</v>
      </c>
      <c r="G1448" s="7">
        <v>81.95</v>
      </c>
      <c r="H1448" s="2" t="s">
        <v>203</v>
      </c>
      <c r="J1448" s="7">
        <v>56.75</v>
      </c>
    </row>
    <row r="1449" spans="1:11" x14ac:dyDescent="0.25">
      <c r="A1449" s="2" t="s">
        <v>446</v>
      </c>
      <c r="C1449" s="7">
        <v>152</v>
      </c>
      <c r="D1449" s="7">
        <v>760</v>
      </c>
      <c r="E1449" s="7">
        <v>0</v>
      </c>
      <c r="G1449" s="7">
        <v>608</v>
      </c>
      <c r="H1449" s="2" t="s">
        <v>203</v>
      </c>
      <c r="J1449" s="7">
        <v>304</v>
      </c>
    </row>
    <row r="1450" spans="1:11" x14ac:dyDescent="0.25">
      <c r="A1450" s="2" t="s">
        <v>215</v>
      </c>
      <c r="C1450" s="7">
        <v>0</v>
      </c>
      <c r="D1450" s="7">
        <v>40</v>
      </c>
      <c r="E1450" s="7">
        <v>0</v>
      </c>
      <c r="G1450" s="7">
        <v>40</v>
      </c>
      <c r="H1450" s="2" t="s">
        <v>203</v>
      </c>
      <c r="J1450" s="7">
        <v>0</v>
      </c>
    </row>
    <row r="1451" spans="1:11" x14ac:dyDescent="0.25">
      <c r="A1451" s="2" t="s">
        <v>447</v>
      </c>
      <c r="C1451" s="7">
        <v>130</v>
      </c>
      <c r="D1451" s="7">
        <v>660</v>
      </c>
      <c r="E1451" s="7">
        <v>0</v>
      </c>
      <c r="G1451" s="7">
        <v>530</v>
      </c>
      <c r="H1451" s="2" t="s">
        <v>203</v>
      </c>
      <c r="J1451" s="7">
        <v>260</v>
      </c>
    </row>
    <row r="1452" spans="1:11" x14ac:dyDescent="0.25">
      <c r="A1452" s="2" t="s">
        <v>218</v>
      </c>
      <c r="C1452" s="7">
        <v>0</v>
      </c>
      <c r="D1452" s="7">
        <v>-179.5</v>
      </c>
      <c r="E1452" s="7">
        <v>179.5</v>
      </c>
      <c r="G1452" s="7">
        <v>0</v>
      </c>
      <c r="H1452" s="2" t="s">
        <v>203</v>
      </c>
      <c r="J1452" s="7">
        <v>0</v>
      </c>
    </row>
    <row r="1453" spans="1:11" x14ac:dyDescent="0.25">
      <c r="A1453" s="1" t="s">
        <v>219</v>
      </c>
      <c r="C1453" s="7">
        <v>-1916.5</v>
      </c>
      <c r="D1453" s="7">
        <v>2519.1999999999998</v>
      </c>
      <c r="E1453" s="7">
        <v>61</v>
      </c>
      <c r="F1453" s="7">
        <v>2119.9499999999998</v>
      </c>
      <c r="H1453" s="2" t="s">
        <v>913</v>
      </c>
      <c r="J1453" s="7">
        <v>863.75</v>
      </c>
    </row>
    <row r="1454" spans="1:11" x14ac:dyDescent="0.25">
      <c r="A1454" s="1" t="s">
        <v>221</v>
      </c>
      <c r="C1454" s="7">
        <v>-1231.5</v>
      </c>
      <c r="D1454" s="7">
        <v>10585.2</v>
      </c>
      <c r="E1454" s="7">
        <v>0</v>
      </c>
      <c r="F1454" s="7">
        <v>9457.9500000000007</v>
      </c>
      <c r="H1454" s="2" t="s">
        <v>913</v>
      </c>
      <c r="J1454" s="7">
        <v>2215.75</v>
      </c>
    </row>
    <row r="1456" spans="1:11" x14ac:dyDescent="0.25">
      <c r="A1456" s="2" t="s">
        <v>222</v>
      </c>
      <c r="C1456" s="7">
        <v>2499</v>
      </c>
      <c r="E1456" s="7">
        <v>0</v>
      </c>
      <c r="F1456" s="7">
        <v>0</v>
      </c>
      <c r="H1456" s="2" t="s">
        <v>203</v>
      </c>
      <c r="J1456" s="7">
        <v>2499</v>
      </c>
    </row>
    <row r="1457" spans="1:10" x14ac:dyDescent="0.25">
      <c r="A1457" s="1" t="s">
        <v>223</v>
      </c>
      <c r="C1457" s="7">
        <v>2499</v>
      </c>
      <c r="E1457" s="7">
        <v>0</v>
      </c>
      <c r="F1457" s="7">
        <v>0</v>
      </c>
      <c r="H1457" s="2" t="s">
        <v>203</v>
      </c>
      <c r="J1457" s="7">
        <v>2499</v>
      </c>
    </row>
    <row r="1459" spans="1:10" x14ac:dyDescent="0.25">
      <c r="A1459" s="1" t="s">
        <v>224</v>
      </c>
      <c r="C1459" s="2" t="s">
        <v>225</v>
      </c>
      <c r="D1459" s="1" t="s">
        <v>226</v>
      </c>
      <c r="E1459" s="1" t="s">
        <v>224</v>
      </c>
      <c r="G1459" s="1" t="s">
        <v>226</v>
      </c>
    </row>
    <row r="1460" spans="1:10" x14ac:dyDescent="0.25">
      <c r="A1460" s="1" t="s">
        <v>227</v>
      </c>
      <c r="C1460" s="2" t="s">
        <v>228</v>
      </c>
      <c r="D1460" s="14">
        <v>0</v>
      </c>
      <c r="E1460" s="2" t="s">
        <v>308</v>
      </c>
      <c r="G1460" s="14">
        <v>6</v>
      </c>
      <c r="H1460" s="15" t="s">
        <v>529</v>
      </c>
      <c r="I1460" s="16" t="s">
        <v>231</v>
      </c>
      <c r="J1460" s="7">
        <v>9457.9500000000007</v>
      </c>
    </row>
    <row r="1461" spans="1:10" x14ac:dyDescent="0.25">
      <c r="A1461" s="1" t="s">
        <v>232</v>
      </c>
      <c r="C1461" s="2" t="s">
        <v>233</v>
      </c>
      <c r="D1461" s="14">
        <v>11</v>
      </c>
      <c r="E1461" s="2" t="s">
        <v>310</v>
      </c>
      <c r="G1461" s="14">
        <v>2</v>
      </c>
      <c r="H1461" s="15" t="s">
        <v>311</v>
      </c>
      <c r="I1461" s="16" t="s">
        <v>13</v>
      </c>
      <c r="J1461" s="7">
        <v>0</v>
      </c>
    </row>
    <row r="1462" spans="1:10" x14ac:dyDescent="0.25">
      <c r="A1462" s="1" t="s">
        <v>236</v>
      </c>
      <c r="C1462" s="2" t="s">
        <v>237</v>
      </c>
      <c r="E1462" s="1" t="s">
        <v>238</v>
      </c>
      <c r="G1462" s="14">
        <v>5</v>
      </c>
      <c r="H1462" s="15" t="s">
        <v>457</v>
      </c>
      <c r="I1462" s="16" t="s">
        <v>239</v>
      </c>
      <c r="J1462" s="7">
        <v>-2320</v>
      </c>
    </row>
    <row r="1463" spans="1:10" x14ac:dyDescent="0.25">
      <c r="A1463" s="1" t="s">
        <v>240</v>
      </c>
      <c r="C1463" s="2" t="s">
        <v>241</v>
      </c>
      <c r="D1463" s="14">
        <v>0</v>
      </c>
      <c r="E1463" s="2" t="s">
        <v>242</v>
      </c>
      <c r="G1463" s="14">
        <v>0</v>
      </c>
      <c r="H1463" s="15" t="s">
        <v>207</v>
      </c>
      <c r="I1463" s="16" t="s">
        <v>243</v>
      </c>
      <c r="J1463" s="7">
        <v>0</v>
      </c>
    </row>
    <row r="1464" spans="1:10" x14ac:dyDescent="0.25">
      <c r="A1464" s="1" t="s">
        <v>244</v>
      </c>
      <c r="C1464" s="2" t="s">
        <v>245</v>
      </c>
      <c r="D1464" s="14">
        <v>1</v>
      </c>
      <c r="E1464" s="15" t="s">
        <v>235</v>
      </c>
    </row>
    <row r="1466" spans="1:10" x14ac:dyDescent="0.25">
      <c r="C1466" s="4" t="s">
        <v>914</v>
      </c>
    </row>
    <row r="1469" spans="1:10" x14ac:dyDescent="0.25">
      <c r="A1469" s="11" t="s">
        <v>915</v>
      </c>
      <c r="B1469" s="4" t="s">
        <v>916</v>
      </c>
      <c r="C1469" s="6" t="s">
        <v>112</v>
      </c>
      <c r="D1469" s="7">
        <v>500</v>
      </c>
      <c r="E1469" s="6" t="s">
        <v>337</v>
      </c>
      <c r="F1469" s="7">
        <v>240</v>
      </c>
      <c r="H1469" s="10" t="s">
        <v>655</v>
      </c>
      <c r="I1469" s="12" t="s">
        <v>105</v>
      </c>
      <c r="J1469" s="10" t="s">
        <v>657</v>
      </c>
    </row>
    <row r="1470" spans="1:10" x14ac:dyDescent="0.25">
      <c r="A1470" s="1" t="s">
        <v>101</v>
      </c>
      <c r="B1470" s="8">
        <v>41761</v>
      </c>
      <c r="C1470" s="2" t="s">
        <v>102</v>
      </c>
      <c r="E1470" s="6" t="s">
        <v>103</v>
      </c>
      <c r="F1470" s="7">
        <v>663</v>
      </c>
      <c r="H1470" s="10" t="s">
        <v>692</v>
      </c>
      <c r="I1470" s="12" t="s">
        <v>105</v>
      </c>
      <c r="J1470" s="10" t="s">
        <v>660</v>
      </c>
    </row>
    <row r="1471" spans="1:10" x14ac:dyDescent="0.25">
      <c r="A1471" s="1" t="s">
        <v>30</v>
      </c>
      <c r="B1471" s="1" t="s">
        <v>107</v>
      </c>
      <c r="E1471" s="6" t="s">
        <v>344</v>
      </c>
      <c r="F1471" s="7">
        <v>152</v>
      </c>
      <c r="H1471" s="10" t="s">
        <v>345</v>
      </c>
      <c r="I1471" s="12" t="s">
        <v>105</v>
      </c>
      <c r="J1471" s="10" t="s">
        <v>469</v>
      </c>
    </row>
    <row r="1472" spans="1:10" x14ac:dyDescent="0.25">
      <c r="A1472" s="1" t="s">
        <v>108</v>
      </c>
      <c r="B1472" s="8">
        <v>42155</v>
      </c>
      <c r="E1472" s="6" t="s">
        <v>348</v>
      </c>
      <c r="F1472" s="7">
        <v>130</v>
      </c>
      <c r="H1472" s="10" t="s">
        <v>663</v>
      </c>
      <c r="I1472" s="12" t="s">
        <v>105</v>
      </c>
      <c r="J1472" s="10" t="s">
        <v>664</v>
      </c>
    </row>
    <row r="1473" spans="1:11" x14ac:dyDescent="0.25">
      <c r="C1473" s="4" t="s">
        <v>109</v>
      </c>
      <c r="D1473" s="7">
        <v>500</v>
      </c>
      <c r="F1473" s="7">
        <v>1185</v>
      </c>
      <c r="G1473" s="7">
        <v>0</v>
      </c>
      <c r="H1473" s="7">
        <v>1185</v>
      </c>
      <c r="J1473" s="7">
        <v>1185</v>
      </c>
      <c r="K1473" s="7">
        <v>0</v>
      </c>
    </row>
    <row r="1474" spans="1:11" x14ac:dyDescent="0.25">
      <c r="A1474" s="11" t="s">
        <v>917</v>
      </c>
      <c r="B1474" s="4" t="s">
        <v>918</v>
      </c>
      <c r="C1474" s="6" t="s">
        <v>112</v>
      </c>
      <c r="D1474" s="7">
        <v>379.5</v>
      </c>
      <c r="E1474" s="6" t="s">
        <v>113</v>
      </c>
      <c r="F1474" s="7">
        <v>-36</v>
      </c>
      <c r="H1474" s="10" t="s">
        <v>510</v>
      </c>
      <c r="I1474" s="12" t="s">
        <v>476</v>
      </c>
      <c r="J1474" s="10"/>
    </row>
    <row r="1475" spans="1:11" x14ac:dyDescent="0.25">
      <c r="A1475" s="1" t="s">
        <v>101</v>
      </c>
      <c r="B1475" s="8">
        <v>41859</v>
      </c>
      <c r="C1475" s="2" t="s">
        <v>102</v>
      </c>
      <c r="E1475" s="6" t="s">
        <v>113</v>
      </c>
      <c r="H1475" s="10" t="s">
        <v>511</v>
      </c>
      <c r="I1475" s="12" t="s">
        <v>512</v>
      </c>
      <c r="J1475" s="10"/>
    </row>
    <row r="1476" spans="1:11" x14ac:dyDescent="0.25">
      <c r="A1476" s="1" t="s">
        <v>30</v>
      </c>
      <c r="B1476" s="1" t="s">
        <v>185</v>
      </c>
      <c r="E1476" s="6" t="s">
        <v>99</v>
      </c>
      <c r="G1476" s="7">
        <v>-100</v>
      </c>
      <c r="H1476" s="10"/>
      <c r="I1476" s="12"/>
      <c r="J1476" s="10" t="s">
        <v>919</v>
      </c>
    </row>
    <row r="1477" spans="1:11" x14ac:dyDescent="0.25">
      <c r="A1477" s="1" t="s">
        <v>108</v>
      </c>
      <c r="B1477" s="8">
        <v>42247</v>
      </c>
      <c r="E1477" s="6" t="s">
        <v>103</v>
      </c>
      <c r="F1477" s="7">
        <v>804</v>
      </c>
      <c r="H1477" s="10" t="s">
        <v>513</v>
      </c>
      <c r="I1477" s="12" t="s">
        <v>476</v>
      </c>
      <c r="J1477" s="10" t="s">
        <v>514</v>
      </c>
    </row>
    <row r="1478" spans="1:11" x14ac:dyDescent="0.25">
      <c r="E1478" s="6" t="s">
        <v>103</v>
      </c>
      <c r="H1478" s="10" t="s">
        <v>510</v>
      </c>
      <c r="I1478" s="12" t="s">
        <v>512</v>
      </c>
      <c r="J1478" s="10"/>
    </row>
    <row r="1479" spans="1:11" x14ac:dyDescent="0.25">
      <c r="E1479" s="6" t="s">
        <v>103</v>
      </c>
      <c r="H1479" s="10"/>
      <c r="I1479" s="12"/>
      <c r="J1479" s="10" t="s">
        <v>426</v>
      </c>
      <c r="K1479" s="7">
        <v>0</v>
      </c>
    </row>
    <row r="1480" spans="1:11" x14ac:dyDescent="0.25">
      <c r="C1480" s="4" t="s">
        <v>109</v>
      </c>
      <c r="D1480" s="7">
        <v>379.5</v>
      </c>
      <c r="F1480" s="7">
        <v>768</v>
      </c>
      <c r="G1480" s="7">
        <v>-100</v>
      </c>
      <c r="H1480" s="7">
        <v>607.20000000000005</v>
      </c>
      <c r="J1480" s="7">
        <v>507.2</v>
      </c>
      <c r="K1480" s="7">
        <v>0</v>
      </c>
    </row>
    <row r="1481" spans="1:11" x14ac:dyDescent="0.25">
      <c r="A1481" s="17" t="s">
        <v>920</v>
      </c>
      <c r="B1481" s="1" t="s">
        <v>333</v>
      </c>
      <c r="E1481" s="6" t="s">
        <v>334</v>
      </c>
      <c r="H1481" s="7">
        <v>170.8</v>
      </c>
    </row>
    <row r="1483" spans="1:11" x14ac:dyDescent="0.25">
      <c r="A1483" s="11" t="s">
        <v>921</v>
      </c>
      <c r="B1483" s="4" t="s">
        <v>922</v>
      </c>
      <c r="C1483" s="1" t="s">
        <v>98</v>
      </c>
      <c r="E1483" s="6" t="s">
        <v>99</v>
      </c>
      <c r="G1483" s="7">
        <v>-47</v>
      </c>
      <c r="H1483" s="10"/>
      <c r="I1483" s="12"/>
      <c r="J1483" s="10" t="s">
        <v>923</v>
      </c>
    </row>
    <row r="1484" spans="1:11" x14ac:dyDescent="0.25">
      <c r="A1484" s="1" t="s">
        <v>101</v>
      </c>
      <c r="B1484" s="8">
        <v>40313</v>
      </c>
      <c r="C1484" s="2" t="s">
        <v>159</v>
      </c>
      <c r="E1484" s="6" t="s">
        <v>99</v>
      </c>
      <c r="H1484" s="10"/>
      <c r="I1484" s="12"/>
      <c r="J1484" s="10" t="s">
        <v>924</v>
      </c>
      <c r="K1484" s="7">
        <v>-46</v>
      </c>
    </row>
    <row r="1485" spans="1:11" x14ac:dyDescent="0.25">
      <c r="A1485" s="1" t="s">
        <v>30</v>
      </c>
      <c r="B1485" s="1" t="s">
        <v>107</v>
      </c>
      <c r="E1485" s="6" t="s">
        <v>103</v>
      </c>
      <c r="F1485" s="7">
        <v>739</v>
      </c>
      <c r="H1485" s="10" t="s">
        <v>925</v>
      </c>
      <c r="I1485" s="12" t="s">
        <v>105</v>
      </c>
      <c r="J1485" s="10" t="s">
        <v>926</v>
      </c>
    </row>
    <row r="1486" spans="1:11" x14ac:dyDescent="0.25">
      <c r="A1486" s="1" t="s">
        <v>108</v>
      </c>
      <c r="B1486" s="8">
        <v>40694</v>
      </c>
      <c r="E1486" s="6" t="s">
        <v>103</v>
      </c>
      <c r="H1486" s="10"/>
      <c r="I1486" s="12"/>
      <c r="J1486" s="10" t="s">
        <v>927</v>
      </c>
    </row>
    <row r="1487" spans="1:11" x14ac:dyDescent="0.25">
      <c r="E1487" s="6" t="s">
        <v>103</v>
      </c>
      <c r="H1487" s="10"/>
      <c r="I1487" s="12"/>
      <c r="J1487" s="10" t="s">
        <v>928</v>
      </c>
    </row>
    <row r="1488" spans="1:11" x14ac:dyDescent="0.25">
      <c r="E1488" s="6" t="s">
        <v>194</v>
      </c>
      <c r="F1488" s="7">
        <v>25</v>
      </c>
      <c r="H1488" s="10" t="s">
        <v>86</v>
      </c>
      <c r="I1488" s="12" t="s">
        <v>105</v>
      </c>
      <c r="J1488" s="10" t="s">
        <v>300</v>
      </c>
    </row>
    <row r="1489" spans="1:11" x14ac:dyDescent="0.25">
      <c r="C1489" s="4" t="s">
        <v>109</v>
      </c>
      <c r="D1489" s="7">
        <v>0</v>
      </c>
      <c r="F1489" s="7">
        <v>764</v>
      </c>
      <c r="G1489" s="7">
        <v>-47</v>
      </c>
      <c r="H1489" s="7">
        <v>764</v>
      </c>
      <c r="J1489" s="7">
        <v>763</v>
      </c>
      <c r="K1489" s="7">
        <v>-46</v>
      </c>
    </row>
    <row r="1490" spans="1:11" x14ac:dyDescent="0.25">
      <c r="A1490" s="11" t="s">
        <v>929</v>
      </c>
      <c r="B1490" s="4" t="s">
        <v>930</v>
      </c>
      <c r="C1490" s="1" t="s">
        <v>98</v>
      </c>
      <c r="E1490" s="6" t="s">
        <v>113</v>
      </c>
      <c r="F1490" s="7">
        <v>-34</v>
      </c>
      <c r="H1490" s="10" t="s">
        <v>931</v>
      </c>
      <c r="I1490" s="12" t="s">
        <v>105</v>
      </c>
      <c r="J1490" s="10"/>
    </row>
    <row r="1491" spans="1:11" x14ac:dyDescent="0.25">
      <c r="A1491" s="1" t="s">
        <v>101</v>
      </c>
      <c r="B1491" s="8">
        <v>41733</v>
      </c>
      <c r="C1491" s="2" t="s">
        <v>102</v>
      </c>
      <c r="E1491" s="6" t="s">
        <v>113</v>
      </c>
      <c r="H1491" s="10" t="s">
        <v>932</v>
      </c>
      <c r="I1491" s="12" t="s">
        <v>105</v>
      </c>
      <c r="J1491" s="10"/>
    </row>
    <row r="1492" spans="1:11" x14ac:dyDescent="0.25">
      <c r="A1492" s="1" t="s">
        <v>30</v>
      </c>
      <c r="B1492" s="1" t="s">
        <v>107</v>
      </c>
      <c r="E1492" s="6" t="s">
        <v>131</v>
      </c>
      <c r="F1492" s="7">
        <v>20</v>
      </c>
      <c r="H1492" s="10" t="s">
        <v>132</v>
      </c>
      <c r="I1492" s="12" t="s">
        <v>105</v>
      </c>
      <c r="J1492" s="10" t="s">
        <v>133</v>
      </c>
    </row>
    <row r="1493" spans="1:11" x14ac:dyDescent="0.25">
      <c r="A1493" s="1" t="s">
        <v>108</v>
      </c>
      <c r="B1493" s="8">
        <v>42124</v>
      </c>
      <c r="E1493" s="6" t="s">
        <v>103</v>
      </c>
      <c r="F1493" s="7">
        <v>723</v>
      </c>
      <c r="H1493" s="10" t="s">
        <v>686</v>
      </c>
      <c r="I1493" s="12" t="s">
        <v>105</v>
      </c>
      <c r="J1493" s="10" t="s">
        <v>933</v>
      </c>
    </row>
    <row r="1494" spans="1:11" x14ac:dyDescent="0.25">
      <c r="E1494" s="6" t="s">
        <v>103</v>
      </c>
      <c r="H1494" s="10" t="s">
        <v>931</v>
      </c>
      <c r="I1494" s="12" t="s">
        <v>105</v>
      </c>
      <c r="J1494" s="10"/>
    </row>
    <row r="1495" spans="1:11" x14ac:dyDescent="0.25">
      <c r="C1495" s="4" t="s">
        <v>109</v>
      </c>
      <c r="D1495" s="7">
        <v>0</v>
      </c>
      <c r="F1495" s="7">
        <v>709</v>
      </c>
      <c r="G1495" s="7">
        <v>0</v>
      </c>
      <c r="H1495" s="7">
        <v>709</v>
      </c>
      <c r="J1495" s="7">
        <v>709</v>
      </c>
      <c r="K1495" s="7">
        <v>0</v>
      </c>
    </row>
    <row r="1497" spans="1:11" x14ac:dyDescent="0.25">
      <c r="A1497" s="1" t="s">
        <v>0</v>
      </c>
      <c r="B1497" s="1" t="s">
        <v>1</v>
      </c>
      <c r="C1497" s="1" t="s">
        <v>2</v>
      </c>
      <c r="J1497" s="2" t="s">
        <v>934</v>
      </c>
    </row>
    <row r="1498" spans="1:11" x14ac:dyDescent="0.25">
      <c r="A1498" s="1" t="s">
        <v>4</v>
      </c>
      <c r="B1498" s="1" t="s">
        <v>5</v>
      </c>
      <c r="C1498" s="1" t="s">
        <v>6</v>
      </c>
      <c r="J1498" s="2" t="s">
        <v>7</v>
      </c>
    </row>
    <row r="1499" spans="1:11" x14ac:dyDescent="0.25">
      <c r="A1499" s="1"/>
      <c r="C1499" s="1" t="s">
        <v>8</v>
      </c>
      <c r="J1499" s="2" t="s">
        <v>9</v>
      </c>
    </row>
    <row r="1500" spans="1:11" x14ac:dyDescent="0.25">
      <c r="A1500" s="1" t="s">
        <v>10</v>
      </c>
      <c r="C1500" s="3" t="s">
        <v>11</v>
      </c>
      <c r="J1500" s="1"/>
    </row>
    <row r="1501" spans="1:11" x14ac:dyDescent="0.25">
      <c r="A1501" s="2" t="s">
        <v>12</v>
      </c>
      <c r="B1501" s="2"/>
      <c r="D1501" s="1" t="s">
        <v>13</v>
      </c>
      <c r="F1501" s="1" t="s">
        <v>14</v>
      </c>
      <c r="G1501" s="1" t="s">
        <v>15</v>
      </c>
      <c r="H1501" s="1" t="s">
        <v>16</v>
      </c>
      <c r="J1501" s="1" t="s">
        <v>17</v>
      </c>
      <c r="K1501" s="1" t="s">
        <v>18</v>
      </c>
    </row>
    <row r="1502" spans="1:11" x14ac:dyDescent="0.25">
      <c r="A1502" s="2" t="s">
        <v>19</v>
      </c>
      <c r="B1502" s="1" t="s">
        <v>20</v>
      </c>
      <c r="C1502" s="1" t="s">
        <v>21</v>
      </c>
      <c r="D1502" s="1" t="s">
        <v>22</v>
      </c>
      <c r="E1502" s="1" t="s">
        <v>23</v>
      </c>
      <c r="F1502" s="1" t="s">
        <v>24</v>
      </c>
      <c r="G1502" s="1" t="s">
        <v>22</v>
      </c>
      <c r="H1502" s="2" t="s">
        <v>25</v>
      </c>
      <c r="J1502" s="2" t="s">
        <v>25</v>
      </c>
      <c r="K1502" s="1" t="s">
        <v>22</v>
      </c>
    </row>
    <row r="1503" spans="1:11" x14ac:dyDescent="0.25">
      <c r="C1503" s="11" t="s">
        <v>914</v>
      </c>
    </row>
    <row r="1504" spans="1:11" x14ac:dyDescent="0.25">
      <c r="A1504" s="11" t="s">
        <v>935</v>
      </c>
      <c r="B1504" s="4" t="s">
        <v>936</v>
      </c>
      <c r="C1504" s="6" t="s">
        <v>112</v>
      </c>
      <c r="D1504" s="7">
        <v>352</v>
      </c>
      <c r="E1504" s="6" t="s">
        <v>113</v>
      </c>
      <c r="F1504" s="7">
        <v>-29</v>
      </c>
      <c r="H1504" s="10" t="s">
        <v>937</v>
      </c>
      <c r="I1504" s="12" t="s">
        <v>105</v>
      </c>
      <c r="J1504" s="10"/>
    </row>
    <row r="1505" spans="1:11" x14ac:dyDescent="0.25">
      <c r="A1505" s="1" t="s">
        <v>101</v>
      </c>
      <c r="B1505" s="8">
        <v>41831</v>
      </c>
      <c r="C1505" s="2" t="s">
        <v>183</v>
      </c>
      <c r="E1505" s="6" t="s">
        <v>113</v>
      </c>
      <c r="H1505" s="10" t="s">
        <v>938</v>
      </c>
      <c r="I1505" s="12" t="s">
        <v>105</v>
      </c>
      <c r="J1505" s="10"/>
    </row>
    <row r="1506" spans="1:11" x14ac:dyDescent="0.25">
      <c r="A1506" s="1" t="s">
        <v>30</v>
      </c>
      <c r="B1506" s="1" t="s">
        <v>107</v>
      </c>
      <c r="E1506" s="6" t="s">
        <v>103</v>
      </c>
      <c r="F1506" s="7">
        <v>733</v>
      </c>
      <c r="G1506" s="7">
        <v>-1.74</v>
      </c>
      <c r="H1506" s="10" t="s">
        <v>939</v>
      </c>
      <c r="I1506" s="12" t="s">
        <v>105</v>
      </c>
      <c r="J1506" s="10" t="s">
        <v>940</v>
      </c>
    </row>
    <row r="1507" spans="1:11" x14ac:dyDescent="0.25">
      <c r="A1507" s="1" t="s">
        <v>108</v>
      </c>
      <c r="B1507" s="8">
        <v>41920</v>
      </c>
      <c r="E1507" s="6" t="s">
        <v>103</v>
      </c>
      <c r="H1507" s="10" t="s">
        <v>937</v>
      </c>
      <c r="I1507" s="12" t="s">
        <v>105</v>
      </c>
      <c r="J1507" s="10"/>
      <c r="K1507" s="7">
        <v>0</v>
      </c>
    </row>
    <row r="1508" spans="1:11" x14ac:dyDescent="0.25">
      <c r="E1508" s="6" t="s">
        <v>194</v>
      </c>
      <c r="F1508" s="7">
        <v>50</v>
      </c>
      <c r="G1508" s="7">
        <v>1.74</v>
      </c>
      <c r="H1508" s="10" t="s">
        <v>117</v>
      </c>
      <c r="I1508" s="12" t="s">
        <v>105</v>
      </c>
      <c r="J1508" s="10" t="s">
        <v>941</v>
      </c>
    </row>
    <row r="1509" spans="1:11" x14ac:dyDescent="0.25">
      <c r="E1509" s="6" t="s">
        <v>194</v>
      </c>
      <c r="H1509" s="10"/>
      <c r="I1509" s="12"/>
      <c r="J1509" s="10" t="s">
        <v>942</v>
      </c>
    </row>
    <row r="1510" spans="1:11" x14ac:dyDescent="0.25">
      <c r="E1510" s="6" t="s">
        <v>943</v>
      </c>
      <c r="G1510" s="7">
        <v>10.46</v>
      </c>
      <c r="H1510" s="10" t="s">
        <v>944</v>
      </c>
      <c r="I1510" s="12" t="s">
        <v>105</v>
      </c>
      <c r="J1510" s="10" t="s">
        <v>945</v>
      </c>
      <c r="K1510" s="7">
        <v>8.36</v>
      </c>
    </row>
    <row r="1511" spans="1:11" x14ac:dyDescent="0.25">
      <c r="C1511" s="4" t="s">
        <v>109</v>
      </c>
      <c r="D1511" s="7">
        <v>352</v>
      </c>
      <c r="F1511" s="7">
        <v>754</v>
      </c>
      <c r="G1511" s="7">
        <v>10.46</v>
      </c>
      <c r="H1511" s="7">
        <v>762.36</v>
      </c>
      <c r="J1511" s="7">
        <v>764.46</v>
      </c>
      <c r="K1511" s="7">
        <v>8.36</v>
      </c>
    </row>
    <row r="1512" spans="1:11" x14ac:dyDescent="0.25">
      <c r="A1512" s="11" t="s">
        <v>946</v>
      </c>
      <c r="B1512" s="4" t="s">
        <v>517</v>
      </c>
      <c r="C1512" s="6" t="s">
        <v>112</v>
      </c>
      <c r="D1512" s="7">
        <v>500</v>
      </c>
      <c r="E1512" s="6" t="s">
        <v>337</v>
      </c>
      <c r="F1512" s="7">
        <v>200</v>
      </c>
      <c r="H1512" s="10" t="s">
        <v>475</v>
      </c>
      <c r="I1512" s="12" t="s">
        <v>105</v>
      </c>
      <c r="J1512" s="10" t="s">
        <v>673</v>
      </c>
    </row>
    <row r="1513" spans="1:11" x14ac:dyDescent="0.25">
      <c r="A1513" s="1" t="s">
        <v>101</v>
      </c>
      <c r="B1513" s="8">
        <v>41488</v>
      </c>
      <c r="C1513" s="2" t="s">
        <v>359</v>
      </c>
      <c r="E1513" s="6" t="s">
        <v>103</v>
      </c>
      <c r="F1513" s="7">
        <v>728</v>
      </c>
      <c r="H1513" s="10" t="s">
        <v>342</v>
      </c>
      <c r="I1513" s="12" t="s">
        <v>105</v>
      </c>
      <c r="J1513" s="10" t="s">
        <v>405</v>
      </c>
    </row>
    <row r="1514" spans="1:11" x14ac:dyDescent="0.25">
      <c r="A1514" s="1" t="s">
        <v>30</v>
      </c>
      <c r="B1514" s="1" t="s">
        <v>107</v>
      </c>
      <c r="E1514" s="6" t="s">
        <v>344</v>
      </c>
      <c r="F1514" s="7">
        <v>152</v>
      </c>
      <c r="H1514" s="10" t="s">
        <v>345</v>
      </c>
      <c r="I1514" s="12" t="s">
        <v>105</v>
      </c>
      <c r="J1514" s="10" t="s">
        <v>469</v>
      </c>
    </row>
    <row r="1515" spans="1:11" x14ac:dyDescent="0.25">
      <c r="A1515" s="1" t="s">
        <v>108</v>
      </c>
      <c r="B1515" s="8">
        <v>41517</v>
      </c>
      <c r="E1515" s="6" t="s">
        <v>348</v>
      </c>
      <c r="F1515" s="7">
        <v>140</v>
      </c>
      <c r="H1515" s="10" t="s">
        <v>349</v>
      </c>
      <c r="I1515" s="12" t="s">
        <v>105</v>
      </c>
      <c r="J1515" s="10" t="s">
        <v>350</v>
      </c>
    </row>
    <row r="1516" spans="1:11" x14ac:dyDescent="0.25">
      <c r="C1516" s="4" t="s">
        <v>109</v>
      </c>
      <c r="D1516" s="7">
        <v>500</v>
      </c>
      <c r="F1516" s="7">
        <v>1220</v>
      </c>
      <c r="G1516" s="7">
        <v>0</v>
      </c>
      <c r="H1516" s="7">
        <v>1220</v>
      </c>
      <c r="J1516" s="7">
        <v>1220</v>
      </c>
      <c r="K1516" s="7">
        <v>0</v>
      </c>
    </row>
    <row r="1517" spans="1:11" x14ac:dyDescent="0.25">
      <c r="A1517" s="11" t="s">
        <v>947</v>
      </c>
      <c r="B1517" s="4" t="s">
        <v>948</v>
      </c>
      <c r="C1517" s="1" t="s">
        <v>315</v>
      </c>
      <c r="E1517" s="6" t="s">
        <v>949</v>
      </c>
      <c r="H1517" s="10" t="s">
        <v>950</v>
      </c>
      <c r="I1517" s="12" t="s">
        <v>195</v>
      </c>
      <c r="J1517" s="10"/>
      <c r="K1517" s="7">
        <v>331.38</v>
      </c>
    </row>
    <row r="1518" spans="1:11" x14ac:dyDescent="0.25">
      <c r="A1518" s="1" t="s">
        <v>101</v>
      </c>
      <c r="B1518" s="8">
        <v>41578</v>
      </c>
      <c r="C1518" s="2" t="s">
        <v>102</v>
      </c>
      <c r="E1518" s="6" t="s">
        <v>113</v>
      </c>
      <c r="F1518" s="7">
        <v>-35</v>
      </c>
      <c r="H1518" s="10" t="s">
        <v>951</v>
      </c>
      <c r="I1518" s="12" t="s">
        <v>952</v>
      </c>
      <c r="J1518" s="10"/>
      <c r="K1518" s="7">
        <v>32.67</v>
      </c>
    </row>
    <row r="1519" spans="1:11" x14ac:dyDescent="0.25">
      <c r="A1519" s="1" t="s">
        <v>30</v>
      </c>
      <c r="B1519" s="1" t="s">
        <v>953</v>
      </c>
      <c r="E1519" s="6" t="s">
        <v>318</v>
      </c>
      <c r="H1519" s="10" t="s">
        <v>520</v>
      </c>
      <c r="I1519" s="12" t="s">
        <v>195</v>
      </c>
      <c r="J1519" s="10"/>
    </row>
    <row r="1520" spans="1:11" x14ac:dyDescent="0.25">
      <c r="A1520" s="1" t="s">
        <v>108</v>
      </c>
      <c r="B1520" s="8">
        <v>41943</v>
      </c>
      <c r="E1520" s="6" t="s">
        <v>318</v>
      </c>
      <c r="H1520" s="10" t="s">
        <v>322</v>
      </c>
      <c r="I1520" s="12" t="s">
        <v>195</v>
      </c>
      <c r="J1520" s="10"/>
    </row>
    <row r="1521" spans="1:11" x14ac:dyDescent="0.25">
      <c r="A1521" s="1" t="s">
        <v>160</v>
      </c>
      <c r="B1521" s="8">
        <v>41792</v>
      </c>
      <c r="E1521" s="6" t="s">
        <v>318</v>
      </c>
      <c r="H1521" s="10" t="s">
        <v>385</v>
      </c>
      <c r="I1521" s="12" t="s">
        <v>195</v>
      </c>
      <c r="J1521" s="10"/>
      <c r="K1521" s="7">
        <v>166</v>
      </c>
    </row>
    <row r="1522" spans="1:11" x14ac:dyDescent="0.25">
      <c r="A1522" s="1" t="s">
        <v>161</v>
      </c>
      <c r="B1522" s="8">
        <v>41851</v>
      </c>
      <c r="C1522" s="2" t="s">
        <v>954</v>
      </c>
      <c r="E1522" s="6" t="s">
        <v>955</v>
      </c>
      <c r="H1522" s="10" t="s">
        <v>956</v>
      </c>
      <c r="I1522" s="12" t="s">
        <v>195</v>
      </c>
      <c r="J1522" s="10"/>
      <c r="K1522" s="7">
        <v>373.38</v>
      </c>
    </row>
    <row r="1523" spans="1:11" x14ac:dyDescent="0.25">
      <c r="E1523" s="6" t="s">
        <v>103</v>
      </c>
      <c r="F1523" s="7">
        <v>835</v>
      </c>
      <c r="H1523" s="10"/>
      <c r="I1523" s="12"/>
      <c r="J1523" s="10"/>
    </row>
    <row r="1524" spans="1:11" x14ac:dyDescent="0.25">
      <c r="C1524" s="4" t="s">
        <v>109</v>
      </c>
      <c r="D1524" s="7">
        <v>0</v>
      </c>
      <c r="F1524" s="7">
        <v>800</v>
      </c>
      <c r="G1524" s="7">
        <v>0</v>
      </c>
      <c r="H1524" s="7">
        <v>903.43</v>
      </c>
      <c r="J1524" s="7">
        <v>0</v>
      </c>
      <c r="K1524" s="7">
        <v>903.43</v>
      </c>
    </row>
    <row r="1525" spans="1:11" x14ac:dyDescent="0.25">
      <c r="A1525" s="11" t="s">
        <v>151</v>
      </c>
      <c r="B1525" s="4" t="s">
        <v>957</v>
      </c>
      <c r="C1525" s="1" t="s">
        <v>166</v>
      </c>
      <c r="E1525" s="6" t="s">
        <v>167</v>
      </c>
      <c r="G1525" s="7">
        <v>25</v>
      </c>
      <c r="H1525" s="10"/>
      <c r="I1525" s="12"/>
      <c r="J1525" s="10"/>
      <c r="K1525" s="7">
        <v>25</v>
      </c>
    </row>
    <row r="1526" spans="1:11" x14ac:dyDescent="0.25">
      <c r="B1526" s="4" t="s">
        <v>958</v>
      </c>
      <c r="C1526" s="1" t="s">
        <v>116</v>
      </c>
      <c r="E1526" s="6" t="s">
        <v>113</v>
      </c>
      <c r="F1526" s="7">
        <v>-31.62</v>
      </c>
      <c r="H1526" s="10"/>
      <c r="I1526" s="12"/>
      <c r="J1526" s="10"/>
    </row>
    <row r="1527" spans="1:11" x14ac:dyDescent="0.25">
      <c r="A1527" s="1" t="s">
        <v>101</v>
      </c>
      <c r="B1527" s="8">
        <v>41866</v>
      </c>
      <c r="C1527" s="2" t="s">
        <v>102</v>
      </c>
      <c r="E1527" s="6" t="s">
        <v>103</v>
      </c>
      <c r="F1527" s="7">
        <v>845</v>
      </c>
      <c r="H1527" s="10"/>
      <c r="I1527" s="12"/>
      <c r="J1527" s="10"/>
    </row>
    <row r="1528" spans="1:11" x14ac:dyDescent="0.25">
      <c r="A1528" s="1" t="s">
        <v>108</v>
      </c>
      <c r="B1528" s="8">
        <v>42247</v>
      </c>
    </row>
    <row r="1529" spans="1:11" x14ac:dyDescent="0.25">
      <c r="C1529" s="4" t="s">
        <v>109</v>
      </c>
      <c r="D1529" s="7">
        <v>0</v>
      </c>
      <c r="F1529" s="7">
        <v>813.38</v>
      </c>
      <c r="G1529" s="7">
        <v>25</v>
      </c>
      <c r="H1529" s="7">
        <v>0</v>
      </c>
      <c r="J1529" s="7">
        <v>0</v>
      </c>
      <c r="K1529" s="7">
        <v>25</v>
      </c>
    </row>
    <row r="1530" spans="1:11" x14ac:dyDescent="0.25">
      <c r="A1530" s="17" t="s">
        <v>959</v>
      </c>
      <c r="B1530" s="1" t="s">
        <v>333</v>
      </c>
      <c r="E1530" s="6" t="s">
        <v>334</v>
      </c>
      <c r="H1530" s="7">
        <v>855</v>
      </c>
    </row>
    <row r="1532" spans="1:11" x14ac:dyDescent="0.25">
      <c r="A1532" s="11" t="s">
        <v>960</v>
      </c>
      <c r="B1532" s="4" t="s">
        <v>961</v>
      </c>
      <c r="C1532" s="6" t="s">
        <v>112</v>
      </c>
      <c r="D1532" s="7">
        <v>500</v>
      </c>
      <c r="E1532" s="6" t="s">
        <v>103</v>
      </c>
      <c r="F1532" s="7">
        <v>884</v>
      </c>
      <c r="H1532" s="10" t="s">
        <v>962</v>
      </c>
      <c r="I1532" s="12" t="s">
        <v>105</v>
      </c>
      <c r="J1532" s="10" t="s">
        <v>963</v>
      </c>
    </row>
    <row r="1533" spans="1:11" x14ac:dyDescent="0.25">
      <c r="A1533" s="1" t="s">
        <v>101</v>
      </c>
      <c r="B1533" s="8">
        <v>34414</v>
      </c>
      <c r="C1533" s="2" t="s">
        <v>102</v>
      </c>
    </row>
    <row r="1534" spans="1:11" x14ac:dyDescent="0.25">
      <c r="A1534" s="1" t="s">
        <v>30</v>
      </c>
      <c r="B1534" s="1" t="s">
        <v>107</v>
      </c>
    </row>
    <row r="1535" spans="1:11" x14ac:dyDescent="0.25">
      <c r="A1535" s="1" t="s">
        <v>108</v>
      </c>
      <c r="B1535" s="8">
        <v>41912</v>
      </c>
    </row>
    <row r="1536" spans="1:11" x14ac:dyDescent="0.25">
      <c r="C1536" s="4" t="s">
        <v>109</v>
      </c>
      <c r="D1536" s="7">
        <v>500</v>
      </c>
      <c r="F1536" s="7">
        <v>884</v>
      </c>
      <c r="G1536" s="7">
        <v>0</v>
      </c>
      <c r="H1536" s="7">
        <v>884</v>
      </c>
      <c r="J1536" s="7">
        <v>884</v>
      </c>
      <c r="K1536" s="7">
        <v>0</v>
      </c>
    </row>
    <row r="1537" spans="1:11" x14ac:dyDescent="0.25">
      <c r="A1537" s="11" t="s">
        <v>964</v>
      </c>
      <c r="B1537" s="4" t="s">
        <v>714</v>
      </c>
      <c r="C1537" s="6" t="s">
        <v>356</v>
      </c>
      <c r="E1537" s="6" t="s">
        <v>518</v>
      </c>
      <c r="F1537" s="7">
        <v>-100</v>
      </c>
      <c r="H1537" s="10"/>
      <c r="I1537" s="12"/>
      <c r="J1537" s="10"/>
    </row>
    <row r="1538" spans="1:11" x14ac:dyDescent="0.25">
      <c r="A1538" s="1" t="s">
        <v>101</v>
      </c>
      <c r="B1538" s="8">
        <v>41285</v>
      </c>
      <c r="C1538" s="2" t="s">
        <v>183</v>
      </c>
      <c r="E1538" s="6" t="s">
        <v>337</v>
      </c>
      <c r="F1538" s="7">
        <v>190</v>
      </c>
      <c r="G1538" s="7">
        <v>-11.33</v>
      </c>
      <c r="H1538" s="10" t="s">
        <v>965</v>
      </c>
      <c r="I1538" s="12" t="s">
        <v>188</v>
      </c>
      <c r="J1538" s="10"/>
    </row>
    <row r="1539" spans="1:11" x14ac:dyDescent="0.25">
      <c r="A1539" s="1" t="s">
        <v>30</v>
      </c>
      <c r="B1539" s="1" t="s">
        <v>694</v>
      </c>
      <c r="E1539" s="6" t="s">
        <v>103</v>
      </c>
      <c r="F1539" s="7">
        <v>663</v>
      </c>
      <c r="G1539" s="7">
        <v>11.33</v>
      </c>
      <c r="H1539" s="10" t="s">
        <v>966</v>
      </c>
      <c r="I1539" s="12" t="s">
        <v>188</v>
      </c>
      <c r="J1539" s="10"/>
    </row>
    <row r="1540" spans="1:11" x14ac:dyDescent="0.25">
      <c r="A1540" s="1" t="s">
        <v>108</v>
      </c>
      <c r="B1540" s="8">
        <v>41381</v>
      </c>
      <c r="E1540" s="6" t="s">
        <v>344</v>
      </c>
      <c r="F1540" s="7">
        <v>152</v>
      </c>
      <c r="H1540" s="10"/>
      <c r="I1540" s="12"/>
      <c r="J1540" s="10"/>
    </row>
    <row r="1541" spans="1:11" x14ac:dyDescent="0.25">
      <c r="A1541" s="1" t="s">
        <v>160</v>
      </c>
      <c r="B1541" s="8">
        <v>41813</v>
      </c>
      <c r="E1541" s="6" t="s">
        <v>348</v>
      </c>
      <c r="F1541" s="7">
        <v>130</v>
      </c>
      <c r="H1541" s="10"/>
      <c r="I1541" s="12"/>
      <c r="J1541" s="10"/>
    </row>
    <row r="1542" spans="1:11" x14ac:dyDescent="0.25">
      <c r="A1542" s="1" t="s">
        <v>161</v>
      </c>
      <c r="B1542" s="8">
        <v>41834</v>
      </c>
      <c r="C1542" s="2" t="s">
        <v>162</v>
      </c>
    </row>
    <row r="1543" spans="1:11" x14ac:dyDescent="0.25">
      <c r="C1543" s="4" t="s">
        <v>109</v>
      </c>
      <c r="D1543" s="7">
        <v>0</v>
      </c>
      <c r="F1543" s="7">
        <v>1035</v>
      </c>
      <c r="G1543" s="7">
        <v>0</v>
      </c>
      <c r="H1543" s="7">
        <v>0</v>
      </c>
      <c r="J1543" s="7">
        <v>0</v>
      </c>
      <c r="K1543" s="7">
        <v>0</v>
      </c>
    </row>
    <row r="1544" spans="1:11" x14ac:dyDescent="0.25">
      <c r="A1544" s="11" t="s">
        <v>967</v>
      </c>
      <c r="B1544" s="4" t="s">
        <v>968</v>
      </c>
      <c r="C1544" s="1" t="s">
        <v>98</v>
      </c>
      <c r="E1544" s="6" t="s">
        <v>337</v>
      </c>
      <c r="F1544" s="7">
        <v>190</v>
      </c>
      <c r="H1544" s="10" t="s">
        <v>969</v>
      </c>
      <c r="I1544" s="12" t="s">
        <v>512</v>
      </c>
      <c r="J1544" s="10" t="s">
        <v>426</v>
      </c>
      <c r="K1544" s="7">
        <v>45.67</v>
      </c>
    </row>
    <row r="1545" spans="1:11" x14ac:dyDescent="0.25">
      <c r="A1545" s="1" t="s">
        <v>101</v>
      </c>
      <c r="B1545" s="8">
        <v>41860</v>
      </c>
      <c r="C1545" s="2" t="s">
        <v>183</v>
      </c>
      <c r="E1545" s="6" t="s">
        <v>99</v>
      </c>
      <c r="G1545" s="7">
        <v>-100</v>
      </c>
      <c r="H1545" s="10"/>
      <c r="I1545" s="12"/>
      <c r="J1545" s="10" t="s">
        <v>919</v>
      </c>
    </row>
    <row r="1546" spans="1:11" x14ac:dyDescent="0.25">
      <c r="A1546" s="1" t="s">
        <v>30</v>
      </c>
      <c r="B1546" s="1" t="s">
        <v>185</v>
      </c>
      <c r="E1546" s="6" t="s">
        <v>103</v>
      </c>
      <c r="F1546" s="7">
        <v>663</v>
      </c>
      <c r="H1546" s="10" t="s">
        <v>970</v>
      </c>
      <c r="I1546" s="12" t="s">
        <v>512</v>
      </c>
      <c r="J1546" s="10"/>
      <c r="K1546" s="7">
        <v>508.3</v>
      </c>
    </row>
    <row r="1547" spans="1:11" x14ac:dyDescent="0.25">
      <c r="A1547" s="1" t="s">
        <v>108</v>
      </c>
      <c r="B1547" s="8">
        <v>41951</v>
      </c>
      <c r="E1547" s="6" t="s">
        <v>344</v>
      </c>
      <c r="F1547" s="7">
        <v>152</v>
      </c>
      <c r="H1547" s="10" t="s">
        <v>971</v>
      </c>
      <c r="I1547" s="12" t="s">
        <v>512</v>
      </c>
      <c r="J1547" s="10"/>
      <c r="K1547" s="7">
        <v>116.53</v>
      </c>
    </row>
    <row r="1548" spans="1:11" x14ac:dyDescent="0.25">
      <c r="E1548" s="6" t="s">
        <v>348</v>
      </c>
      <c r="F1548" s="7">
        <v>130</v>
      </c>
      <c r="H1548" s="10" t="s">
        <v>972</v>
      </c>
      <c r="I1548" s="12" t="s">
        <v>512</v>
      </c>
      <c r="J1548" s="10"/>
      <c r="K1548" s="7">
        <v>99.67</v>
      </c>
    </row>
    <row r="1549" spans="1:11" x14ac:dyDescent="0.25">
      <c r="C1549" s="4" t="s">
        <v>109</v>
      </c>
      <c r="D1549" s="7">
        <v>0</v>
      </c>
      <c r="F1549" s="7">
        <v>1135</v>
      </c>
      <c r="G1549" s="7">
        <v>-100</v>
      </c>
      <c r="H1549" s="7">
        <v>870.17</v>
      </c>
      <c r="J1549" s="7">
        <v>0</v>
      </c>
      <c r="K1549" s="7">
        <v>770.17</v>
      </c>
    </row>
    <row r="1550" spans="1:11" x14ac:dyDescent="0.25">
      <c r="A1550" s="17" t="s">
        <v>515</v>
      </c>
      <c r="B1550" s="1" t="s">
        <v>333</v>
      </c>
      <c r="E1550" s="6" t="s">
        <v>334</v>
      </c>
      <c r="H1550" s="7">
        <v>234.7</v>
      </c>
    </row>
    <row r="1552" spans="1:11" x14ac:dyDescent="0.25">
      <c r="A1552" s="11" t="s">
        <v>973</v>
      </c>
      <c r="B1552" s="4" t="s">
        <v>974</v>
      </c>
      <c r="C1552" s="6" t="s">
        <v>356</v>
      </c>
      <c r="E1552" s="6" t="s">
        <v>337</v>
      </c>
      <c r="F1552" s="7">
        <v>250</v>
      </c>
      <c r="G1552" s="7">
        <v>-108.33</v>
      </c>
      <c r="H1552" s="10" t="s">
        <v>975</v>
      </c>
      <c r="I1552" s="12" t="s">
        <v>105</v>
      </c>
      <c r="J1552" s="10" t="s">
        <v>976</v>
      </c>
    </row>
    <row r="1553" spans="1:11" x14ac:dyDescent="0.25">
      <c r="E1553" s="6" t="s">
        <v>337</v>
      </c>
      <c r="H1553" s="10"/>
      <c r="I1553" s="12"/>
      <c r="J1553" s="10" t="s">
        <v>977</v>
      </c>
    </row>
    <row r="1554" spans="1:11" x14ac:dyDescent="0.25">
      <c r="E1554" s="6" t="s">
        <v>99</v>
      </c>
      <c r="H1554" s="10"/>
      <c r="I1554" s="12"/>
      <c r="J1554" s="10" t="s">
        <v>978</v>
      </c>
    </row>
    <row r="1555" spans="1:11" x14ac:dyDescent="0.25">
      <c r="E1555" s="6" t="s">
        <v>99</v>
      </c>
      <c r="H1555" s="10"/>
      <c r="I1555" s="12"/>
      <c r="J1555" s="10" t="s">
        <v>979</v>
      </c>
    </row>
    <row r="1556" spans="1:11" x14ac:dyDescent="0.25">
      <c r="E1556" s="6" t="s">
        <v>103</v>
      </c>
      <c r="F1556" s="7">
        <v>728</v>
      </c>
      <c r="G1556" s="7">
        <v>234.86</v>
      </c>
      <c r="H1556" s="10" t="s">
        <v>980</v>
      </c>
      <c r="I1556" s="12" t="s">
        <v>105</v>
      </c>
      <c r="J1556" s="10" t="s">
        <v>981</v>
      </c>
    </row>
    <row r="1557" spans="1:11" x14ac:dyDescent="0.25">
      <c r="E1557" s="6" t="s">
        <v>103</v>
      </c>
      <c r="H1557" s="10"/>
      <c r="I1557" s="12"/>
      <c r="J1557" s="10" t="s">
        <v>982</v>
      </c>
    </row>
    <row r="1558" spans="1:11" x14ac:dyDescent="0.25">
      <c r="E1558" s="6" t="s">
        <v>103</v>
      </c>
      <c r="H1558" s="10" t="s">
        <v>983</v>
      </c>
      <c r="I1558" s="12" t="s">
        <v>105</v>
      </c>
      <c r="J1558" s="10"/>
    </row>
    <row r="1559" spans="1:11" x14ac:dyDescent="0.25">
      <c r="E1559" s="6" t="s">
        <v>103</v>
      </c>
      <c r="H1559" s="10" t="s">
        <v>984</v>
      </c>
      <c r="I1559" s="12" t="s">
        <v>105</v>
      </c>
      <c r="J1559" s="10"/>
      <c r="K1559" s="7">
        <v>0</v>
      </c>
    </row>
    <row r="1560" spans="1:11" x14ac:dyDescent="0.25">
      <c r="E1560" s="6" t="s">
        <v>344</v>
      </c>
      <c r="F1560" s="7">
        <v>152</v>
      </c>
      <c r="G1560" s="7">
        <v>-65.87</v>
      </c>
      <c r="H1560" s="10" t="s">
        <v>985</v>
      </c>
      <c r="I1560" s="12" t="s">
        <v>105</v>
      </c>
      <c r="J1560" s="10" t="s">
        <v>986</v>
      </c>
    </row>
    <row r="1561" spans="1:11" x14ac:dyDescent="0.25">
      <c r="E1561" s="6" t="s">
        <v>344</v>
      </c>
      <c r="H1561" s="10"/>
      <c r="I1561" s="12"/>
      <c r="J1561" s="10" t="s">
        <v>987</v>
      </c>
    </row>
    <row r="1563" spans="1:11" x14ac:dyDescent="0.25">
      <c r="A1563" s="1" t="s">
        <v>0</v>
      </c>
      <c r="B1563" s="1" t="s">
        <v>1</v>
      </c>
      <c r="C1563" s="1" t="s">
        <v>2</v>
      </c>
      <c r="J1563" s="2" t="s">
        <v>988</v>
      </c>
    </row>
    <row r="1564" spans="1:11" x14ac:dyDescent="0.25">
      <c r="A1564" s="1" t="s">
        <v>4</v>
      </c>
      <c r="B1564" s="1" t="s">
        <v>5</v>
      </c>
      <c r="C1564" s="1" t="s">
        <v>6</v>
      </c>
      <c r="J1564" s="2" t="s">
        <v>7</v>
      </c>
    </row>
    <row r="1565" spans="1:11" x14ac:dyDescent="0.25">
      <c r="A1565" s="1"/>
      <c r="C1565" s="1" t="s">
        <v>8</v>
      </c>
      <c r="J1565" s="2" t="s">
        <v>9</v>
      </c>
    </row>
    <row r="1566" spans="1:11" x14ac:dyDescent="0.25">
      <c r="A1566" s="1" t="s">
        <v>10</v>
      </c>
      <c r="C1566" s="3" t="s">
        <v>11</v>
      </c>
      <c r="J1566" s="1"/>
    </row>
    <row r="1567" spans="1:11" x14ac:dyDescent="0.25">
      <c r="A1567" s="2" t="s">
        <v>12</v>
      </c>
      <c r="B1567" s="2"/>
      <c r="D1567" s="1" t="s">
        <v>13</v>
      </c>
      <c r="F1567" s="1" t="s">
        <v>14</v>
      </c>
      <c r="G1567" s="1" t="s">
        <v>15</v>
      </c>
      <c r="H1567" s="1" t="s">
        <v>16</v>
      </c>
      <c r="J1567" s="1" t="s">
        <v>17</v>
      </c>
      <c r="K1567" s="1" t="s">
        <v>18</v>
      </c>
    </row>
    <row r="1568" spans="1:11" x14ac:dyDescent="0.25">
      <c r="A1568" s="2" t="s">
        <v>19</v>
      </c>
      <c r="B1568" s="1" t="s">
        <v>20</v>
      </c>
      <c r="C1568" s="1" t="s">
        <v>21</v>
      </c>
      <c r="D1568" s="1" t="s">
        <v>22</v>
      </c>
      <c r="E1568" s="1" t="s">
        <v>23</v>
      </c>
      <c r="F1568" s="1" t="s">
        <v>24</v>
      </c>
      <c r="G1568" s="1" t="s">
        <v>22</v>
      </c>
      <c r="H1568" s="2" t="s">
        <v>25</v>
      </c>
      <c r="J1568" s="2" t="s">
        <v>25</v>
      </c>
      <c r="K1568" s="1" t="s">
        <v>22</v>
      </c>
    </row>
    <row r="1569" spans="1:11" x14ac:dyDescent="0.25">
      <c r="C1569" s="11" t="s">
        <v>914</v>
      </c>
    </row>
    <row r="1570" spans="1:11" x14ac:dyDescent="0.25">
      <c r="E1570" s="6" t="s">
        <v>348</v>
      </c>
      <c r="F1570" s="7">
        <v>140</v>
      </c>
      <c r="G1570" s="7">
        <v>-60.66</v>
      </c>
      <c r="H1570" s="10" t="s">
        <v>989</v>
      </c>
      <c r="I1570" s="12" t="s">
        <v>105</v>
      </c>
      <c r="J1570" s="10" t="s">
        <v>990</v>
      </c>
    </row>
    <row r="1571" spans="1:11" x14ac:dyDescent="0.25">
      <c r="E1571" s="6" t="s">
        <v>348</v>
      </c>
      <c r="H1571" s="10"/>
      <c r="I1571" s="12"/>
      <c r="J1571" s="10" t="s">
        <v>991</v>
      </c>
    </row>
    <row r="1572" spans="1:11" x14ac:dyDescent="0.25">
      <c r="E1572" s="6" t="s">
        <v>348</v>
      </c>
      <c r="H1572" s="10" t="s">
        <v>992</v>
      </c>
      <c r="I1572" s="12" t="s">
        <v>105</v>
      </c>
      <c r="J1572" s="10"/>
    </row>
    <row r="1573" spans="1:11" x14ac:dyDescent="0.25">
      <c r="E1573" s="6" t="s">
        <v>348</v>
      </c>
      <c r="H1573" s="10" t="s">
        <v>993</v>
      </c>
      <c r="I1573" s="12" t="s">
        <v>105</v>
      </c>
      <c r="J1573" s="10"/>
    </row>
    <row r="1574" spans="1:11" x14ac:dyDescent="0.25">
      <c r="A1574" s="1" t="s">
        <v>101</v>
      </c>
      <c r="B1574" s="8">
        <v>41790</v>
      </c>
      <c r="C1574" s="2" t="s">
        <v>359</v>
      </c>
    </row>
    <row r="1575" spans="1:11" x14ac:dyDescent="0.25">
      <c r="A1575" s="1" t="s">
        <v>30</v>
      </c>
      <c r="B1575" s="1" t="s">
        <v>107</v>
      </c>
    </row>
    <row r="1576" spans="1:11" x14ac:dyDescent="0.25">
      <c r="A1576" s="1" t="s">
        <v>108</v>
      </c>
      <c r="B1576" s="8">
        <v>41819</v>
      </c>
    </row>
    <row r="1577" spans="1:11" x14ac:dyDescent="0.25">
      <c r="A1577" s="1" t="s">
        <v>160</v>
      </c>
      <c r="B1577" s="8">
        <v>41801</v>
      </c>
    </row>
    <row r="1578" spans="1:11" x14ac:dyDescent="0.25">
      <c r="A1578" s="1" t="s">
        <v>161</v>
      </c>
      <c r="B1578" s="8">
        <v>41837</v>
      </c>
      <c r="C1578" s="2" t="s">
        <v>994</v>
      </c>
    </row>
    <row r="1579" spans="1:11" x14ac:dyDescent="0.25">
      <c r="C1579" s="4" t="s">
        <v>109</v>
      </c>
      <c r="D1579" s="7">
        <v>0</v>
      </c>
      <c r="F1579" s="7">
        <v>1270</v>
      </c>
      <c r="G1579" s="7">
        <v>0</v>
      </c>
      <c r="H1579" s="7">
        <v>0</v>
      </c>
      <c r="J1579" s="7">
        <v>0</v>
      </c>
      <c r="K1579" s="7">
        <v>0</v>
      </c>
    </row>
    <row r="1580" spans="1:11" x14ac:dyDescent="0.25">
      <c r="A1580" s="11" t="s">
        <v>995</v>
      </c>
      <c r="B1580" s="4" t="s">
        <v>996</v>
      </c>
      <c r="C1580" s="6" t="s">
        <v>112</v>
      </c>
      <c r="D1580" s="7">
        <v>500</v>
      </c>
      <c r="E1580" s="6" t="s">
        <v>113</v>
      </c>
      <c r="F1580" s="7">
        <v>-122</v>
      </c>
      <c r="H1580" s="10" t="s">
        <v>997</v>
      </c>
      <c r="I1580" s="12" t="s">
        <v>105</v>
      </c>
      <c r="J1580" s="10"/>
    </row>
    <row r="1581" spans="1:11" x14ac:dyDescent="0.25">
      <c r="B1581" s="4" t="s">
        <v>998</v>
      </c>
      <c r="C1581" s="1" t="s">
        <v>116</v>
      </c>
      <c r="E1581" s="6" t="s">
        <v>113</v>
      </c>
      <c r="H1581" s="10" t="s">
        <v>999</v>
      </c>
      <c r="I1581" s="12" t="s">
        <v>105</v>
      </c>
      <c r="J1581" s="10"/>
    </row>
    <row r="1582" spans="1:11" x14ac:dyDescent="0.25">
      <c r="A1582" s="1" t="s">
        <v>101</v>
      </c>
      <c r="B1582" s="8">
        <v>41852</v>
      </c>
      <c r="C1582" s="2" t="s">
        <v>1000</v>
      </c>
      <c r="E1582" s="6" t="s">
        <v>337</v>
      </c>
      <c r="F1582" s="7">
        <v>250</v>
      </c>
      <c r="H1582" s="10" t="s">
        <v>338</v>
      </c>
      <c r="I1582" s="12" t="s">
        <v>105</v>
      </c>
      <c r="J1582" s="10" t="s">
        <v>192</v>
      </c>
    </row>
    <row r="1583" spans="1:11" x14ac:dyDescent="0.25">
      <c r="A1583" s="1" t="s">
        <v>30</v>
      </c>
      <c r="B1583" s="1" t="s">
        <v>185</v>
      </c>
      <c r="E1583" s="6" t="s">
        <v>337</v>
      </c>
      <c r="H1583" s="10" t="s">
        <v>997</v>
      </c>
      <c r="I1583" s="12" t="s">
        <v>105</v>
      </c>
      <c r="J1583" s="10"/>
    </row>
    <row r="1584" spans="1:11" x14ac:dyDescent="0.25">
      <c r="A1584" s="1" t="s">
        <v>108</v>
      </c>
      <c r="B1584" s="8">
        <v>42001</v>
      </c>
      <c r="E1584" s="6" t="s">
        <v>337</v>
      </c>
      <c r="H1584" s="10"/>
      <c r="I1584" s="12"/>
      <c r="J1584" s="10" t="s">
        <v>1001</v>
      </c>
    </row>
    <row r="1585" spans="1:11" x14ac:dyDescent="0.25">
      <c r="E1585" s="6" t="s">
        <v>99</v>
      </c>
      <c r="G1585" s="7">
        <v>-100</v>
      </c>
      <c r="H1585" s="10"/>
      <c r="I1585" s="12"/>
      <c r="J1585" s="10" t="s">
        <v>190</v>
      </c>
    </row>
    <row r="1586" spans="1:11" x14ac:dyDescent="0.25">
      <c r="E1586" s="6" t="s">
        <v>103</v>
      </c>
      <c r="F1586" s="7">
        <v>728</v>
      </c>
      <c r="H1586" s="10" t="s">
        <v>1002</v>
      </c>
      <c r="I1586" s="12" t="s">
        <v>195</v>
      </c>
      <c r="J1586" s="10" t="s">
        <v>736</v>
      </c>
    </row>
    <row r="1587" spans="1:11" x14ac:dyDescent="0.25">
      <c r="E1587" s="6" t="s">
        <v>344</v>
      </c>
      <c r="F1587" s="7">
        <v>152</v>
      </c>
      <c r="H1587" s="10" t="s">
        <v>345</v>
      </c>
      <c r="I1587" s="12" t="s">
        <v>105</v>
      </c>
      <c r="J1587" s="10" t="s">
        <v>738</v>
      </c>
    </row>
    <row r="1588" spans="1:11" x14ac:dyDescent="0.25">
      <c r="E1588" s="6" t="s">
        <v>348</v>
      </c>
      <c r="F1588" s="7">
        <v>140</v>
      </c>
      <c r="H1588" s="10" t="s">
        <v>349</v>
      </c>
      <c r="I1588" s="12" t="s">
        <v>105</v>
      </c>
      <c r="J1588" s="10" t="s">
        <v>739</v>
      </c>
    </row>
    <row r="1589" spans="1:11" x14ac:dyDescent="0.25">
      <c r="C1589" s="4" t="s">
        <v>109</v>
      </c>
      <c r="D1589" s="7">
        <v>500</v>
      </c>
      <c r="F1589" s="7">
        <v>1148</v>
      </c>
      <c r="G1589" s="7">
        <v>-100</v>
      </c>
      <c r="H1589" s="7">
        <v>1148</v>
      </c>
      <c r="J1589" s="7">
        <v>1048</v>
      </c>
      <c r="K1589" s="7">
        <v>0</v>
      </c>
    </row>
    <row r="1590" spans="1:11" x14ac:dyDescent="0.25">
      <c r="A1590" s="11" t="s">
        <v>304</v>
      </c>
      <c r="B1590" s="4" t="s">
        <v>1003</v>
      </c>
      <c r="C1590" s="1" t="s">
        <v>98</v>
      </c>
      <c r="E1590" s="6" t="s">
        <v>113</v>
      </c>
      <c r="F1590" s="7">
        <v>-35</v>
      </c>
      <c r="H1590" s="10" t="s">
        <v>258</v>
      </c>
      <c r="I1590" s="12" t="s">
        <v>105</v>
      </c>
      <c r="J1590" s="10"/>
    </row>
    <row r="1591" spans="1:11" x14ac:dyDescent="0.25">
      <c r="A1591" s="1" t="s">
        <v>101</v>
      </c>
      <c r="B1591" s="8">
        <v>41559</v>
      </c>
      <c r="C1591" s="2" t="s">
        <v>102</v>
      </c>
      <c r="E1591" s="6" t="s">
        <v>113</v>
      </c>
      <c r="H1591" s="10" t="s">
        <v>259</v>
      </c>
      <c r="I1591" s="12" t="s">
        <v>105</v>
      </c>
      <c r="J1591" s="10"/>
    </row>
    <row r="1592" spans="1:11" x14ac:dyDescent="0.25">
      <c r="A1592" s="1" t="s">
        <v>30</v>
      </c>
      <c r="B1592" s="1" t="s">
        <v>107</v>
      </c>
      <c r="E1592" s="6" t="s">
        <v>103</v>
      </c>
      <c r="F1592" s="7">
        <v>835</v>
      </c>
      <c r="H1592" s="10" t="s">
        <v>885</v>
      </c>
      <c r="I1592" s="12" t="s">
        <v>105</v>
      </c>
      <c r="J1592" s="10" t="s">
        <v>1004</v>
      </c>
    </row>
    <row r="1593" spans="1:11" x14ac:dyDescent="0.25">
      <c r="A1593" s="1" t="s">
        <v>108</v>
      </c>
      <c r="B1593" s="8">
        <v>41943</v>
      </c>
      <c r="E1593" s="6" t="s">
        <v>103</v>
      </c>
      <c r="H1593" s="10" t="s">
        <v>258</v>
      </c>
      <c r="I1593" s="12" t="s">
        <v>105</v>
      </c>
      <c r="J1593" s="10"/>
    </row>
    <row r="1594" spans="1:11" x14ac:dyDescent="0.25">
      <c r="C1594" s="4" t="s">
        <v>109</v>
      </c>
      <c r="D1594" s="7">
        <v>0</v>
      </c>
      <c r="F1594" s="7">
        <v>800</v>
      </c>
      <c r="G1594" s="7">
        <v>0</v>
      </c>
      <c r="H1594" s="7">
        <v>800</v>
      </c>
      <c r="J1594" s="7">
        <v>800</v>
      </c>
      <c r="K1594" s="7">
        <v>0</v>
      </c>
    </row>
    <row r="1595" spans="1:11" x14ac:dyDescent="0.25">
      <c r="A1595" s="1" t="s">
        <v>197</v>
      </c>
      <c r="C1595" s="1" t="s">
        <v>15</v>
      </c>
      <c r="D1595" s="1" t="s">
        <v>16</v>
      </c>
      <c r="E1595" s="1" t="s">
        <v>198</v>
      </c>
      <c r="G1595" s="1" t="s">
        <v>199</v>
      </c>
      <c r="H1595" s="2" t="s">
        <v>200</v>
      </c>
      <c r="J1595" s="1" t="s">
        <v>18</v>
      </c>
    </row>
    <row r="1596" spans="1:11" x14ac:dyDescent="0.25">
      <c r="C1596" s="1" t="s">
        <v>22</v>
      </c>
      <c r="H1596" s="2" t="s">
        <v>201</v>
      </c>
      <c r="J1596" s="1" t="s">
        <v>22</v>
      </c>
    </row>
    <row r="1598" spans="1:11" x14ac:dyDescent="0.25">
      <c r="A1598" s="2" t="s">
        <v>202</v>
      </c>
      <c r="C1598" s="7">
        <v>244.45</v>
      </c>
      <c r="D1598" s="7">
        <v>7184.5</v>
      </c>
      <c r="E1598" s="7">
        <v>-355.27</v>
      </c>
      <c r="G1598" s="7">
        <v>6775.32</v>
      </c>
      <c r="H1598" s="2" t="s">
        <v>1005</v>
      </c>
      <c r="J1598" s="7">
        <v>508.3</v>
      </c>
      <c r="K1598" s="13" t="s">
        <v>1006</v>
      </c>
    </row>
    <row r="1599" spans="1:11" x14ac:dyDescent="0.25">
      <c r="A1599" s="2" t="s">
        <v>440</v>
      </c>
      <c r="C1599" s="7">
        <v>0</v>
      </c>
      <c r="D1599" s="7">
        <v>1260.5</v>
      </c>
      <c r="E1599" s="7">
        <v>0</v>
      </c>
      <c r="G1599" s="7">
        <v>0</v>
      </c>
      <c r="H1599" s="2" t="s">
        <v>203</v>
      </c>
      <c r="J1599" s="7">
        <v>0</v>
      </c>
      <c r="K1599" s="13" t="s">
        <v>1007</v>
      </c>
    </row>
    <row r="1600" spans="1:11" x14ac:dyDescent="0.25">
      <c r="A1600" s="1" t="s">
        <v>205</v>
      </c>
      <c r="C1600" s="7">
        <v>244.45</v>
      </c>
      <c r="D1600" s="7">
        <v>8445</v>
      </c>
      <c r="E1600" s="7">
        <v>-355.27</v>
      </c>
      <c r="F1600" s="7">
        <v>6775.32</v>
      </c>
      <c r="H1600" s="2" t="s">
        <v>1005</v>
      </c>
      <c r="J1600" s="7">
        <v>508.3</v>
      </c>
      <c r="K1600" s="13" t="s">
        <v>204</v>
      </c>
    </row>
    <row r="1601" spans="1:11" x14ac:dyDescent="0.25">
      <c r="A1601" s="6" t="s">
        <v>206</v>
      </c>
      <c r="D1601" s="7">
        <v>1260.5</v>
      </c>
      <c r="K1601" s="13" t="s">
        <v>1007</v>
      </c>
    </row>
    <row r="1602" spans="1:11" x14ac:dyDescent="0.25">
      <c r="A1602" s="2" t="s">
        <v>208</v>
      </c>
      <c r="C1602" s="7">
        <v>-347</v>
      </c>
      <c r="D1602" s="7">
        <v>0</v>
      </c>
      <c r="E1602" s="7">
        <v>0</v>
      </c>
      <c r="G1602" s="7">
        <v>581.14</v>
      </c>
      <c r="H1602" s="2" t="s">
        <v>1008</v>
      </c>
      <c r="J1602" s="7">
        <v>-46</v>
      </c>
    </row>
    <row r="1603" spans="1:11" x14ac:dyDescent="0.25">
      <c r="A1603" s="2" t="s">
        <v>444</v>
      </c>
      <c r="C1603" s="7">
        <v>0</v>
      </c>
      <c r="D1603" s="7">
        <v>166</v>
      </c>
      <c r="E1603" s="7">
        <v>0</v>
      </c>
      <c r="G1603" s="7">
        <v>0</v>
      </c>
      <c r="H1603" s="2" t="s">
        <v>203</v>
      </c>
      <c r="J1603" s="7">
        <v>166</v>
      </c>
    </row>
    <row r="1604" spans="1:11" x14ac:dyDescent="0.25">
      <c r="A1604" s="2" t="s">
        <v>210</v>
      </c>
      <c r="C1604" s="7">
        <v>0</v>
      </c>
      <c r="D1604" s="7">
        <v>20</v>
      </c>
      <c r="E1604" s="7">
        <v>0</v>
      </c>
      <c r="G1604" s="7">
        <v>20</v>
      </c>
      <c r="H1604" s="2" t="s">
        <v>203</v>
      </c>
      <c r="J1604" s="7">
        <v>0</v>
      </c>
    </row>
    <row r="1605" spans="1:11" x14ac:dyDescent="0.25">
      <c r="A1605" s="2" t="s">
        <v>445</v>
      </c>
      <c r="C1605" s="7">
        <v>-119.66</v>
      </c>
      <c r="D1605" s="7">
        <v>955.33</v>
      </c>
      <c r="E1605" s="7">
        <v>-122</v>
      </c>
      <c r="G1605" s="7">
        <v>926.33</v>
      </c>
      <c r="H1605" s="2" t="s">
        <v>1009</v>
      </c>
      <c r="J1605" s="7">
        <v>45.67</v>
      </c>
    </row>
    <row r="1606" spans="1:11" x14ac:dyDescent="0.25">
      <c r="A1606" s="2" t="s">
        <v>1010</v>
      </c>
      <c r="C1606" s="7">
        <v>0</v>
      </c>
      <c r="D1606" s="7">
        <v>373.38</v>
      </c>
      <c r="E1606" s="7">
        <v>0</v>
      </c>
      <c r="G1606" s="7">
        <v>0</v>
      </c>
      <c r="H1606" s="2" t="s">
        <v>203</v>
      </c>
      <c r="J1606" s="7">
        <v>373.38</v>
      </c>
    </row>
    <row r="1607" spans="1:11" x14ac:dyDescent="0.25">
      <c r="A1607" s="2" t="s">
        <v>446</v>
      </c>
      <c r="C1607" s="7">
        <v>-65.87</v>
      </c>
      <c r="D1607" s="7">
        <v>638.4</v>
      </c>
      <c r="E1607" s="7">
        <v>0</v>
      </c>
      <c r="G1607" s="7">
        <v>613.05999999999995</v>
      </c>
      <c r="H1607" s="2" t="s">
        <v>1011</v>
      </c>
      <c r="J1607" s="7">
        <v>116.53</v>
      </c>
    </row>
    <row r="1608" spans="1:11" x14ac:dyDescent="0.25">
      <c r="A1608" s="2" t="s">
        <v>215</v>
      </c>
      <c r="C1608" s="7">
        <v>1.74</v>
      </c>
      <c r="D1608" s="7">
        <v>75</v>
      </c>
      <c r="E1608" s="7">
        <v>0</v>
      </c>
      <c r="G1608" s="7">
        <v>76.739999999999995</v>
      </c>
      <c r="H1608" s="2" t="s">
        <v>203</v>
      </c>
      <c r="J1608" s="7">
        <v>0</v>
      </c>
    </row>
    <row r="1609" spans="1:11" x14ac:dyDescent="0.25">
      <c r="A1609" s="2" t="s">
        <v>216</v>
      </c>
      <c r="C1609" s="7">
        <v>25</v>
      </c>
      <c r="D1609" s="7">
        <v>0</v>
      </c>
      <c r="E1609" s="7">
        <v>0</v>
      </c>
      <c r="G1609" s="7">
        <v>0</v>
      </c>
      <c r="H1609" s="2" t="s">
        <v>203</v>
      </c>
      <c r="J1609" s="7">
        <v>25</v>
      </c>
    </row>
    <row r="1610" spans="1:11" x14ac:dyDescent="0.25">
      <c r="A1610" s="2" t="s">
        <v>1012</v>
      </c>
      <c r="C1610" s="7">
        <v>10.46</v>
      </c>
      <c r="D1610" s="7">
        <v>8.36</v>
      </c>
      <c r="E1610" s="7">
        <v>0</v>
      </c>
      <c r="G1610" s="7">
        <v>10.46</v>
      </c>
      <c r="H1610" s="2" t="s">
        <v>203</v>
      </c>
      <c r="J1610" s="7">
        <v>8.36</v>
      </c>
    </row>
    <row r="1611" spans="1:11" x14ac:dyDescent="0.25">
      <c r="A1611" s="2" t="s">
        <v>447</v>
      </c>
      <c r="C1611" s="7">
        <v>-60.66</v>
      </c>
      <c r="D1611" s="7">
        <v>545.41</v>
      </c>
      <c r="E1611" s="7">
        <v>0</v>
      </c>
      <c r="G1611" s="7">
        <v>529.75</v>
      </c>
      <c r="H1611" s="2" t="s">
        <v>1013</v>
      </c>
      <c r="J1611" s="7">
        <v>99.67</v>
      </c>
    </row>
    <row r="1612" spans="1:11" x14ac:dyDescent="0.25">
      <c r="A1612" s="2" t="s">
        <v>1014</v>
      </c>
      <c r="C1612" s="7">
        <v>0</v>
      </c>
      <c r="D1612" s="7">
        <v>331.38</v>
      </c>
      <c r="E1612" s="7">
        <v>0</v>
      </c>
      <c r="G1612" s="7">
        <v>0</v>
      </c>
      <c r="H1612" s="2" t="s">
        <v>203</v>
      </c>
      <c r="J1612" s="7">
        <v>331.38</v>
      </c>
    </row>
    <row r="1613" spans="1:11" x14ac:dyDescent="0.25">
      <c r="A1613" s="2" t="s">
        <v>218</v>
      </c>
      <c r="C1613" s="7">
        <v>0</v>
      </c>
      <c r="D1613" s="7">
        <v>-223.33</v>
      </c>
      <c r="E1613" s="7">
        <v>256</v>
      </c>
      <c r="G1613" s="7">
        <v>0</v>
      </c>
      <c r="H1613" s="2" t="s">
        <v>203</v>
      </c>
      <c r="J1613" s="7">
        <v>32.67</v>
      </c>
    </row>
    <row r="1614" spans="1:11" x14ac:dyDescent="0.25">
      <c r="A1614" s="2" t="s">
        <v>528</v>
      </c>
      <c r="C1614" s="7">
        <v>0</v>
      </c>
      <c r="D1614" s="7">
        <v>0</v>
      </c>
      <c r="E1614" s="7">
        <v>0</v>
      </c>
      <c r="G1614" s="7">
        <v>0</v>
      </c>
      <c r="H1614" s="2" t="s">
        <v>203</v>
      </c>
      <c r="J1614" s="7">
        <v>0</v>
      </c>
    </row>
    <row r="1615" spans="1:11" x14ac:dyDescent="0.25">
      <c r="A1615" s="1" t="s">
        <v>219</v>
      </c>
      <c r="C1615" s="7">
        <v>-555.99</v>
      </c>
      <c r="D1615" s="7">
        <v>2889.93</v>
      </c>
      <c r="E1615" s="7">
        <v>134</v>
      </c>
      <c r="F1615" s="7">
        <v>2757.48</v>
      </c>
      <c r="H1615" s="2" t="s">
        <v>1015</v>
      </c>
      <c r="J1615" s="7">
        <v>1152.6600000000001</v>
      </c>
    </row>
    <row r="1616" spans="1:11" x14ac:dyDescent="0.25">
      <c r="A1616" s="1" t="s">
        <v>221</v>
      </c>
      <c r="C1616" s="7">
        <v>-311.54000000000002</v>
      </c>
      <c r="D1616" s="7">
        <v>11334.93</v>
      </c>
      <c r="E1616" s="7">
        <v>-221.27</v>
      </c>
      <c r="F1616" s="7">
        <v>9532.7999999999993</v>
      </c>
      <c r="H1616" s="2" t="s">
        <v>1016</v>
      </c>
      <c r="J1616" s="7">
        <v>1660.96</v>
      </c>
    </row>
    <row r="1618" spans="1:10" x14ac:dyDescent="0.25">
      <c r="A1618" s="2" t="s">
        <v>222</v>
      </c>
      <c r="C1618" s="7">
        <v>2852</v>
      </c>
      <c r="E1618" s="7">
        <v>0</v>
      </c>
      <c r="F1618" s="7">
        <v>879.5</v>
      </c>
      <c r="H1618" s="2" t="s">
        <v>1017</v>
      </c>
      <c r="J1618" s="7">
        <v>2731.5</v>
      </c>
    </row>
    <row r="1619" spans="1:10" x14ac:dyDescent="0.25">
      <c r="A1619" s="1" t="s">
        <v>223</v>
      </c>
      <c r="C1619" s="7">
        <v>2852</v>
      </c>
      <c r="E1619" s="7">
        <v>0</v>
      </c>
      <c r="F1619" s="7">
        <v>879.5</v>
      </c>
      <c r="H1619" s="2" t="s">
        <v>1017</v>
      </c>
      <c r="J1619" s="7">
        <v>2731.5</v>
      </c>
    </row>
    <row r="1621" spans="1:10" x14ac:dyDescent="0.25">
      <c r="A1621" s="1" t="s">
        <v>224</v>
      </c>
      <c r="C1621" s="2" t="s">
        <v>225</v>
      </c>
      <c r="D1621" s="1" t="s">
        <v>226</v>
      </c>
      <c r="E1621" s="1" t="s">
        <v>224</v>
      </c>
      <c r="G1621" s="1" t="s">
        <v>226</v>
      </c>
    </row>
    <row r="1622" spans="1:10" x14ac:dyDescent="0.25">
      <c r="A1622" s="1" t="s">
        <v>227</v>
      </c>
      <c r="C1622" s="2" t="s">
        <v>1018</v>
      </c>
      <c r="D1622" s="14">
        <v>1</v>
      </c>
      <c r="E1622" s="2" t="s">
        <v>229</v>
      </c>
      <c r="G1622" s="14">
        <v>8</v>
      </c>
      <c r="H1622" s="15" t="s">
        <v>645</v>
      </c>
      <c r="I1622" s="16" t="s">
        <v>231</v>
      </c>
      <c r="J1622" s="7">
        <v>9532.7999999999993</v>
      </c>
    </row>
    <row r="1623" spans="1:10" x14ac:dyDescent="0.25">
      <c r="A1623" s="1" t="s">
        <v>232</v>
      </c>
      <c r="C1623" s="2" t="s">
        <v>233</v>
      </c>
      <c r="D1623" s="14">
        <v>11</v>
      </c>
      <c r="E1623" s="2" t="s">
        <v>310</v>
      </c>
      <c r="G1623" s="14">
        <v>1</v>
      </c>
      <c r="H1623" s="15" t="s">
        <v>235</v>
      </c>
      <c r="I1623" s="16" t="s">
        <v>13</v>
      </c>
      <c r="J1623" s="7">
        <v>879.5</v>
      </c>
    </row>
    <row r="1624" spans="1:10" x14ac:dyDescent="0.25">
      <c r="A1624" s="1" t="s">
        <v>236</v>
      </c>
      <c r="C1624" s="2" t="s">
        <v>237</v>
      </c>
      <c r="E1624" s="1" t="s">
        <v>238</v>
      </c>
      <c r="G1624" s="14">
        <v>3</v>
      </c>
      <c r="H1624" s="15" t="s">
        <v>580</v>
      </c>
      <c r="I1624" s="16" t="s">
        <v>239</v>
      </c>
      <c r="J1624" s="7">
        <v>-1652.14</v>
      </c>
    </row>
    <row r="1625" spans="1:10" x14ac:dyDescent="0.25">
      <c r="A1625" s="1" t="s">
        <v>240</v>
      </c>
      <c r="C1625" s="2" t="s">
        <v>1019</v>
      </c>
      <c r="D1625" s="14">
        <v>0</v>
      </c>
      <c r="E1625" s="2" t="s">
        <v>242</v>
      </c>
      <c r="G1625" s="14">
        <v>0</v>
      </c>
      <c r="H1625" s="15" t="s">
        <v>207</v>
      </c>
      <c r="I1625" s="16" t="s">
        <v>243</v>
      </c>
      <c r="J1625" s="7">
        <v>-500</v>
      </c>
    </row>
    <row r="1626" spans="1:10" x14ac:dyDescent="0.25">
      <c r="A1626" s="1" t="s">
        <v>244</v>
      </c>
      <c r="C1626" s="2" t="s">
        <v>245</v>
      </c>
      <c r="D1626" s="14">
        <v>0</v>
      </c>
      <c r="E1626" s="15" t="s">
        <v>207</v>
      </c>
    </row>
    <row r="1629" spans="1:10" x14ac:dyDescent="0.25">
      <c r="A1629" s="1" t="s">
        <v>0</v>
      </c>
      <c r="B1629" s="1" t="s">
        <v>1</v>
      </c>
      <c r="C1629" s="1" t="s">
        <v>2</v>
      </c>
      <c r="J1629" s="2" t="s">
        <v>1020</v>
      </c>
    </row>
    <row r="1630" spans="1:10" x14ac:dyDescent="0.25">
      <c r="A1630" s="1" t="s">
        <v>4</v>
      </c>
      <c r="B1630" s="1" t="s">
        <v>5</v>
      </c>
      <c r="C1630" s="1" t="s">
        <v>6</v>
      </c>
      <c r="J1630" s="2" t="s">
        <v>7</v>
      </c>
    </row>
    <row r="1631" spans="1:10" x14ac:dyDescent="0.25">
      <c r="A1631" s="1"/>
      <c r="C1631" s="1" t="s">
        <v>8</v>
      </c>
      <c r="J1631" s="2" t="s">
        <v>9</v>
      </c>
    </row>
    <row r="1632" spans="1:10" x14ac:dyDescent="0.25">
      <c r="A1632" s="1" t="s">
        <v>10</v>
      </c>
      <c r="C1632" s="3" t="s">
        <v>11</v>
      </c>
      <c r="J1632" s="1"/>
    </row>
    <row r="1633" spans="1:11" x14ac:dyDescent="0.25">
      <c r="A1633" s="2" t="s">
        <v>12</v>
      </c>
      <c r="B1633" s="2"/>
      <c r="D1633" s="1" t="s">
        <v>13</v>
      </c>
      <c r="F1633" s="1" t="s">
        <v>14</v>
      </c>
      <c r="G1633" s="1" t="s">
        <v>15</v>
      </c>
      <c r="H1633" s="1" t="s">
        <v>16</v>
      </c>
      <c r="J1633" s="1" t="s">
        <v>17</v>
      </c>
      <c r="K1633" s="1" t="s">
        <v>18</v>
      </c>
    </row>
    <row r="1634" spans="1:11" x14ac:dyDescent="0.25">
      <c r="A1634" s="2" t="s">
        <v>19</v>
      </c>
      <c r="B1634" s="1" t="s">
        <v>20</v>
      </c>
      <c r="C1634" s="1" t="s">
        <v>21</v>
      </c>
      <c r="D1634" s="1" t="s">
        <v>22</v>
      </c>
      <c r="E1634" s="1" t="s">
        <v>23</v>
      </c>
      <c r="F1634" s="1" t="s">
        <v>24</v>
      </c>
      <c r="G1634" s="1" t="s">
        <v>22</v>
      </c>
      <c r="H1634" s="2" t="s">
        <v>25</v>
      </c>
      <c r="J1634" s="2" t="s">
        <v>25</v>
      </c>
      <c r="K1634" s="1" t="s">
        <v>22</v>
      </c>
    </row>
    <row r="1635" spans="1:11" x14ac:dyDescent="0.25">
      <c r="C1635" s="4" t="s">
        <v>1021</v>
      </c>
    </row>
    <row r="1638" spans="1:11" x14ac:dyDescent="0.25">
      <c r="A1638" s="11" t="s">
        <v>582</v>
      </c>
      <c r="B1638" s="4" t="s">
        <v>1022</v>
      </c>
      <c r="C1638" s="1" t="s">
        <v>98</v>
      </c>
      <c r="E1638" s="6" t="s">
        <v>131</v>
      </c>
      <c r="F1638" s="7">
        <v>20</v>
      </c>
      <c r="H1638" s="10" t="s">
        <v>132</v>
      </c>
      <c r="I1638" s="12" t="s">
        <v>105</v>
      </c>
      <c r="J1638" s="10" t="s">
        <v>133</v>
      </c>
    </row>
    <row r="1639" spans="1:11" x14ac:dyDescent="0.25">
      <c r="A1639" s="1" t="s">
        <v>101</v>
      </c>
      <c r="B1639" s="8">
        <v>41390</v>
      </c>
      <c r="C1639" s="2" t="s">
        <v>102</v>
      </c>
      <c r="E1639" s="6" t="s">
        <v>103</v>
      </c>
      <c r="F1639" s="7">
        <v>824</v>
      </c>
      <c r="H1639" s="10" t="s">
        <v>252</v>
      </c>
      <c r="I1639" s="12" t="s">
        <v>105</v>
      </c>
      <c r="J1639" s="10" t="s">
        <v>503</v>
      </c>
    </row>
    <row r="1640" spans="1:11" x14ac:dyDescent="0.25">
      <c r="A1640" s="1" t="s">
        <v>30</v>
      </c>
      <c r="B1640" s="1" t="s">
        <v>107</v>
      </c>
    </row>
    <row r="1641" spans="1:11" x14ac:dyDescent="0.25">
      <c r="A1641" s="1" t="s">
        <v>108</v>
      </c>
      <c r="B1641" s="8">
        <v>42124</v>
      </c>
    </row>
    <row r="1642" spans="1:11" x14ac:dyDescent="0.25">
      <c r="C1642" s="4" t="s">
        <v>109</v>
      </c>
      <c r="D1642" s="7">
        <v>0</v>
      </c>
      <c r="F1642" s="7">
        <v>844</v>
      </c>
      <c r="G1642" s="7">
        <v>0</v>
      </c>
      <c r="H1642" s="7">
        <v>844</v>
      </c>
      <c r="J1642" s="7">
        <v>844</v>
      </c>
      <c r="K1642" s="7">
        <v>0</v>
      </c>
    </row>
    <row r="1643" spans="1:11" x14ac:dyDescent="0.25">
      <c r="A1643" s="11" t="s">
        <v>1023</v>
      </c>
      <c r="B1643" s="4" t="s">
        <v>1024</v>
      </c>
      <c r="C1643" s="1" t="s">
        <v>98</v>
      </c>
      <c r="E1643" s="6" t="s">
        <v>103</v>
      </c>
      <c r="F1643" s="7">
        <v>819</v>
      </c>
      <c r="H1643" s="10" t="s">
        <v>851</v>
      </c>
      <c r="I1643" s="12" t="s">
        <v>105</v>
      </c>
      <c r="J1643" s="10" t="s">
        <v>852</v>
      </c>
    </row>
    <row r="1644" spans="1:11" x14ac:dyDescent="0.25">
      <c r="A1644" s="1" t="s">
        <v>101</v>
      </c>
      <c r="B1644" s="8">
        <v>40998</v>
      </c>
      <c r="C1644" s="2" t="s">
        <v>102</v>
      </c>
    </row>
    <row r="1645" spans="1:11" x14ac:dyDescent="0.25">
      <c r="A1645" s="1" t="s">
        <v>30</v>
      </c>
      <c r="B1645" s="1" t="s">
        <v>107</v>
      </c>
    </row>
    <row r="1646" spans="1:11" x14ac:dyDescent="0.25">
      <c r="A1646" s="1" t="s">
        <v>108</v>
      </c>
      <c r="B1646" s="8">
        <v>42094</v>
      </c>
    </row>
    <row r="1647" spans="1:11" x14ac:dyDescent="0.25">
      <c r="C1647" s="4" t="s">
        <v>109</v>
      </c>
      <c r="D1647" s="7">
        <v>0</v>
      </c>
      <c r="F1647" s="7">
        <v>819</v>
      </c>
      <c r="G1647" s="7">
        <v>0</v>
      </c>
      <c r="H1647" s="7">
        <v>819</v>
      </c>
      <c r="J1647" s="7">
        <v>819</v>
      </c>
      <c r="K1647" s="7">
        <v>0</v>
      </c>
    </row>
    <row r="1648" spans="1:11" x14ac:dyDescent="0.25">
      <c r="A1648" s="11" t="s">
        <v>124</v>
      </c>
      <c r="B1648" s="4" t="s">
        <v>1025</v>
      </c>
      <c r="C1648" s="6" t="s">
        <v>112</v>
      </c>
      <c r="D1648" s="7">
        <v>99</v>
      </c>
      <c r="E1648" s="6" t="s">
        <v>103</v>
      </c>
      <c r="F1648" s="7">
        <v>784</v>
      </c>
      <c r="H1648" s="10" t="s">
        <v>1026</v>
      </c>
      <c r="I1648" s="12" t="s">
        <v>105</v>
      </c>
      <c r="J1648" s="10" t="s">
        <v>1027</v>
      </c>
    </row>
    <row r="1649" spans="1:11" x14ac:dyDescent="0.25">
      <c r="A1649" s="1" t="s">
        <v>101</v>
      </c>
      <c r="B1649" s="8">
        <v>40284</v>
      </c>
      <c r="C1649" s="2" t="s">
        <v>102</v>
      </c>
    </row>
    <row r="1650" spans="1:11" x14ac:dyDescent="0.25">
      <c r="A1650" s="1" t="s">
        <v>30</v>
      </c>
      <c r="B1650" s="1" t="s">
        <v>107</v>
      </c>
    </row>
    <row r="1651" spans="1:11" x14ac:dyDescent="0.25">
      <c r="A1651" s="1" t="s">
        <v>108</v>
      </c>
      <c r="B1651" s="8">
        <v>42124</v>
      </c>
    </row>
    <row r="1652" spans="1:11" x14ac:dyDescent="0.25">
      <c r="C1652" s="4" t="s">
        <v>109</v>
      </c>
      <c r="D1652" s="7">
        <v>99</v>
      </c>
      <c r="F1652" s="7">
        <v>784</v>
      </c>
      <c r="G1652" s="7">
        <v>0</v>
      </c>
      <c r="H1652" s="7">
        <v>784</v>
      </c>
      <c r="J1652" s="7">
        <v>784</v>
      </c>
      <c r="K1652" s="7">
        <v>0</v>
      </c>
    </row>
    <row r="1653" spans="1:11" x14ac:dyDescent="0.25">
      <c r="A1653" s="11" t="s">
        <v>834</v>
      </c>
      <c r="B1653" s="4" t="s">
        <v>1028</v>
      </c>
      <c r="C1653" s="1" t="s">
        <v>98</v>
      </c>
      <c r="E1653" s="6" t="s">
        <v>103</v>
      </c>
      <c r="F1653" s="7">
        <v>819</v>
      </c>
      <c r="H1653" s="10" t="s">
        <v>851</v>
      </c>
      <c r="I1653" s="12" t="s">
        <v>105</v>
      </c>
      <c r="J1653" s="10" t="s">
        <v>1029</v>
      </c>
      <c r="K1653" s="7">
        <v>4</v>
      </c>
    </row>
    <row r="1654" spans="1:11" x14ac:dyDescent="0.25">
      <c r="A1654" s="1" t="s">
        <v>101</v>
      </c>
      <c r="B1654" s="8">
        <v>40969</v>
      </c>
      <c r="C1654" s="2" t="s">
        <v>294</v>
      </c>
      <c r="E1654" s="6" t="s">
        <v>194</v>
      </c>
      <c r="F1654" s="7">
        <v>10</v>
      </c>
      <c r="H1654" s="10" t="s">
        <v>462</v>
      </c>
      <c r="I1654" s="12" t="s">
        <v>105</v>
      </c>
      <c r="J1654" s="10" t="s">
        <v>1030</v>
      </c>
    </row>
    <row r="1655" spans="1:11" x14ac:dyDescent="0.25">
      <c r="A1655" s="1" t="s">
        <v>30</v>
      </c>
      <c r="B1655" s="1" t="s">
        <v>119</v>
      </c>
    </row>
    <row r="1656" spans="1:11" x14ac:dyDescent="0.25">
      <c r="A1656" s="1" t="s">
        <v>108</v>
      </c>
      <c r="B1656" s="8">
        <v>41882</v>
      </c>
    </row>
    <row r="1657" spans="1:11" x14ac:dyDescent="0.25">
      <c r="A1657" s="1" t="s">
        <v>160</v>
      </c>
      <c r="B1657" s="8">
        <v>41852</v>
      </c>
    </row>
    <row r="1658" spans="1:11" x14ac:dyDescent="0.25">
      <c r="A1658" s="1" t="s">
        <v>161</v>
      </c>
      <c r="B1658" s="8">
        <v>41882</v>
      </c>
      <c r="C1658" s="2" t="s">
        <v>364</v>
      </c>
    </row>
    <row r="1659" spans="1:11" x14ac:dyDescent="0.25">
      <c r="C1659" s="4" t="s">
        <v>109</v>
      </c>
      <c r="D1659" s="7">
        <v>0</v>
      </c>
      <c r="F1659" s="7">
        <v>829</v>
      </c>
      <c r="G1659" s="7">
        <v>0</v>
      </c>
      <c r="H1659" s="7">
        <v>829</v>
      </c>
      <c r="J1659" s="7">
        <v>825</v>
      </c>
      <c r="K1659" s="7">
        <v>4</v>
      </c>
    </row>
    <row r="1660" spans="1:11" x14ac:dyDescent="0.25">
      <c r="A1660" s="11" t="s">
        <v>1031</v>
      </c>
      <c r="B1660" s="4" t="s">
        <v>1032</v>
      </c>
      <c r="C1660" s="1" t="s">
        <v>166</v>
      </c>
      <c r="E1660" s="6" t="s">
        <v>167</v>
      </c>
      <c r="H1660" s="10" t="s">
        <v>317</v>
      </c>
      <c r="I1660" s="12" t="s">
        <v>386</v>
      </c>
      <c r="J1660" s="10"/>
      <c r="K1660" s="7">
        <v>40</v>
      </c>
    </row>
    <row r="1661" spans="1:11" x14ac:dyDescent="0.25">
      <c r="A1661" s="1" t="s">
        <v>101</v>
      </c>
      <c r="B1661" s="8">
        <v>41901</v>
      </c>
      <c r="C1661" s="2" t="s">
        <v>102</v>
      </c>
    </row>
    <row r="1662" spans="1:11" x14ac:dyDescent="0.25">
      <c r="A1662" s="1" t="s">
        <v>108</v>
      </c>
      <c r="B1662" s="8">
        <v>42265</v>
      </c>
    </row>
    <row r="1663" spans="1:11" x14ac:dyDescent="0.25">
      <c r="C1663" s="4" t="s">
        <v>109</v>
      </c>
      <c r="D1663" s="7">
        <v>0</v>
      </c>
      <c r="F1663" s="7">
        <v>0</v>
      </c>
      <c r="G1663" s="7">
        <v>0</v>
      </c>
      <c r="H1663" s="7">
        <v>40</v>
      </c>
      <c r="J1663" s="7">
        <v>0</v>
      </c>
      <c r="K1663" s="7">
        <v>40</v>
      </c>
    </row>
    <row r="1664" spans="1:11" x14ac:dyDescent="0.25">
      <c r="A1664" s="11" t="s">
        <v>1033</v>
      </c>
      <c r="B1664" s="4" t="s">
        <v>1034</v>
      </c>
      <c r="C1664" s="6" t="s">
        <v>112</v>
      </c>
      <c r="D1664" s="7">
        <v>427.5</v>
      </c>
      <c r="E1664" s="6" t="s">
        <v>103</v>
      </c>
      <c r="F1664" s="7">
        <v>870</v>
      </c>
      <c r="H1664" s="10" t="s">
        <v>1035</v>
      </c>
      <c r="I1664" s="12" t="s">
        <v>105</v>
      </c>
      <c r="J1664" s="10" t="s">
        <v>174</v>
      </c>
    </row>
    <row r="1665" spans="1:11" x14ac:dyDescent="0.25">
      <c r="A1665" s="1" t="s">
        <v>101</v>
      </c>
      <c r="B1665" s="8">
        <v>41145</v>
      </c>
      <c r="C1665" s="2" t="s">
        <v>102</v>
      </c>
      <c r="E1665" s="6" t="s">
        <v>103</v>
      </c>
      <c r="H1665" s="10"/>
      <c r="I1665" s="12"/>
      <c r="J1665" s="10" t="s">
        <v>1036</v>
      </c>
    </row>
    <row r="1666" spans="1:11" x14ac:dyDescent="0.25">
      <c r="A1666" s="1" t="s">
        <v>30</v>
      </c>
      <c r="B1666" s="1" t="s">
        <v>107</v>
      </c>
    </row>
    <row r="1667" spans="1:11" x14ac:dyDescent="0.25">
      <c r="A1667" s="1" t="s">
        <v>108</v>
      </c>
      <c r="B1667" s="8">
        <v>41882</v>
      </c>
    </row>
    <row r="1668" spans="1:11" x14ac:dyDescent="0.25">
      <c r="C1668" s="4" t="s">
        <v>109</v>
      </c>
      <c r="D1668" s="7">
        <v>427.5</v>
      </c>
      <c r="F1668" s="7">
        <v>870</v>
      </c>
      <c r="G1668" s="7">
        <v>0</v>
      </c>
      <c r="H1668" s="7">
        <v>870</v>
      </c>
      <c r="J1668" s="7">
        <v>870</v>
      </c>
      <c r="K1668" s="7">
        <v>0</v>
      </c>
    </row>
    <row r="1669" spans="1:11" x14ac:dyDescent="0.25">
      <c r="A1669" s="11" t="s">
        <v>843</v>
      </c>
      <c r="B1669" s="4" t="s">
        <v>1037</v>
      </c>
      <c r="C1669" s="6" t="s">
        <v>112</v>
      </c>
      <c r="D1669" s="7">
        <v>382</v>
      </c>
      <c r="E1669" s="6" t="s">
        <v>113</v>
      </c>
      <c r="F1669" s="7">
        <v>-60</v>
      </c>
      <c r="H1669" s="10" t="s">
        <v>182</v>
      </c>
      <c r="I1669" s="12" t="s">
        <v>105</v>
      </c>
      <c r="J1669" s="10"/>
    </row>
    <row r="1670" spans="1:11" x14ac:dyDescent="0.25">
      <c r="A1670" s="1" t="s">
        <v>101</v>
      </c>
      <c r="B1670" s="8">
        <v>41818</v>
      </c>
      <c r="C1670" s="2" t="s">
        <v>102</v>
      </c>
      <c r="E1670" s="6" t="s">
        <v>113</v>
      </c>
      <c r="H1670" s="10" t="s">
        <v>184</v>
      </c>
      <c r="I1670" s="12" t="s">
        <v>105</v>
      </c>
      <c r="J1670" s="10"/>
    </row>
    <row r="1671" spans="1:11" x14ac:dyDescent="0.25">
      <c r="A1671" s="1" t="s">
        <v>30</v>
      </c>
      <c r="B1671" s="1" t="s">
        <v>107</v>
      </c>
      <c r="E1671" s="6" t="s">
        <v>103</v>
      </c>
      <c r="F1671" s="7">
        <v>824</v>
      </c>
      <c r="H1671" s="10" t="s">
        <v>252</v>
      </c>
      <c r="I1671" s="12" t="s">
        <v>105</v>
      </c>
      <c r="J1671" s="10" t="s">
        <v>797</v>
      </c>
    </row>
    <row r="1672" spans="1:11" x14ac:dyDescent="0.25">
      <c r="A1672" s="1" t="s">
        <v>108</v>
      </c>
      <c r="B1672" s="8">
        <v>42185</v>
      </c>
      <c r="E1672" s="6" t="s">
        <v>103</v>
      </c>
      <c r="H1672" s="10" t="s">
        <v>182</v>
      </c>
      <c r="I1672" s="12" t="s">
        <v>105</v>
      </c>
      <c r="J1672" s="10"/>
    </row>
    <row r="1673" spans="1:11" x14ac:dyDescent="0.25">
      <c r="C1673" s="4" t="s">
        <v>109</v>
      </c>
      <c r="D1673" s="7">
        <v>382</v>
      </c>
      <c r="F1673" s="7">
        <v>764</v>
      </c>
      <c r="G1673" s="7">
        <v>0</v>
      </c>
      <c r="H1673" s="7">
        <v>764</v>
      </c>
      <c r="J1673" s="7">
        <v>764</v>
      </c>
      <c r="K1673" s="7">
        <v>0</v>
      </c>
    </row>
    <row r="1674" spans="1:11" x14ac:dyDescent="0.25">
      <c r="A1674" s="11" t="s">
        <v>1038</v>
      </c>
      <c r="B1674" s="4" t="s">
        <v>1039</v>
      </c>
      <c r="C1674" s="1" t="s">
        <v>98</v>
      </c>
      <c r="E1674" s="6" t="s">
        <v>518</v>
      </c>
      <c r="F1674" s="7">
        <v>-95</v>
      </c>
      <c r="H1674" s="10" t="s">
        <v>1040</v>
      </c>
      <c r="I1674" s="12" t="s">
        <v>105</v>
      </c>
      <c r="J1674" s="10"/>
    </row>
    <row r="1675" spans="1:11" x14ac:dyDescent="0.25">
      <c r="A1675" s="1" t="s">
        <v>101</v>
      </c>
      <c r="B1675" s="8">
        <v>41359</v>
      </c>
      <c r="C1675" s="2" t="s">
        <v>294</v>
      </c>
      <c r="E1675" s="6" t="s">
        <v>518</v>
      </c>
      <c r="H1675" s="10" t="s">
        <v>1041</v>
      </c>
      <c r="I1675" s="12" t="s">
        <v>105</v>
      </c>
      <c r="J1675" s="10"/>
    </row>
    <row r="1676" spans="1:11" x14ac:dyDescent="0.25">
      <c r="A1676" s="1" t="s">
        <v>30</v>
      </c>
      <c r="B1676" s="1" t="s">
        <v>107</v>
      </c>
      <c r="E1676" s="6" t="s">
        <v>103</v>
      </c>
      <c r="F1676" s="7">
        <v>814</v>
      </c>
      <c r="H1676" s="10" t="s">
        <v>153</v>
      </c>
      <c r="I1676" s="12" t="s">
        <v>105</v>
      </c>
      <c r="J1676" s="10" t="s">
        <v>1042</v>
      </c>
    </row>
    <row r="1677" spans="1:11" x14ac:dyDescent="0.25">
      <c r="A1677" s="1" t="s">
        <v>108</v>
      </c>
      <c r="B1677" s="8">
        <v>41534</v>
      </c>
      <c r="E1677" s="6" t="s">
        <v>103</v>
      </c>
      <c r="H1677" s="10" t="s">
        <v>1040</v>
      </c>
      <c r="I1677" s="12" t="s">
        <v>105</v>
      </c>
      <c r="J1677" s="10"/>
    </row>
    <row r="1678" spans="1:11" x14ac:dyDescent="0.25">
      <c r="E1678" s="6" t="s">
        <v>194</v>
      </c>
      <c r="F1678" s="7">
        <v>25</v>
      </c>
      <c r="H1678" s="10" t="s">
        <v>86</v>
      </c>
      <c r="I1678" s="12" t="s">
        <v>105</v>
      </c>
      <c r="J1678" s="10" t="s">
        <v>300</v>
      </c>
    </row>
    <row r="1679" spans="1:11" x14ac:dyDescent="0.25">
      <c r="C1679" s="4" t="s">
        <v>109</v>
      </c>
      <c r="D1679" s="7">
        <v>0</v>
      </c>
      <c r="F1679" s="7">
        <v>744</v>
      </c>
      <c r="G1679" s="7">
        <v>0</v>
      </c>
      <c r="H1679" s="7">
        <v>744</v>
      </c>
      <c r="J1679" s="7">
        <v>744</v>
      </c>
      <c r="K1679" s="7">
        <v>0</v>
      </c>
    </row>
    <row r="1680" spans="1:11" x14ac:dyDescent="0.25">
      <c r="A1680" s="11" t="s">
        <v>1043</v>
      </c>
      <c r="B1680" s="4" t="s">
        <v>1044</v>
      </c>
      <c r="C1680" s="6" t="s">
        <v>112</v>
      </c>
      <c r="D1680" s="7">
        <v>362</v>
      </c>
      <c r="E1680" s="6" t="s">
        <v>113</v>
      </c>
      <c r="F1680" s="7">
        <v>-35</v>
      </c>
      <c r="H1680" s="10" t="s">
        <v>258</v>
      </c>
      <c r="I1680" s="12" t="s">
        <v>105</v>
      </c>
      <c r="J1680" s="10"/>
    </row>
    <row r="1681" spans="1:11" x14ac:dyDescent="0.25">
      <c r="A1681" s="1" t="s">
        <v>101</v>
      </c>
      <c r="B1681" s="8">
        <v>41842</v>
      </c>
      <c r="C1681" s="2" t="s">
        <v>102</v>
      </c>
      <c r="E1681" s="6" t="s">
        <v>113</v>
      </c>
      <c r="H1681" s="10" t="s">
        <v>259</v>
      </c>
      <c r="I1681" s="12" t="s">
        <v>105</v>
      </c>
      <c r="J1681" s="10"/>
    </row>
    <row r="1682" spans="1:11" x14ac:dyDescent="0.25">
      <c r="A1682" s="1" t="s">
        <v>30</v>
      </c>
      <c r="B1682" s="1" t="s">
        <v>185</v>
      </c>
      <c r="E1682" s="6" t="s">
        <v>99</v>
      </c>
      <c r="H1682" s="10"/>
      <c r="I1682" s="12"/>
      <c r="J1682" s="10" t="s">
        <v>1045</v>
      </c>
      <c r="K1682" s="7">
        <v>-21.87</v>
      </c>
    </row>
    <row r="1683" spans="1:11" x14ac:dyDescent="0.25">
      <c r="A1683" s="1" t="s">
        <v>108</v>
      </c>
      <c r="B1683" s="8">
        <v>42216</v>
      </c>
      <c r="E1683" s="6" t="s">
        <v>103</v>
      </c>
      <c r="F1683" s="7">
        <v>889</v>
      </c>
      <c r="G1683" s="7">
        <v>6.63</v>
      </c>
      <c r="H1683" s="10" t="s">
        <v>262</v>
      </c>
      <c r="I1683" s="12" t="s">
        <v>105</v>
      </c>
      <c r="J1683" s="10" t="s">
        <v>1046</v>
      </c>
    </row>
    <row r="1684" spans="1:11" x14ac:dyDescent="0.25">
      <c r="E1684" s="6" t="s">
        <v>103</v>
      </c>
      <c r="H1684" s="10" t="s">
        <v>1047</v>
      </c>
      <c r="I1684" s="12" t="s">
        <v>105</v>
      </c>
      <c r="J1684" s="10"/>
    </row>
    <row r="1685" spans="1:11" x14ac:dyDescent="0.25">
      <c r="E1685" s="6" t="s">
        <v>103</v>
      </c>
      <c r="H1685" s="10" t="s">
        <v>1048</v>
      </c>
      <c r="I1685" s="12" t="s">
        <v>105</v>
      </c>
      <c r="J1685" s="10"/>
    </row>
    <row r="1686" spans="1:11" x14ac:dyDescent="0.25">
      <c r="E1686" s="6" t="s">
        <v>103</v>
      </c>
      <c r="H1686" s="10"/>
      <c r="I1686" s="12"/>
      <c r="J1686" s="10" t="s">
        <v>1049</v>
      </c>
    </row>
    <row r="1687" spans="1:11" x14ac:dyDescent="0.25">
      <c r="C1687" s="4" t="s">
        <v>109</v>
      </c>
      <c r="D1687" s="7">
        <v>362</v>
      </c>
      <c r="F1687" s="7">
        <v>854</v>
      </c>
      <c r="G1687" s="7">
        <v>6.63</v>
      </c>
      <c r="H1687" s="7">
        <v>854</v>
      </c>
      <c r="J1687" s="7">
        <v>882.5</v>
      </c>
      <c r="K1687" s="7">
        <v>-21.87</v>
      </c>
    </row>
    <row r="1689" spans="1:11" x14ac:dyDescent="0.25">
      <c r="A1689" s="1" t="s">
        <v>0</v>
      </c>
      <c r="B1689" s="1" t="s">
        <v>1</v>
      </c>
      <c r="C1689" s="1" t="s">
        <v>2</v>
      </c>
      <c r="J1689" s="2" t="s">
        <v>1050</v>
      </c>
    </row>
    <row r="1690" spans="1:11" x14ac:dyDescent="0.25">
      <c r="A1690" s="1" t="s">
        <v>4</v>
      </c>
      <c r="B1690" s="1" t="s">
        <v>5</v>
      </c>
      <c r="C1690" s="1" t="s">
        <v>6</v>
      </c>
      <c r="J1690" s="2" t="s">
        <v>7</v>
      </c>
    </row>
    <row r="1691" spans="1:11" x14ac:dyDescent="0.25">
      <c r="A1691" s="1"/>
      <c r="C1691" s="1" t="s">
        <v>8</v>
      </c>
      <c r="J1691" s="2" t="s">
        <v>9</v>
      </c>
    </row>
    <row r="1692" spans="1:11" x14ac:dyDescent="0.25">
      <c r="A1692" s="1" t="s">
        <v>10</v>
      </c>
      <c r="C1692" s="3" t="s">
        <v>11</v>
      </c>
      <c r="J1692" s="1"/>
    </row>
    <row r="1693" spans="1:11" x14ac:dyDescent="0.25">
      <c r="A1693" s="2" t="s">
        <v>12</v>
      </c>
      <c r="B1693" s="2"/>
      <c r="D1693" s="1" t="s">
        <v>13</v>
      </c>
      <c r="F1693" s="1" t="s">
        <v>14</v>
      </c>
      <c r="G1693" s="1" t="s">
        <v>15</v>
      </c>
      <c r="H1693" s="1" t="s">
        <v>16</v>
      </c>
      <c r="J1693" s="1" t="s">
        <v>17</v>
      </c>
      <c r="K1693" s="1" t="s">
        <v>18</v>
      </c>
    </row>
    <row r="1694" spans="1:11" x14ac:dyDescent="0.25">
      <c r="A1694" s="2" t="s">
        <v>19</v>
      </c>
      <c r="B1694" s="1" t="s">
        <v>20</v>
      </c>
      <c r="C1694" s="1" t="s">
        <v>21</v>
      </c>
      <c r="D1694" s="1" t="s">
        <v>22</v>
      </c>
      <c r="E1694" s="1" t="s">
        <v>23</v>
      </c>
      <c r="F1694" s="1" t="s">
        <v>24</v>
      </c>
      <c r="G1694" s="1" t="s">
        <v>22</v>
      </c>
      <c r="H1694" s="2" t="s">
        <v>25</v>
      </c>
      <c r="J1694" s="2" t="s">
        <v>25</v>
      </c>
      <c r="K1694" s="1" t="s">
        <v>22</v>
      </c>
    </row>
    <row r="1695" spans="1:11" x14ac:dyDescent="0.25">
      <c r="C1695" s="11" t="s">
        <v>1021</v>
      </c>
    </row>
    <row r="1696" spans="1:11" x14ac:dyDescent="0.25">
      <c r="A1696" s="11" t="s">
        <v>1051</v>
      </c>
      <c r="B1696" s="4" t="s">
        <v>1052</v>
      </c>
      <c r="C1696" s="1" t="s">
        <v>98</v>
      </c>
      <c r="E1696" s="6" t="s">
        <v>113</v>
      </c>
      <c r="F1696" s="7">
        <v>-30</v>
      </c>
      <c r="H1696" s="10" t="s">
        <v>137</v>
      </c>
      <c r="I1696" s="12" t="s">
        <v>105</v>
      </c>
      <c r="J1696" s="10"/>
    </row>
    <row r="1697" spans="1:11" x14ac:dyDescent="0.25">
      <c r="A1697" s="1" t="s">
        <v>101</v>
      </c>
      <c r="B1697" s="8">
        <v>41823</v>
      </c>
      <c r="C1697" s="2" t="s">
        <v>102</v>
      </c>
      <c r="E1697" s="6" t="s">
        <v>113</v>
      </c>
      <c r="H1697" s="10" t="s">
        <v>139</v>
      </c>
      <c r="I1697" s="12" t="s">
        <v>105</v>
      </c>
      <c r="J1697" s="10"/>
    </row>
    <row r="1698" spans="1:11" x14ac:dyDescent="0.25">
      <c r="A1698" s="1" t="s">
        <v>30</v>
      </c>
      <c r="B1698" s="1" t="s">
        <v>107</v>
      </c>
      <c r="E1698" s="6" t="s">
        <v>103</v>
      </c>
      <c r="F1698" s="7">
        <v>954</v>
      </c>
      <c r="H1698" s="10" t="s">
        <v>141</v>
      </c>
      <c r="I1698" s="12" t="s">
        <v>105</v>
      </c>
      <c r="J1698" s="10" t="s">
        <v>174</v>
      </c>
    </row>
    <row r="1699" spans="1:11" x14ac:dyDescent="0.25">
      <c r="A1699" s="1" t="s">
        <v>108</v>
      </c>
      <c r="B1699" s="8">
        <v>42216</v>
      </c>
      <c r="E1699" s="6" t="s">
        <v>103</v>
      </c>
      <c r="H1699" s="10" t="s">
        <v>137</v>
      </c>
      <c r="I1699" s="12" t="s">
        <v>105</v>
      </c>
      <c r="J1699" s="10"/>
    </row>
    <row r="1700" spans="1:11" x14ac:dyDescent="0.25">
      <c r="E1700" s="6" t="s">
        <v>103</v>
      </c>
      <c r="H1700" s="10"/>
      <c r="I1700" s="12"/>
      <c r="J1700" s="10" t="s">
        <v>1053</v>
      </c>
      <c r="K1700" s="7">
        <v>1.4</v>
      </c>
    </row>
    <row r="1701" spans="1:11" x14ac:dyDescent="0.25">
      <c r="C1701" s="4" t="s">
        <v>109</v>
      </c>
      <c r="D1701" s="7">
        <v>0</v>
      </c>
      <c r="F1701" s="7">
        <v>924</v>
      </c>
      <c r="G1701" s="7">
        <v>0</v>
      </c>
      <c r="H1701" s="7">
        <v>924</v>
      </c>
      <c r="J1701" s="7">
        <v>922.6</v>
      </c>
      <c r="K1701" s="7">
        <v>1.4</v>
      </c>
    </row>
    <row r="1702" spans="1:11" x14ac:dyDescent="0.25">
      <c r="A1702" s="11" t="s">
        <v>1054</v>
      </c>
      <c r="B1702" s="4" t="s">
        <v>1055</v>
      </c>
      <c r="C1702" s="6" t="s">
        <v>112</v>
      </c>
      <c r="D1702" s="7">
        <v>369.5</v>
      </c>
      <c r="E1702" s="6" t="s">
        <v>113</v>
      </c>
      <c r="F1702" s="7">
        <v>-75</v>
      </c>
      <c r="H1702" s="10" t="s">
        <v>1056</v>
      </c>
      <c r="I1702" s="12" t="s">
        <v>105</v>
      </c>
      <c r="J1702" s="10"/>
    </row>
    <row r="1703" spans="1:11" x14ac:dyDescent="0.25">
      <c r="B1703" s="4" t="s">
        <v>1057</v>
      </c>
      <c r="C1703" s="1" t="s">
        <v>116</v>
      </c>
      <c r="E1703" s="6" t="s">
        <v>113</v>
      </c>
      <c r="H1703" s="10" t="s">
        <v>1058</v>
      </c>
      <c r="I1703" s="12" t="s">
        <v>105</v>
      </c>
      <c r="J1703" s="10"/>
    </row>
    <row r="1704" spans="1:11" x14ac:dyDescent="0.25">
      <c r="A1704" s="1" t="s">
        <v>101</v>
      </c>
      <c r="B1704" s="8">
        <v>41635</v>
      </c>
      <c r="C1704" s="2" t="s">
        <v>102</v>
      </c>
      <c r="E1704" s="6" t="s">
        <v>103</v>
      </c>
      <c r="F1704" s="7">
        <v>814</v>
      </c>
      <c r="H1704" s="10" t="s">
        <v>153</v>
      </c>
      <c r="I1704" s="12" t="s">
        <v>105</v>
      </c>
      <c r="J1704" s="10" t="s">
        <v>1059</v>
      </c>
    </row>
    <row r="1705" spans="1:11" x14ac:dyDescent="0.25">
      <c r="A1705" s="1" t="s">
        <v>30</v>
      </c>
      <c r="B1705" s="1" t="s">
        <v>107</v>
      </c>
      <c r="E1705" s="6" t="s">
        <v>103</v>
      </c>
      <c r="H1705" s="10" t="s">
        <v>1056</v>
      </c>
      <c r="I1705" s="12" t="s">
        <v>105</v>
      </c>
      <c r="J1705" s="10"/>
    </row>
    <row r="1706" spans="1:11" x14ac:dyDescent="0.25">
      <c r="A1706" s="1" t="s">
        <v>108</v>
      </c>
      <c r="B1706" s="8">
        <v>42004</v>
      </c>
    </row>
    <row r="1707" spans="1:11" x14ac:dyDescent="0.25">
      <c r="C1707" s="4" t="s">
        <v>109</v>
      </c>
      <c r="D1707" s="7">
        <v>369.5</v>
      </c>
      <c r="F1707" s="7">
        <v>739</v>
      </c>
      <c r="G1707" s="7">
        <v>0</v>
      </c>
      <c r="H1707" s="7">
        <v>739</v>
      </c>
      <c r="J1707" s="7">
        <v>739</v>
      </c>
      <c r="K1707" s="7">
        <v>0</v>
      </c>
    </row>
    <row r="1708" spans="1:11" x14ac:dyDescent="0.25">
      <c r="A1708" s="11" t="s">
        <v>1060</v>
      </c>
      <c r="B1708" s="4" t="s">
        <v>1061</v>
      </c>
      <c r="C1708" s="6" t="s">
        <v>112</v>
      </c>
      <c r="D1708" s="7">
        <v>359</v>
      </c>
      <c r="E1708" s="6" t="s">
        <v>103</v>
      </c>
      <c r="F1708" s="7">
        <v>734</v>
      </c>
      <c r="H1708" s="10" t="s">
        <v>126</v>
      </c>
      <c r="I1708" s="12" t="s">
        <v>105</v>
      </c>
      <c r="J1708" s="10" t="s">
        <v>127</v>
      </c>
    </row>
    <row r="1709" spans="1:11" x14ac:dyDescent="0.25">
      <c r="B1709" s="4" t="s">
        <v>1062</v>
      </c>
      <c r="C1709" s="1" t="s">
        <v>116</v>
      </c>
    </row>
    <row r="1710" spans="1:11" x14ac:dyDescent="0.25">
      <c r="A1710" s="1" t="s">
        <v>101</v>
      </c>
      <c r="B1710" s="8">
        <v>41159</v>
      </c>
      <c r="C1710" s="2" t="s">
        <v>102</v>
      </c>
    </row>
    <row r="1711" spans="1:11" x14ac:dyDescent="0.25">
      <c r="A1711" s="1" t="s">
        <v>30</v>
      </c>
      <c r="B1711" s="1" t="s">
        <v>107</v>
      </c>
    </row>
    <row r="1712" spans="1:11" x14ac:dyDescent="0.25">
      <c r="A1712" s="1" t="s">
        <v>108</v>
      </c>
      <c r="B1712" s="8">
        <v>41882</v>
      </c>
    </row>
    <row r="1713" spans="1:11" x14ac:dyDescent="0.25">
      <c r="C1713" s="4" t="s">
        <v>109</v>
      </c>
      <c r="D1713" s="7">
        <v>359</v>
      </c>
      <c r="F1713" s="7">
        <v>734</v>
      </c>
      <c r="G1713" s="7">
        <v>0</v>
      </c>
      <c r="H1713" s="7">
        <v>734</v>
      </c>
      <c r="J1713" s="7">
        <v>734</v>
      </c>
      <c r="K1713" s="7">
        <v>0</v>
      </c>
    </row>
    <row r="1714" spans="1:11" x14ac:dyDescent="0.25">
      <c r="A1714" s="1" t="s">
        <v>197</v>
      </c>
      <c r="C1714" s="1" t="s">
        <v>15</v>
      </c>
      <c r="D1714" s="1" t="s">
        <v>16</v>
      </c>
      <c r="E1714" s="1" t="s">
        <v>198</v>
      </c>
      <c r="G1714" s="1" t="s">
        <v>199</v>
      </c>
      <c r="H1714" s="2" t="s">
        <v>200</v>
      </c>
      <c r="J1714" s="1" t="s">
        <v>18</v>
      </c>
    </row>
    <row r="1715" spans="1:11" x14ac:dyDescent="0.25">
      <c r="C1715" s="1" t="s">
        <v>22</v>
      </c>
      <c r="H1715" s="2" t="s">
        <v>201</v>
      </c>
      <c r="J1715" s="1" t="s">
        <v>22</v>
      </c>
    </row>
    <row r="1717" spans="1:11" x14ac:dyDescent="0.25">
      <c r="A1717" s="2" t="s">
        <v>202</v>
      </c>
      <c r="C1717" s="7">
        <v>6.63</v>
      </c>
      <c r="D1717" s="7">
        <v>9145</v>
      </c>
      <c r="E1717" s="7">
        <v>-295</v>
      </c>
      <c r="G1717" s="7">
        <v>8851.23</v>
      </c>
      <c r="H1717" s="2" t="s">
        <v>203</v>
      </c>
      <c r="J1717" s="7">
        <v>5.4</v>
      </c>
      <c r="K1717" s="13" t="s">
        <v>204</v>
      </c>
    </row>
    <row r="1718" spans="1:11" x14ac:dyDescent="0.25">
      <c r="A1718" s="1" t="s">
        <v>205</v>
      </c>
      <c r="C1718" s="7">
        <v>6.63</v>
      </c>
      <c r="D1718" s="7">
        <v>9145</v>
      </c>
      <c r="E1718" s="7">
        <v>-295</v>
      </c>
      <c r="F1718" s="7">
        <v>8851.23</v>
      </c>
      <c r="H1718" s="2" t="s">
        <v>203</v>
      </c>
      <c r="J1718" s="7">
        <v>5.4</v>
      </c>
      <c r="K1718" s="13" t="s">
        <v>204</v>
      </c>
    </row>
    <row r="1719" spans="1:11" x14ac:dyDescent="0.25">
      <c r="A1719" s="6" t="s">
        <v>206</v>
      </c>
      <c r="D1719" s="7">
        <v>0</v>
      </c>
      <c r="K1719" s="13" t="s">
        <v>207</v>
      </c>
    </row>
    <row r="1720" spans="1:11" x14ac:dyDescent="0.25">
      <c r="A1720" s="2" t="s">
        <v>208</v>
      </c>
      <c r="C1720" s="7">
        <v>0</v>
      </c>
      <c r="D1720" s="7">
        <v>0</v>
      </c>
      <c r="E1720" s="7">
        <v>0</v>
      </c>
      <c r="G1720" s="7">
        <v>21.87</v>
      </c>
      <c r="H1720" s="2" t="s">
        <v>203</v>
      </c>
      <c r="J1720" s="7">
        <v>-21.87</v>
      </c>
    </row>
    <row r="1721" spans="1:11" x14ac:dyDescent="0.25">
      <c r="A1721" s="2" t="s">
        <v>210</v>
      </c>
      <c r="C1721" s="7">
        <v>0</v>
      </c>
      <c r="D1721" s="7">
        <v>20</v>
      </c>
      <c r="E1721" s="7">
        <v>0</v>
      </c>
      <c r="G1721" s="7">
        <v>20</v>
      </c>
      <c r="H1721" s="2" t="s">
        <v>203</v>
      </c>
      <c r="J1721" s="7">
        <v>0</v>
      </c>
    </row>
    <row r="1722" spans="1:11" x14ac:dyDescent="0.25">
      <c r="A1722" s="2" t="s">
        <v>215</v>
      </c>
      <c r="C1722" s="7">
        <v>0</v>
      </c>
      <c r="D1722" s="7">
        <v>35</v>
      </c>
      <c r="E1722" s="7">
        <v>0</v>
      </c>
      <c r="G1722" s="7">
        <v>35</v>
      </c>
      <c r="H1722" s="2" t="s">
        <v>203</v>
      </c>
      <c r="J1722" s="7">
        <v>0</v>
      </c>
    </row>
    <row r="1723" spans="1:11" x14ac:dyDescent="0.25">
      <c r="A1723" s="2" t="s">
        <v>216</v>
      </c>
      <c r="C1723" s="7">
        <v>0</v>
      </c>
      <c r="D1723" s="7">
        <v>40</v>
      </c>
      <c r="E1723" s="7">
        <v>0</v>
      </c>
      <c r="G1723" s="7">
        <v>0</v>
      </c>
      <c r="H1723" s="2" t="s">
        <v>203</v>
      </c>
      <c r="J1723" s="7">
        <v>40</v>
      </c>
    </row>
    <row r="1724" spans="1:11" x14ac:dyDescent="0.25">
      <c r="A1724" s="2" t="s">
        <v>218</v>
      </c>
      <c r="C1724" s="7">
        <v>0</v>
      </c>
      <c r="D1724" s="7">
        <v>-200</v>
      </c>
      <c r="E1724" s="7">
        <v>200</v>
      </c>
      <c r="G1724" s="7">
        <v>0</v>
      </c>
      <c r="H1724" s="2" t="s">
        <v>203</v>
      </c>
      <c r="J1724" s="7">
        <v>0</v>
      </c>
    </row>
    <row r="1725" spans="1:11" x14ac:dyDescent="0.25">
      <c r="A1725" s="2" t="s">
        <v>528</v>
      </c>
      <c r="C1725" s="7">
        <v>0</v>
      </c>
      <c r="D1725" s="7">
        <v>-95</v>
      </c>
      <c r="E1725" s="7">
        <v>95</v>
      </c>
      <c r="G1725" s="7">
        <v>0</v>
      </c>
      <c r="H1725" s="2" t="s">
        <v>203</v>
      </c>
      <c r="J1725" s="7">
        <v>0</v>
      </c>
    </row>
    <row r="1726" spans="1:11" x14ac:dyDescent="0.25">
      <c r="A1726" s="1" t="s">
        <v>219</v>
      </c>
      <c r="C1726" s="7">
        <v>0</v>
      </c>
      <c r="D1726" s="7">
        <v>-200</v>
      </c>
      <c r="E1726" s="7">
        <v>295</v>
      </c>
      <c r="F1726" s="7">
        <v>76.87</v>
      </c>
      <c r="H1726" s="2" t="s">
        <v>203</v>
      </c>
      <c r="J1726" s="7">
        <v>18.13</v>
      </c>
    </row>
    <row r="1727" spans="1:11" x14ac:dyDescent="0.25">
      <c r="A1727" s="1" t="s">
        <v>221</v>
      </c>
      <c r="C1727" s="7">
        <v>6.63</v>
      </c>
      <c r="D1727" s="7">
        <v>8945</v>
      </c>
      <c r="E1727" s="7">
        <v>0</v>
      </c>
      <c r="F1727" s="7">
        <v>8928.1</v>
      </c>
      <c r="H1727" s="2" t="s">
        <v>203</v>
      </c>
      <c r="J1727" s="7">
        <v>23.53</v>
      </c>
    </row>
    <row r="1729" spans="1:10" x14ac:dyDescent="0.25">
      <c r="A1729" s="2" t="s">
        <v>222</v>
      </c>
      <c r="C1729" s="7">
        <v>1999</v>
      </c>
      <c r="E1729" s="7">
        <v>0</v>
      </c>
      <c r="F1729" s="7">
        <v>0</v>
      </c>
      <c r="H1729" s="2" t="s">
        <v>203</v>
      </c>
      <c r="J1729" s="7">
        <v>1999</v>
      </c>
    </row>
    <row r="1730" spans="1:10" x14ac:dyDescent="0.25">
      <c r="A1730" s="1" t="s">
        <v>223</v>
      </c>
      <c r="C1730" s="7">
        <v>1999</v>
      </c>
      <c r="E1730" s="7">
        <v>0</v>
      </c>
      <c r="F1730" s="7">
        <v>0</v>
      </c>
      <c r="H1730" s="2" t="s">
        <v>203</v>
      </c>
      <c r="J1730" s="7">
        <v>1999</v>
      </c>
    </row>
    <row r="1732" spans="1:10" x14ac:dyDescent="0.25">
      <c r="A1732" s="1" t="s">
        <v>224</v>
      </c>
      <c r="C1732" s="2" t="s">
        <v>225</v>
      </c>
      <c r="D1732" s="1" t="s">
        <v>226</v>
      </c>
      <c r="E1732" s="1" t="s">
        <v>224</v>
      </c>
      <c r="G1732" s="1" t="s">
        <v>226</v>
      </c>
    </row>
    <row r="1733" spans="1:10" x14ac:dyDescent="0.25">
      <c r="A1733" s="1" t="s">
        <v>227</v>
      </c>
      <c r="C1733" s="2" t="s">
        <v>228</v>
      </c>
      <c r="D1733" s="14">
        <v>1</v>
      </c>
      <c r="E1733" s="2" t="s">
        <v>229</v>
      </c>
      <c r="G1733" s="14">
        <v>7</v>
      </c>
      <c r="H1733" s="15" t="s">
        <v>454</v>
      </c>
      <c r="I1733" s="16" t="s">
        <v>231</v>
      </c>
      <c r="J1733" s="7">
        <v>8928.1</v>
      </c>
    </row>
    <row r="1734" spans="1:10" x14ac:dyDescent="0.25">
      <c r="A1734" s="1" t="s">
        <v>232</v>
      </c>
      <c r="C1734" s="2" t="s">
        <v>233</v>
      </c>
      <c r="D1734" s="14">
        <v>12</v>
      </c>
      <c r="E1734" s="2" t="s">
        <v>234</v>
      </c>
      <c r="G1734" s="14">
        <v>0</v>
      </c>
      <c r="H1734" s="15" t="s">
        <v>207</v>
      </c>
      <c r="I1734" s="16" t="s">
        <v>13</v>
      </c>
      <c r="J1734" s="7">
        <v>0</v>
      </c>
    </row>
    <row r="1735" spans="1:10" x14ac:dyDescent="0.25">
      <c r="A1735" s="1" t="s">
        <v>236</v>
      </c>
      <c r="C1735" s="2" t="s">
        <v>237</v>
      </c>
      <c r="E1735" s="1" t="s">
        <v>238</v>
      </c>
      <c r="G1735" s="14">
        <v>4</v>
      </c>
      <c r="H1735" s="15" t="s">
        <v>452</v>
      </c>
      <c r="I1735" s="16" t="s">
        <v>239</v>
      </c>
      <c r="J1735" s="7">
        <v>0</v>
      </c>
    </row>
    <row r="1736" spans="1:10" x14ac:dyDescent="0.25">
      <c r="A1736" s="1" t="s">
        <v>240</v>
      </c>
      <c r="C1736" s="2" t="s">
        <v>241</v>
      </c>
      <c r="D1736" s="14">
        <v>1</v>
      </c>
      <c r="E1736" s="2" t="s">
        <v>720</v>
      </c>
      <c r="G1736" s="14">
        <v>3</v>
      </c>
      <c r="H1736" s="15" t="s">
        <v>580</v>
      </c>
      <c r="I1736" s="16" t="s">
        <v>243</v>
      </c>
      <c r="J1736" s="7">
        <v>0</v>
      </c>
    </row>
    <row r="1737" spans="1:10" x14ac:dyDescent="0.25">
      <c r="A1737" s="1" t="s">
        <v>244</v>
      </c>
      <c r="C1737" s="2" t="s">
        <v>245</v>
      </c>
      <c r="D1737" s="14">
        <v>0</v>
      </c>
      <c r="E1737" s="15" t="s">
        <v>207</v>
      </c>
    </row>
    <row r="1739" spans="1:10" x14ac:dyDescent="0.25">
      <c r="C1739" s="4" t="s">
        <v>1063</v>
      </c>
    </row>
    <row r="1742" spans="1:10" x14ac:dyDescent="0.25">
      <c r="A1742" s="11" t="s">
        <v>96</v>
      </c>
      <c r="B1742" s="4" t="s">
        <v>1064</v>
      </c>
      <c r="C1742" s="1" t="s">
        <v>98</v>
      </c>
      <c r="E1742" s="6" t="s">
        <v>131</v>
      </c>
      <c r="F1742" s="7">
        <v>20</v>
      </c>
      <c r="H1742" s="10" t="s">
        <v>132</v>
      </c>
      <c r="I1742" s="12" t="s">
        <v>105</v>
      </c>
      <c r="J1742" s="10" t="s">
        <v>133</v>
      </c>
    </row>
    <row r="1743" spans="1:10" x14ac:dyDescent="0.25">
      <c r="B1743" s="4" t="s">
        <v>1065</v>
      </c>
      <c r="C1743" s="1" t="s">
        <v>116</v>
      </c>
      <c r="E1743" s="6" t="s">
        <v>103</v>
      </c>
      <c r="F1743" s="7">
        <v>824</v>
      </c>
      <c r="H1743" s="10" t="s">
        <v>252</v>
      </c>
      <c r="I1743" s="12" t="s">
        <v>105</v>
      </c>
      <c r="J1743" s="10" t="s">
        <v>1066</v>
      </c>
    </row>
    <row r="1744" spans="1:10" x14ac:dyDescent="0.25">
      <c r="A1744" s="1" t="s">
        <v>101</v>
      </c>
      <c r="B1744" s="8">
        <v>41276</v>
      </c>
      <c r="C1744" s="2" t="s">
        <v>102</v>
      </c>
      <c r="E1744" s="6" t="s">
        <v>103</v>
      </c>
      <c r="H1744" s="10"/>
      <c r="I1744" s="12"/>
      <c r="J1744" s="10" t="s">
        <v>1067</v>
      </c>
    </row>
    <row r="1745" spans="1:11" x14ac:dyDescent="0.25">
      <c r="A1745" s="1" t="s">
        <v>30</v>
      </c>
      <c r="B1745" s="1" t="s">
        <v>107</v>
      </c>
    </row>
    <row r="1746" spans="1:11" x14ac:dyDescent="0.25">
      <c r="A1746" s="1" t="s">
        <v>108</v>
      </c>
      <c r="B1746" s="8">
        <v>42004</v>
      </c>
    </row>
    <row r="1747" spans="1:11" x14ac:dyDescent="0.25">
      <c r="C1747" s="4" t="s">
        <v>109</v>
      </c>
      <c r="D1747" s="7">
        <v>0</v>
      </c>
      <c r="F1747" s="7">
        <v>844</v>
      </c>
      <c r="G1747" s="7">
        <v>0</v>
      </c>
      <c r="H1747" s="7">
        <v>844</v>
      </c>
      <c r="J1747" s="7">
        <v>844</v>
      </c>
      <c r="K1747" s="7">
        <v>0</v>
      </c>
    </row>
    <row r="1749" spans="1:11" x14ac:dyDescent="0.25">
      <c r="A1749" s="1" t="s">
        <v>0</v>
      </c>
      <c r="B1749" s="1" t="s">
        <v>1</v>
      </c>
      <c r="C1749" s="1" t="s">
        <v>2</v>
      </c>
      <c r="J1749" s="2" t="s">
        <v>1068</v>
      </c>
    </row>
    <row r="1750" spans="1:11" x14ac:dyDescent="0.25">
      <c r="A1750" s="1" t="s">
        <v>4</v>
      </c>
      <c r="B1750" s="1" t="s">
        <v>5</v>
      </c>
      <c r="C1750" s="1" t="s">
        <v>6</v>
      </c>
      <c r="J1750" s="2" t="s">
        <v>7</v>
      </c>
    </row>
    <row r="1751" spans="1:11" x14ac:dyDescent="0.25">
      <c r="A1751" s="1"/>
      <c r="C1751" s="1" t="s">
        <v>8</v>
      </c>
      <c r="J1751" s="2" t="s">
        <v>9</v>
      </c>
    </row>
    <row r="1752" spans="1:11" x14ac:dyDescent="0.25">
      <c r="A1752" s="1" t="s">
        <v>10</v>
      </c>
      <c r="C1752" s="3" t="s">
        <v>11</v>
      </c>
      <c r="J1752" s="1"/>
    </row>
    <row r="1753" spans="1:11" x14ac:dyDescent="0.25">
      <c r="A1753" s="2" t="s">
        <v>12</v>
      </c>
      <c r="B1753" s="2"/>
      <c r="D1753" s="1" t="s">
        <v>13</v>
      </c>
      <c r="F1753" s="1" t="s">
        <v>14</v>
      </c>
      <c r="G1753" s="1" t="s">
        <v>15</v>
      </c>
      <c r="H1753" s="1" t="s">
        <v>16</v>
      </c>
      <c r="J1753" s="1" t="s">
        <v>17</v>
      </c>
      <c r="K1753" s="1" t="s">
        <v>18</v>
      </c>
    </row>
    <row r="1754" spans="1:11" x14ac:dyDescent="0.25">
      <c r="A1754" s="2" t="s">
        <v>19</v>
      </c>
      <c r="B1754" s="1" t="s">
        <v>20</v>
      </c>
      <c r="C1754" s="1" t="s">
        <v>21</v>
      </c>
      <c r="D1754" s="1" t="s">
        <v>22</v>
      </c>
      <c r="E1754" s="1" t="s">
        <v>23</v>
      </c>
      <c r="F1754" s="1" t="s">
        <v>24</v>
      </c>
      <c r="G1754" s="1" t="s">
        <v>22</v>
      </c>
      <c r="H1754" s="2" t="s">
        <v>25</v>
      </c>
      <c r="J1754" s="2" t="s">
        <v>25</v>
      </c>
      <c r="K1754" s="1" t="s">
        <v>22</v>
      </c>
    </row>
    <row r="1755" spans="1:11" x14ac:dyDescent="0.25">
      <c r="C1755" s="11" t="s">
        <v>1063</v>
      </c>
    </row>
    <row r="1756" spans="1:11" x14ac:dyDescent="0.25">
      <c r="A1756" s="11" t="s">
        <v>1069</v>
      </c>
      <c r="B1756" s="4" t="s">
        <v>1070</v>
      </c>
      <c r="C1756" s="6" t="s">
        <v>112</v>
      </c>
      <c r="D1756" s="7">
        <v>150</v>
      </c>
      <c r="E1756" s="6" t="s">
        <v>856</v>
      </c>
      <c r="G1756" s="7">
        <v>-0.2</v>
      </c>
      <c r="H1756" s="10"/>
      <c r="I1756" s="12"/>
      <c r="J1756" s="10"/>
      <c r="K1756" s="7">
        <v>-0.2</v>
      </c>
    </row>
    <row r="1757" spans="1:11" x14ac:dyDescent="0.25">
      <c r="A1757" s="1" t="s">
        <v>101</v>
      </c>
      <c r="B1757" s="8">
        <v>36873</v>
      </c>
      <c r="C1757" s="2" t="s">
        <v>159</v>
      </c>
      <c r="E1757" s="6" t="s">
        <v>99</v>
      </c>
      <c r="G1757" s="7">
        <v>-853.8</v>
      </c>
      <c r="H1757" s="10"/>
      <c r="I1757" s="12"/>
      <c r="J1757" s="10" t="s">
        <v>1071</v>
      </c>
    </row>
    <row r="1758" spans="1:11" x14ac:dyDescent="0.25">
      <c r="A1758" s="1" t="s">
        <v>30</v>
      </c>
      <c r="B1758" s="1" t="s">
        <v>107</v>
      </c>
      <c r="E1758" s="6" t="s">
        <v>103</v>
      </c>
      <c r="F1758" s="7">
        <v>874</v>
      </c>
      <c r="H1758" s="10" t="s">
        <v>1072</v>
      </c>
      <c r="I1758" s="12" t="s">
        <v>105</v>
      </c>
      <c r="J1758" s="10" t="s">
        <v>1073</v>
      </c>
      <c r="K1758" s="7">
        <v>55.2</v>
      </c>
    </row>
    <row r="1759" spans="1:11" x14ac:dyDescent="0.25">
      <c r="A1759" s="1" t="s">
        <v>108</v>
      </c>
      <c r="B1759" s="8">
        <v>37680</v>
      </c>
      <c r="E1759" s="6" t="s">
        <v>194</v>
      </c>
      <c r="F1759" s="7">
        <v>35</v>
      </c>
      <c r="H1759" s="10" t="s">
        <v>259</v>
      </c>
      <c r="I1759" s="12" t="s">
        <v>105</v>
      </c>
      <c r="J1759" s="10" t="s">
        <v>499</v>
      </c>
    </row>
    <row r="1760" spans="1:11" x14ac:dyDescent="0.25">
      <c r="C1760" s="4" t="s">
        <v>109</v>
      </c>
      <c r="D1760" s="7">
        <v>150</v>
      </c>
      <c r="F1760" s="7">
        <v>909</v>
      </c>
      <c r="G1760" s="7">
        <v>-854</v>
      </c>
      <c r="H1760" s="7">
        <v>909</v>
      </c>
      <c r="J1760" s="7">
        <v>0</v>
      </c>
      <c r="K1760" s="7">
        <v>55</v>
      </c>
    </row>
    <row r="1761" spans="1:11" x14ac:dyDescent="0.25">
      <c r="A1761" s="11" t="s">
        <v>1074</v>
      </c>
      <c r="B1761" s="4" t="s">
        <v>1075</v>
      </c>
      <c r="C1761" s="6" t="s">
        <v>112</v>
      </c>
      <c r="D1761" s="7">
        <v>354</v>
      </c>
      <c r="E1761" s="6" t="s">
        <v>113</v>
      </c>
      <c r="F1761" s="7">
        <v>-25</v>
      </c>
      <c r="H1761" s="10" t="s">
        <v>596</v>
      </c>
      <c r="I1761" s="12" t="s">
        <v>105</v>
      </c>
      <c r="J1761" s="10"/>
    </row>
    <row r="1762" spans="1:11" x14ac:dyDescent="0.25">
      <c r="B1762" s="4" t="s">
        <v>1076</v>
      </c>
      <c r="C1762" s="1" t="s">
        <v>116</v>
      </c>
      <c r="E1762" s="6" t="s">
        <v>113</v>
      </c>
      <c r="H1762" s="10" t="s">
        <v>86</v>
      </c>
      <c r="I1762" s="12" t="s">
        <v>105</v>
      </c>
      <c r="J1762" s="10"/>
    </row>
    <row r="1763" spans="1:11" x14ac:dyDescent="0.25">
      <c r="A1763" s="1" t="s">
        <v>101</v>
      </c>
      <c r="B1763" s="8">
        <v>41782</v>
      </c>
      <c r="C1763" s="2" t="s">
        <v>102</v>
      </c>
      <c r="E1763" s="6" t="s">
        <v>103</v>
      </c>
      <c r="F1763" s="7">
        <v>889</v>
      </c>
      <c r="G1763" s="7">
        <v>36</v>
      </c>
      <c r="H1763" s="10" t="s">
        <v>262</v>
      </c>
      <c r="I1763" s="12" t="s">
        <v>105</v>
      </c>
      <c r="J1763" s="10" t="s">
        <v>1077</v>
      </c>
    </row>
    <row r="1764" spans="1:11" x14ac:dyDescent="0.25">
      <c r="A1764" s="1" t="s">
        <v>30</v>
      </c>
      <c r="B1764" s="1" t="s">
        <v>107</v>
      </c>
      <c r="E1764" s="6" t="s">
        <v>103</v>
      </c>
      <c r="H1764" s="10" t="s">
        <v>596</v>
      </c>
      <c r="I1764" s="12" t="s">
        <v>105</v>
      </c>
      <c r="J1764" s="10"/>
    </row>
    <row r="1765" spans="1:11" x14ac:dyDescent="0.25">
      <c r="A1765" s="1" t="s">
        <v>108</v>
      </c>
      <c r="B1765" s="8">
        <v>42155</v>
      </c>
      <c r="E1765" s="6" t="s">
        <v>103</v>
      </c>
      <c r="H1765" s="10"/>
      <c r="I1765" s="12"/>
      <c r="J1765" s="10" t="s">
        <v>1078</v>
      </c>
      <c r="K1765" s="7">
        <v>36</v>
      </c>
    </row>
    <row r="1766" spans="1:11" x14ac:dyDescent="0.25">
      <c r="C1766" s="4" t="s">
        <v>109</v>
      </c>
      <c r="D1766" s="7">
        <v>354</v>
      </c>
      <c r="F1766" s="7">
        <v>864</v>
      </c>
      <c r="G1766" s="7">
        <v>36</v>
      </c>
      <c r="H1766" s="7">
        <v>864</v>
      </c>
      <c r="J1766" s="7">
        <v>864</v>
      </c>
      <c r="K1766" s="7">
        <v>36</v>
      </c>
    </row>
    <row r="1767" spans="1:11" x14ac:dyDescent="0.25">
      <c r="A1767" s="11" t="s">
        <v>1079</v>
      </c>
      <c r="B1767" s="4" t="s">
        <v>1080</v>
      </c>
      <c r="C1767" s="6" t="s">
        <v>112</v>
      </c>
      <c r="D1767" s="7">
        <v>424.5</v>
      </c>
      <c r="E1767" s="6" t="s">
        <v>113</v>
      </c>
      <c r="F1767" s="7">
        <v>-30</v>
      </c>
      <c r="H1767" s="10" t="s">
        <v>137</v>
      </c>
      <c r="I1767" s="12" t="s">
        <v>105</v>
      </c>
      <c r="J1767" s="10"/>
    </row>
    <row r="1768" spans="1:11" x14ac:dyDescent="0.25">
      <c r="A1768" s="1" t="s">
        <v>101</v>
      </c>
      <c r="B1768" s="8">
        <v>41747</v>
      </c>
      <c r="C1768" s="2" t="s">
        <v>102</v>
      </c>
      <c r="E1768" s="6" t="s">
        <v>113</v>
      </c>
      <c r="H1768" s="10" t="s">
        <v>139</v>
      </c>
      <c r="I1768" s="12" t="s">
        <v>105</v>
      </c>
      <c r="J1768" s="10"/>
    </row>
    <row r="1769" spans="1:11" x14ac:dyDescent="0.25">
      <c r="A1769" s="1" t="s">
        <v>30</v>
      </c>
      <c r="B1769" s="1" t="s">
        <v>185</v>
      </c>
      <c r="E1769" s="6" t="s">
        <v>186</v>
      </c>
      <c r="H1769" s="10" t="s">
        <v>1081</v>
      </c>
      <c r="I1769" s="12" t="s">
        <v>188</v>
      </c>
      <c r="J1769" s="10" t="s">
        <v>1082</v>
      </c>
    </row>
    <row r="1770" spans="1:11" x14ac:dyDescent="0.25">
      <c r="A1770" s="1" t="s">
        <v>108</v>
      </c>
      <c r="B1770" s="8">
        <v>42124</v>
      </c>
      <c r="E1770" s="6" t="s">
        <v>99</v>
      </c>
      <c r="G1770" s="7">
        <v>-13.33</v>
      </c>
      <c r="H1770" s="10"/>
      <c r="I1770" s="12"/>
      <c r="J1770" s="10" t="s">
        <v>1083</v>
      </c>
    </row>
    <row r="1771" spans="1:11" x14ac:dyDescent="0.25">
      <c r="E1771" s="6" t="s">
        <v>99</v>
      </c>
      <c r="H1771" s="10"/>
      <c r="I1771" s="12"/>
      <c r="J1771" s="10" t="s">
        <v>1084</v>
      </c>
      <c r="K1771" s="7">
        <v>-22.54</v>
      </c>
    </row>
    <row r="1772" spans="1:11" x14ac:dyDescent="0.25">
      <c r="E1772" s="6" t="s">
        <v>103</v>
      </c>
      <c r="F1772" s="7">
        <v>879</v>
      </c>
      <c r="H1772" s="10" t="s">
        <v>121</v>
      </c>
      <c r="I1772" s="12" t="s">
        <v>105</v>
      </c>
      <c r="J1772" s="10" t="s">
        <v>1085</v>
      </c>
    </row>
    <row r="1773" spans="1:11" x14ac:dyDescent="0.25">
      <c r="E1773" s="6" t="s">
        <v>103</v>
      </c>
      <c r="H1773" s="10" t="s">
        <v>137</v>
      </c>
      <c r="I1773" s="12" t="s">
        <v>105</v>
      </c>
      <c r="J1773" s="10"/>
    </row>
    <row r="1774" spans="1:11" x14ac:dyDescent="0.25">
      <c r="E1774" s="6" t="s">
        <v>103</v>
      </c>
      <c r="H1774" s="10"/>
      <c r="I1774" s="12"/>
      <c r="J1774" s="10" t="s">
        <v>1086</v>
      </c>
    </row>
    <row r="1775" spans="1:11" x14ac:dyDescent="0.25">
      <c r="E1775" s="6" t="s">
        <v>103</v>
      </c>
      <c r="H1775" s="10"/>
      <c r="I1775" s="12"/>
      <c r="J1775" s="10" t="s">
        <v>1087</v>
      </c>
    </row>
    <row r="1776" spans="1:11" x14ac:dyDescent="0.25">
      <c r="C1776" s="4" t="s">
        <v>109</v>
      </c>
      <c r="D1776" s="7">
        <v>424.5</v>
      </c>
      <c r="F1776" s="7">
        <v>849</v>
      </c>
      <c r="G1776" s="7">
        <v>-13.33</v>
      </c>
      <c r="H1776" s="7">
        <v>890.79</v>
      </c>
      <c r="J1776" s="7">
        <v>900</v>
      </c>
      <c r="K1776" s="7">
        <v>-22.54</v>
      </c>
    </row>
    <row r="1777" spans="1:11" x14ac:dyDescent="0.25">
      <c r="A1777" s="11" t="s">
        <v>788</v>
      </c>
      <c r="B1777" s="4" t="s">
        <v>1088</v>
      </c>
      <c r="C1777" s="1" t="s">
        <v>98</v>
      </c>
      <c r="E1777" s="6" t="s">
        <v>103</v>
      </c>
      <c r="F1777" s="7">
        <v>954</v>
      </c>
      <c r="H1777" s="10" t="s">
        <v>141</v>
      </c>
      <c r="I1777" s="12" t="s">
        <v>105</v>
      </c>
      <c r="J1777" s="10" t="s">
        <v>1089</v>
      </c>
    </row>
    <row r="1778" spans="1:11" x14ac:dyDescent="0.25">
      <c r="A1778" s="1" t="s">
        <v>101</v>
      </c>
      <c r="B1778" s="8">
        <v>41467</v>
      </c>
      <c r="C1778" s="2" t="s">
        <v>159</v>
      </c>
      <c r="E1778" s="6" t="s">
        <v>194</v>
      </c>
      <c r="F1778" s="7">
        <v>25</v>
      </c>
      <c r="H1778" s="10" t="s">
        <v>86</v>
      </c>
      <c r="I1778" s="12" t="s">
        <v>105</v>
      </c>
      <c r="J1778" s="10" t="s">
        <v>300</v>
      </c>
    </row>
    <row r="1779" spans="1:11" x14ac:dyDescent="0.25">
      <c r="A1779" s="1" t="s">
        <v>30</v>
      </c>
      <c r="B1779" s="1" t="s">
        <v>107</v>
      </c>
    </row>
    <row r="1780" spans="1:11" x14ac:dyDescent="0.25">
      <c r="A1780" s="1" t="s">
        <v>108</v>
      </c>
      <c r="B1780" s="8">
        <v>41831</v>
      </c>
    </row>
    <row r="1781" spans="1:11" x14ac:dyDescent="0.25">
      <c r="C1781" s="4" t="s">
        <v>109</v>
      </c>
      <c r="D1781" s="7">
        <v>0</v>
      </c>
      <c r="F1781" s="7">
        <v>979</v>
      </c>
      <c r="G1781" s="7">
        <v>0</v>
      </c>
      <c r="H1781" s="7">
        <v>979</v>
      </c>
      <c r="J1781" s="7">
        <v>979</v>
      </c>
      <c r="K1781" s="7">
        <v>0</v>
      </c>
    </row>
    <row r="1782" spans="1:11" x14ac:dyDescent="0.25">
      <c r="A1782" s="11" t="s">
        <v>395</v>
      </c>
      <c r="B1782" s="4" t="s">
        <v>1090</v>
      </c>
      <c r="C1782" s="1" t="s">
        <v>315</v>
      </c>
      <c r="E1782" s="6" t="s">
        <v>949</v>
      </c>
      <c r="G1782" s="7">
        <v>72</v>
      </c>
      <c r="H1782" s="10"/>
      <c r="I1782" s="12"/>
      <c r="J1782" s="10"/>
      <c r="K1782" s="7">
        <v>72</v>
      </c>
    </row>
    <row r="1783" spans="1:11" x14ac:dyDescent="0.25">
      <c r="A1783" s="1" t="s">
        <v>101</v>
      </c>
      <c r="B1783" s="8">
        <v>41091</v>
      </c>
      <c r="C1783" s="2" t="s">
        <v>1091</v>
      </c>
      <c r="E1783" s="6" t="s">
        <v>518</v>
      </c>
      <c r="F1783" s="7">
        <v>-80</v>
      </c>
      <c r="G1783" s="7">
        <v>-72</v>
      </c>
      <c r="H1783" s="10"/>
      <c r="I1783" s="12"/>
      <c r="J1783" s="10"/>
      <c r="K1783" s="7">
        <v>-72</v>
      </c>
    </row>
    <row r="1784" spans="1:11" x14ac:dyDescent="0.25">
      <c r="A1784" s="1" t="s">
        <v>30</v>
      </c>
      <c r="B1784" s="1" t="s">
        <v>1092</v>
      </c>
      <c r="E1784" s="6" t="s">
        <v>103</v>
      </c>
      <c r="F1784" s="7">
        <v>879</v>
      </c>
      <c r="H1784" s="10"/>
      <c r="I1784" s="12"/>
      <c r="J1784" s="10"/>
    </row>
    <row r="1785" spans="1:11" x14ac:dyDescent="0.25">
      <c r="A1785" s="1" t="s">
        <v>108</v>
      </c>
      <c r="B1785" s="8">
        <v>41425</v>
      </c>
    </row>
    <row r="1786" spans="1:11" x14ac:dyDescent="0.25">
      <c r="A1786" s="1" t="s">
        <v>160</v>
      </c>
      <c r="B1786" s="8">
        <v>41368</v>
      </c>
    </row>
    <row r="1787" spans="1:11" x14ac:dyDescent="0.25">
      <c r="A1787" s="1" t="s">
        <v>161</v>
      </c>
      <c r="B1787" s="8">
        <v>41428</v>
      </c>
      <c r="C1787" s="2" t="s">
        <v>364</v>
      </c>
    </row>
    <row r="1788" spans="1:11" x14ac:dyDescent="0.25">
      <c r="C1788" s="4" t="s">
        <v>109</v>
      </c>
      <c r="D1788" s="7">
        <v>0</v>
      </c>
      <c r="F1788" s="7">
        <v>799</v>
      </c>
      <c r="G1788" s="7">
        <v>0</v>
      </c>
      <c r="H1788" s="7">
        <v>0</v>
      </c>
      <c r="J1788" s="7">
        <v>0</v>
      </c>
      <c r="K1788" s="7">
        <v>0</v>
      </c>
    </row>
    <row r="1789" spans="1:11" x14ac:dyDescent="0.25">
      <c r="A1789" s="11" t="s">
        <v>1093</v>
      </c>
      <c r="B1789" s="4" t="s">
        <v>1094</v>
      </c>
      <c r="C1789" s="1" t="s">
        <v>98</v>
      </c>
      <c r="E1789" s="6" t="s">
        <v>113</v>
      </c>
      <c r="F1789" s="7">
        <v>-50</v>
      </c>
      <c r="H1789" s="10" t="s">
        <v>114</v>
      </c>
      <c r="I1789" s="12" t="s">
        <v>105</v>
      </c>
      <c r="J1789" s="10"/>
    </row>
    <row r="1790" spans="1:11" x14ac:dyDescent="0.25">
      <c r="B1790" s="4" t="s">
        <v>1095</v>
      </c>
      <c r="C1790" s="1" t="s">
        <v>116</v>
      </c>
      <c r="E1790" s="6" t="s">
        <v>113</v>
      </c>
      <c r="H1790" s="10" t="s">
        <v>117</v>
      </c>
      <c r="I1790" s="12" t="s">
        <v>105</v>
      </c>
      <c r="J1790" s="10"/>
    </row>
    <row r="1791" spans="1:11" x14ac:dyDescent="0.25">
      <c r="A1791" s="1" t="s">
        <v>101</v>
      </c>
      <c r="B1791" s="8">
        <v>41572</v>
      </c>
      <c r="C1791" s="2" t="s">
        <v>102</v>
      </c>
      <c r="E1791" s="6" t="s">
        <v>103</v>
      </c>
      <c r="F1791" s="7">
        <v>889</v>
      </c>
      <c r="H1791" s="10" t="s">
        <v>262</v>
      </c>
      <c r="I1791" s="12" t="s">
        <v>105</v>
      </c>
      <c r="J1791" s="10" t="s">
        <v>268</v>
      </c>
    </row>
    <row r="1792" spans="1:11" x14ac:dyDescent="0.25">
      <c r="A1792" s="1" t="s">
        <v>30</v>
      </c>
      <c r="B1792" s="1" t="s">
        <v>107</v>
      </c>
      <c r="E1792" s="6" t="s">
        <v>103</v>
      </c>
      <c r="H1792" s="10" t="s">
        <v>114</v>
      </c>
      <c r="I1792" s="12" t="s">
        <v>105</v>
      </c>
      <c r="J1792" s="10"/>
    </row>
    <row r="1793" spans="1:11" x14ac:dyDescent="0.25">
      <c r="A1793" s="1" t="s">
        <v>108</v>
      </c>
      <c r="B1793" s="8">
        <v>41936</v>
      </c>
    </row>
    <row r="1794" spans="1:11" x14ac:dyDescent="0.25">
      <c r="C1794" s="4" t="s">
        <v>109</v>
      </c>
      <c r="D1794" s="7">
        <v>0</v>
      </c>
      <c r="F1794" s="7">
        <v>839</v>
      </c>
      <c r="G1794" s="7">
        <v>0</v>
      </c>
      <c r="H1794" s="7">
        <v>839</v>
      </c>
      <c r="J1794" s="7">
        <v>839</v>
      </c>
      <c r="K1794" s="7">
        <v>0</v>
      </c>
    </row>
    <row r="1795" spans="1:11" x14ac:dyDescent="0.25">
      <c r="A1795" s="11" t="s">
        <v>947</v>
      </c>
      <c r="B1795" s="4" t="s">
        <v>1096</v>
      </c>
      <c r="C1795" s="1" t="s">
        <v>98</v>
      </c>
      <c r="E1795" s="6" t="s">
        <v>113</v>
      </c>
      <c r="F1795" s="7">
        <v>-50</v>
      </c>
      <c r="H1795" s="10" t="s">
        <v>114</v>
      </c>
      <c r="I1795" s="12" t="s">
        <v>105</v>
      </c>
      <c r="J1795" s="10"/>
    </row>
    <row r="1796" spans="1:11" x14ac:dyDescent="0.25">
      <c r="B1796" s="4" t="s">
        <v>1097</v>
      </c>
      <c r="C1796" s="1" t="s">
        <v>116</v>
      </c>
      <c r="E1796" s="6" t="s">
        <v>113</v>
      </c>
      <c r="H1796" s="10" t="s">
        <v>117</v>
      </c>
      <c r="I1796" s="12" t="s">
        <v>105</v>
      </c>
      <c r="J1796" s="10"/>
    </row>
    <row r="1797" spans="1:11" x14ac:dyDescent="0.25">
      <c r="A1797" s="1" t="s">
        <v>101</v>
      </c>
      <c r="B1797" s="8">
        <v>41593</v>
      </c>
      <c r="C1797" s="2" t="s">
        <v>102</v>
      </c>
      <c r="E1797" s="6" t="s">
        <v>316</v>
      </c>
      <c r="H1797" s="10" t="s">
        <v>385</v>
      </c>
      <c r="I1797" s="12" t="s">
        <v>386</v>
      </c>
      <c r="J1797" s="10"/>
      <c r="K1797" s="7">
        <v>22</v>
      </c>
    </row>
    <row r="1798" spans="1:11" x14ac:dyDescent="0.25">
      <c r="A1798" s="1" t="s">
        <v>30</v>
      </c>
      <c r="B1798" s="1" t="s">
        <v>185</v>
      </c>
      <c r="E1798" s="6" t="s">
        <v>186</v>
      </c>
      <c r="H1798" s="10" t="s">
        <v>1098</v>
      </c>
      <c r="I1798" s="12" t="s">
        <v>188</v>
      </c>
      <c r="J1798" s="10" t="s">
        <v>1099</v>
      </c>
    </row>
    <row r="1799" spans="1:11" x14ac:dyDescent="0.25">
      <c r="A1799" s="1" t="s">
        <v>108</v>
      </c>
      <c r="B1799" s="8">
        <v>41973</v>
      </c>
      <c r="E1799" s="6" t="s">
        <v>131</v>
      </c>
      <c r="F1799" s="7">
        <v>20</v>
      </c>
      <c r="H1799" s="10" t="s">
        <v>132</v>
      </c>
      <c r="I1799" s="12" t="s">
        <v>105</v>
      </c>
      <c r="J1799" s="10" t="s">
        <v>133</v>
      </c>
    </row>
    <row r="1800" spans="1:11" x14ac:dyDescent="0.25">
      <c r="E1800" s="6" t="s">
        <v>99</v>
      </c>
      <c r="G1800" s="7">
        <v>-228</v>
      </c>
      <c r="H1800" s="10"/>
      <c r="I1800" s="12"/>
      <c r="J1800" s="10" t="s">
        <v>1100</v>
      </c>
    </row>
    <row r="1801" spans="1:11" x14ac:dyDescent="0.25">
      <c r="E1801" s="6" t="s">
        <v>103</v>
      </c>
      <c r="F1801" s="7">
        <v>889</v>
      </c>
      <c r="H1801" s="10" t="s">
        <v>262</v>
      </c>
      <c r="I1801" s="12" t="s">
        <v>105</v>
      </c>
      <c r="J1801" s="10" t="s">
        <v>1101</v>
      </c>
    </row>
    <row r="1802" spans="1:11" x14ac:dyDescent="0.25">
      <c r="E1802" s="6" t="s">
        <v>103</v>
      </c>
      <c r="H1802" s="10" t="s">
        <v>114</v>
      </c>
      <c r="I1802" s="12" t="s">
        <v>105</v>
      </c>
      <c r="J1802" s="10"/>
    </row>
    <row r="1803" spans="1:11" x14ac:dyDescent="0.25">
      <c r="E1803" s="6" t="s">
        <v>103</v>
      </c>
      <c r="H1803" s="10"/>
      <c r="I1803" s="12"/>
      <c r="J1803" s="10" t="s">
        <v>1102</v>
      </c>
    </row>
    <row r="1804" spans="1:11" x14ac:dyDescent="0.25">
      <c r="E1804" s="6" t="s">
        <v>103</v>
      </c>
      <c r="H1804" s="10"/>
      <c r="I1804" s="12"/>
      <c r="J1804" s="10" t="s">
        <v>1103</v>
      </c>
      <c r="K1804" s="7">
        <v>97.55</v>
      </c>
    </row>
    <row r="1805" spans="1:11" x14ac:dyDescent="0.25">
      <c r="C1805" s="4" t="s">
        <v>109</v>
      </c>
      <c r="D1805" s="7">
        <v>0</v>
      </c>
      <c r="F1805" s="7">
        <v>859</v>
      </c>
      <c r="G1805" s="7">
        <v>-228</v>
      </c>
      <c r="H1805" s="7">
        <v>887.55</v>
      </c>
      <c r="J1805" s="7">
        <v>540</v>
      </c>
      <c r="K1805" s="7">
        <v>119.55</v>
      </c>
    </row>
    <row r="1806" spans="1:11" x14ac:dyDescent="0.25">
      <c r="A1806" s="11" t="s">
        <v>849</v>
      </c>
      <c r="B1806" s="4" t="s">
        <v>1104</v>
      </c>
      <c r="C1806" s="1" t="s">
        <v>98</v>
      </c>
      <c r="E1806" s="6" t="s">
        <v>103</v>
      </c>
      <c r="F1806" s="7">
        <v>879</v>
      </c>
      <c r="H1806" s="10" t="s">
        <v>121</v>
      </c>
      <c r="I1806" s="12" t="s">
        <v>105</v>
      </c>
      <c r="J1806" s="10" t="s">
        <v>1105</v>
      </c>
    </row>
    <row r="1807" spans="1:11" x14ac:dyDescent="0.25">
      <c r="B1807" s="4" t="s">
        <v>1106</v>
      </c>
      <c r="C1807" s="1" t="s">
        <v>116</v>
      </c>
    </row>
    <row r="1808" spans="1:11" x14ac:dyDescent="0.25">
      <c r="A1808" s="1" t="s">
        <v>101</v>
      </c>
      <c r="B1808" s="8">
        <v>40665</v>
      </c>
      <c r="C1808" s="2" t="s">
        <v>102</v>
      </c>
    </row>
    <row r="1809" spans="1:11" x14ac:dyDescent="0.25">
      <c r="A1809" s="1" t="s">
        <v>30</v>
      </c>
      <c r="B1809" s="1" t="s">
        <v>119</v>
      </c>
    </row>
    <row r="1810" spans="1:11" x14ac:dyDescent="0.25">
      <c r="A1810" s="1" t="s">
        <v>108</v>
      </c>
      <c r="B1810" s="8">
        <v>42124</v>
      </c>
    </row>
    <row r="1811" spans="1:11" x14ac:dyDescent="0.25">
      <c r="C1811" s="4" t="s">
        <v>109</v>
      </c>
      <c r="D1811" s="7">
        <v>0</v>
      </c>
      <c r="F1811" s="7">
        <v>879</v>
      </c>
      <c r="G1811" s="7">
        <v>0</v>
      </c>
      <c r="H1811" s="7">
        <v>879</v>
      </c>
      <c r="J1811" s="7">
        <v>879</v>
      </c>
      <c r="K1811" s="7">
        <v>0</v>
      </c>
    </row>
    <row r="1813" spans="1:11" x14ac:dyDescent="0.25">
      <c r="A1813" s="1" t="s">
        <v>0</v>
      </c>
      <c r="B1813" s="1" t="s">
        <v>1</v>
      </c>
      <c r="C1813" s="1" t="s">
        <v>2</v>
      </c>
      <c r="J1813" s="2" t="s">
        <v>1107</v>
      </c>
    </row>
    <row r="1814" spans="1:11" x14ac:dyDescent="0.25">
      <c r="A1814" s="1" t="s">
        <v>4</v>
      </c>
      <c r="B1814" s="1" t="s">
        <v>5</v>
      </c>
      <c r="C1814" s="1" t="s">
        <v>6</v>
      </c>
      <c r="J1814" s="2" t="s">
        <v>7</v>
      </c>
    </row>
    <row r="1815" spans="1:11" x14ac:dyDescent="0.25">
      <c r="A1815" s="1"/>
      <c r="C1815" s="1" t="s">
        <v>8</v>
      </c>
      <c r="J1815" s="2" t="s">
        <v>9</v>
      </c>
    </row>
    <row r="1816" spans="1:11" x14ac:dyDescent="0.25">
      <c r="A1816" s="1" t="s">
        <v>10</v>
      </c>
      <c r="C1816" s="3" t="s">
        <v>11</v>
      </c>
      <c r="J1816" s="1"/>
    </row>
    <row r="1817" spans="1:11" x14ac:dyDescent="0.25">
      <c r="A1817" s="2" t="s">
        <v>12</v>
      </c>
      <c r="B1817" s="2"/>
      <c r="D1817" s="1" t="s">
        <v>13</v>
      </c>
      <c r="F1817" s="1" t="s">
        <v>14</v>
      </c>
      <c r="G1817" s="1" t="s">
        <v>15</v>
      </c>
      <c r="H1817" s="1" t="s">
        <v>16</v>
      </c>
      <c r="J1817" s="1" t="s">
        <v>17</v>
      </c>
      <c r="K1817" s="1" t="s">
        <v>18</v>
      </c>
    </row>
    <row r="1818" spans="1:11" x14ac:dyDescent="0.25">
      <c r="A1818" s="2" t="s">
        <v>19</v>
      </c>
      <c r="B1818" s="1" t="s">
        <v>20</v>
      </c>
      <c r="C1818" s="1" t="s">
        <v>21</v>
      </c>
      <c r="D1818" s="1" t="s">
        <v>22</v>
      </c>
      <c r="E1818" s="1" t="s">
        <v>23</v>
      </c>
      <c r="F1818" s="1" t="s">
        <v>24</v>
      </c>
      <c r="G1818" s="1" t="s">
        <v>22</v>
      </c>
      <c r="H1818" s="2" t="s">
        <v>25</v>
      </c>
      <c r="J1818" s="2" t="s">
        <v>25</v>
      </c>
      <c r="K1818" s="1" t="s">
        <v>22</v>
      </c>
    </row>
    <row r="1819" spans="1:11" x14ac:dyDescent="0.25">
      <c r="C1819" s="11" t="s">
        <v>1063</v>
      </c>
    </row>
    <row r="1820" spans="1:11" x14ac:dyDescent="0.25">
      <c r="A1820" s="11" t="s">
        <v>806</v>
      </c>
      <c r="B1820" s="4" t="s">
        <v>1106</v>
      </c>
      <c r="C1820" s="6" t="s">
        <v>112</v>
      </c>
      <c r="D1820" s="7">
        <v>299.44</v>
      </c>
      <c r="E1820" s="6" t="s">
        <v>103</v>
      </c>
      <c r="F1820" s="7">
        <v>939</v>
      </c>
      <c r="H1820" s="10" t="s">
        <v>1108</v>
      </c>
      <c r="I1820" s="12" t="s">
        <v>105</v>
      </c>
      <c r="J1820" s="10" t="s">
        <v>1109</v>
      </c>
    </row>
    <row r="1821" spans="1:11" x14ac:dyDescent="0.25">
      <c r="B1821" s="4" t="s">
        <v>1110</v>
      </c>
      <c r="C1821" s="1" t="s">
        <v>116</v>
      </c>
    </row>
    <row r="1822" spans="1:11" x14ac:dyDescent="0.25">
      <c r="A1822" s="1" t="s">
        <v>101</v>
      </c>
      <c r="B1822" s="8">
        <v>36220</v>
      </c>
      <c r="C1822" s="2" t="s">
        <v>102</v>
      </c>
    </row>
    <row r="1823" spans="1:11" x14ac:dyDescent="0.25">
      <c r="A1823" s="1" t="s">
        <v>30</v>
      </c>
      <c r="B1823" s="1" t="s">
        <v>119</v>
      </c>
    </row>
    <row r="1824" spans="1:11" x14ac:dyDescent="0.25">
      <c r="A1824" s="1" t="s">
        <v>108</v>
      </c>
      <c r="B1824" s="8">
        <v>42063</v>
      </c>
    </row>
    <row r="1825" spans="1:11" x14ac:dyDescent="0.25">
      <c r="C1825" s="4" t="s">
        <v>109</v>
      </c>
      <c r="D1825" s="7">
        <v>299.44</v>
      </c>
      <c r="F1825" s="7">
        <v>939</v>
      </c>
      <c r="G1825" s="7">
        <v>0</v>
      </c>
      <c r="H1825" s="7">
        <v>939</v>
      </c>
      <c r="J1825" s="7">
        <v>939</v>
      </c>
      <c r="K1825" s="7">
        <v>0</v>
      </c>
    </row>
    <row r="1826" spans="1:11" x14ac:dyDescent="0.25">
      <c r="A1826" s="11" t="s">
        <v>1111</v>
      </c>
      <c r="B1826" s="4" t="s">
        <v>1112</v>
      </c>
      <c r="C1826" s="1" t="s">
        <v>98</v>
      </c>
      <c r="E1826" s="6" t="s">
        <v>103</v>
      </c>
      <c r="F1826" s="7">
        <v>824</v>
      </c>
      <c r="H1826" s="10" t="s">
        <v>252</v>
      </c>
      <c r="I1826" s="12" t="s">
        <v>105</v>
      </c>
      <c r="J1826" s="10" t="s">
        <v>1113</v>
      </c>
    </row>
    <row r="1827" spans="1:11" x14ac:dyDescent="0.25">
      <c r="A1827" s="1" t="s">
        <v>101</v>
      </c>
      <c r="B1827" s="8">
        <v>40816</v>
      </c>
      <c r="C1827" s="2" t="s">
        <v>102</v>
      </c>
    </row>
    <row r="1828" spans="1:11" x14ac:dyDescent="0.25">
      <c r="A1828" s="1" t="s">
        <v>30</v>
      </c>
      <c r="B1828" s="1" t="s">
        <v>119</v>
      </c>
    </row>
    <row r="1829" spans="1:11" x14ac:dyDescent="0.25">
      <c r="A1829" s="1" t="s">
        <v>108</v>
      </c>
      <c r="B1829" s="8">
        <v>41912</v>
      </c>
    </row>
    <row r="1830" spans="1:11" x14ac:dyDescent="0.25">
      <c r="C1830" s="4" t="s">
        <v>109</v>
      </c>
      <c r="D1830" s="7">
        <v>0</v>
      </c>
      <c r="F1830" s="7">
        <v>824</v>
      </c>
      <c r="G1830" s="7">
        <v>0</v>
      </c>
      <c r="H1830" s="7">
        <v>824</v>
      </c>
      <c r="J1830" s="7">
        <v>824</v>
      </c>
      <c r="K1830" s="7">
        <v>0</v>
      </c>
    </row>
    <row r="1831" spans="1:11" x14ac:dyDescent="0.25">
      <c r="A1831" s="11" t="s">
        <v>1114</v>
      </c>
      <c r="B1831" s="4" t="s">
        <v>1115</v>
      </c>
      <c r="C1831" s="1" t="s">
        <v>98</v>
      </c>
      <c r="E1831" s="6" t="s">
        <v>113</v>
      </c>
      <c r="F1831" s="7">
        <v>-50</v>
      </c>
      <c r="H1831" s="10" t="s">
        <v>114</v>
      </c>
      <c r="I1831" s="12" t="s">
        <v>105</v>
      </c>
      <c r="J1831" s="10"/>
    </row>
    <row r="1832" spans="1:11" x14ac:dyDescent="0.25">
      <c r="A1832" s="1" t="s">
        <v>101</v>
      </c>
      <c r="B1832" s="8">
        <v>41502</v>
      </c>
      <c r="C1832" s="2" t="s">
        <v>102</v>
      </c>
      <c r="E1832" s="6" t="s">
        <v>113</v>
      </c>
      <c r="H1832" s="10" t="s">
        <v>117</v>
      </c>
      <c r="I1832" s="12" t="s">
        <v>105</v>
      </c>
      <c r="J1832" s="10"/>
    </row>
    <row r="1833" spans="1:11" x14ac:dyDescent="0.25">
      <c r="A1833" s="1" t="s">
        <v>30</v>
      </c>
      <c r="B1833" s="1" t="s">
        <v>107</v>
      </c>
      <c r="E1833" s="6" t="s">
        <v>103</v>
      </c>
      <c r="F1833" s="7">
        <v>889</v>
      </c>
      <c r="H1833" s="10" t="s">
        <v>262</v>
      </c>
      <c r="I1833" s="12" t="s">
        <v>105</v>
      </c>
      <c r="J1833" s="10" t="s">
        <v>268</v>
      </c>
    </row>
    <row r="1834" spans="1:11" x14ac:dyDescent="0.25">
      <c r="A1834" s="1" t="s">
        <v>108</v>
      </c>
      <c r="B1834" s="8">
        <v>41882</v>
      </c>
      <c r="E1834" s="6" t="s">
        <v>103</v>
      </c>
      <c r="H1834" s="10" t="s">
        <v>114</v>
      </c>
      <c r="I1834" s="12" t="s">
        <v>105</v>
      </c>
      <c r="J1834" s="10"/>
    </row>
    <row r="1835" spans="1:11" x14ac:dyDescent="0.25">
      <c r="E1835" s="6" t="s">
        <v>194</v>
      </c>
      <c r="F1835" s="7">
        <v>25</v>
      </c>
      <c r="H1835" s="10" t="s">
        <v>86</v>
      </c>
      <c r="I1835" s="12" t="s">
        <v>105</v>
      </c>
      <c r="J1835" s="10" t="s">
        <v>300</v>
      </c>
    </row>
    <row r="1836" spans="1:11" x14ac:dyDescent="0.25">
      <c r="C1836" s="4" t="s">
        <v>109</v>
      </c>
      <c r="D1836" s="7">
        <v>0</v>
      </c>
      <c r="F1836" s="7">
        <v>864</v>
      </c>
      <c r="G1836" s="7">
        <v>0</v>
      </c>
      <c r="H1836" s="7">
        <v>864</v>
      </c>
      <c r="J1836" s="7">
        <v>864</v>
      </c>
      <c r="K1836" s="7">
        <v>0</v>
      </c>
    </row>
    <row r="1837" spans="1:11" x14ac:dyDescent="0.25">
      <c r="A1837" s="1" t="s">
        <v>197</v>
      </c>
      <c r="C1837" s="1" t="s">
        <v>15</v>
      </c>
      <c r="D1837" s="1" t="s">
        <v>16</v>
      </c>
      <c r="E1837" s="1" t="s">
        <v>198</v>
      </c>
      <c r="G1837" s="1" t="s">
        <v>199</v>
      </c>
      <c r="H1837" s="2" t="s">
        <v>200</v>
      </c>
      <c r="J1837" s="1" t="s">
        <v>18</v>
      </c>
    </row>
    <row r="1838" spans="1:11" x14ac:dyDescent="0.25">
      <c r="C1838" s="1" t="s">
        <v>22</v>
      </c>
      <c r="H1838" s="2" t="s">
        <v>201</v>
      </c>
      <c r="J1838" s="1" t="s">
        <v>22</v>
      </c>
    </row>
    <row r="1840" spans="1:11" x14ac:dyDescent="0.25">
      <c r="A1840" s="2" t="s">
        <v>202</v>
      </c>
      <c r="C1840" s="7">
        <v>36</v>
      </c>
      <c r="D1840" s="7">
        <v>9729</v>
      </c>
      <c r="E1840" s="7">
        <v>-205</v>
      </c>
      <c r="G1840" s="7">
        <v>9371.25</v>
      </c>
      <c r="H1840" s="2" t="s">
        <v>203</v>
      </c>
      <c r="J1840" s="7">
        <v>188.75</v>
      </c>
      <c r="K1840" s="13" t="s">
        <v>204</v>
      </c>
    </row>
    <row r="1841" spans="1:11" x14ac:dyDescent="0.25">
      <c r="A1841" s="1" t="s">
        <v>205</v>
      </c>
      <c r="C1841" s="7">
        <v>36</v>
      </c>
      <c r="D1841" s="7">
        <v>9729</v>
      </c>
      <c r="E1841" s="7">
        <v>-205</v>
      </c>
      <c r="F1841" s="7">
        <v>9371.25</v>
      </c>
      <c r="H1841" s="2" t="s">
        <v>203</v>
      </c>
      <c r="J1841" s="7">
        <v>188.75</v>
      </c>
      <c r="K1841" s="13" t="s">
        <v>204</v>
      </c>
    </row>
    <row r="1842" spans="1:11" x14ac:dyDescent="0.25">
      <c r="A1842" s="6" t="s">
        <v>206</v>
      </c>
      <c r="D1842" s="7">
        <v>0</v>
      </c>
      <c r="K1842" s="13" t="s">
        <v>207</v>
      </c>
    </row>
    <row r="1843" spans="1:11" x14ac:dyDescent="0.25">
      <c r="A1843" s="2" t="s">
        <v>208</v>
      </c>
      <c r="C1843" s="7">
        <v>-1095.1300000000001</v>
      </c>
      <c r="D1843" s="7">
        <v>0</v>
      </c>
      <c r="E1843" s="7">
        <v>0</v>
      </c>
      <c r="G1843" s="7">
        <v>22.54</v>
      </c>
      <c r="H1843" s="2" t="s">
        <v>1116</v>
      </c>
      <c r="J1843" s="7">
        <v>-22.54</v>
      </c>
    </row>
    <row r="1844" spans="1:11" x14ac:dyDescent="0.25">
      <c r="A1844" s="2" t="s">
        <v>443</v>
      </c>
      <c r="C1844" s="7">
        <v>0</v>
      </c>
      <c r="D1844" s="7">
        <v>22</v>
      </c>
      <c r="E1844" s="7">
        <v>0</v>
      </c>
      <c r="G1844" s="7">
        <v>0</v>
      </c>
      <c r="H1844" s="2" t="s">
        <v>203</v>
      </c>
      <c r="J1844" s="7">
        <v>22</v>
      </c>
    </row>
    <row r="1845" spans="1:11" x14ac:dyDescent="0.25">
      <c r="A1845" s="2" t="s">
        <v>210</v>
      </c>
      <c r="C1845" s="7">
        <v>0</v>
      </c>
      <c r="D1845" s="7">
        <v>40</v>
      </c>
      <c r="E1845" s="7">
        <v>0</v>
      </c>
      <c r="G1845" s="7">
        <v>40</v>
      </c>
      <c r="H1845" s="2" t="s">
        <v>203</v>
      </c>
      <c r="J1845" s="7">
        <v>0</v>
      </c>
    </row>
    <row r="1846" spans="1:11" x14ac:dyDescent="0.25">
      <c r="A1846" s="2" t="s">
        <v>211</v>
      </c>
      <c r="C1846" s="7">
        <v>0</v>
      </c>
      <c r="D1846" s="7">
        <v>48.34</v>
      </c>
      <c r="E1846" s="7">
        <v>0</v>
      </c>
      <c r="G1846" s="7">
        <v>48.34</v>
      </c>
      <c r="H1846" s="2" t="s">
        <v>203</v>
      </c>
      <c r="J1846" s="7">
        <v>0</v>
      </c>
    </row>
    <row r="1847" spans="1:11" x14ac:dyDescent="0.25">
      <c r="A1847" s="2" t="s">
        <v>213</v>
      </c>
      <c r="C1847" s="7">
        <v>-0.2</v>
      </c>
      <c r="D1847" s="7">
        <v>0</v>
      </c>
      <c r="E1847" s="7">
        <v>0</v>
      </c>
      <c r="G1847" s="7">
        <v>0</v>
      </c>
      <c r="H1847" s="2" t="s">
        <v>203</v>
      </c>
      <c r="J1847" s="7">
        <v>-0.2</v>
      </c>
    </row>
    <row r="1848" spans="1:11" x14ac:dyDescent="0.25">
      <c r="A1848" s="2" t="s">
        <v>215</v>
      </c>
      <c r="C1848" s="7">
        <v>0</v>
      </c>
      <c r="D1848" s="7">
        <v>85</v>
      </c>
      <c r="E1848" s="7">
        <v>0</v>
      </c>
      <c r="G1848" s="7">
        <v>85</v>
      </c>
      <c r="H1848" s="2" t="s">
        <v>203</v>
      </c>
      <c r="J1848" s="7">
        <v>0</v>
      </c>
    </row>
    <row r="1849" spans="1:11" x14ac:dyDescent="0.25">
      <c r="A1849" s="2" t="s">
        <v>1014</v>
      </c>
      <c r="C1849" s="7">
        <v>72</v>
      </c>
      <c r="D1849" s="7">
        <v>0</v>
      </c>
      <c r="E1849" s="7">
        <v>0</v>
      </c>
      <c r="G1849" s="7">
        <v>0</v>
      </c>
      <c r="H1849" s="2" t="s">
        <v>203</v>
      </c>
      <c r="J1849" s="7">
        <v>72</v>
      </c>
    </row>
    <row r="1850" spans="1:11" x14ac:dyDescent="0.25">
      <c r="A1850" s="2" t="s">
        <v>218</v>
      </c>
      <c r="C1850" s="7">
        <v>0</v>
      </c>
      <c r="D1850" s="7">
        <v>-205</v>
      </c>
      <c r="E1850" s="7">
        <v>205</v>
      </c>
      <c r="G1850" s="7">
        <v>0</v>
      </c>
      <c r="H1850" s="2" t="s">
        <v>203</v>
      </c>
      <c r="J1850" s="7">
        <v>0</v>
      </c>
    </row>
    <row r="1851" spans="1:11" x14ac:dyDescent="0.25">
      <c r="A1851" s="2" t="s">
        <v>528</v>
      </c>
      <c r="C1851" s="7">
        <v>-72</v>
      </c>
      <c r="D1851" s="7">
        <v>0</v>
      </c>
      <c r="E1851" s="7">
        <v>0</v>
      </c>
      <c r="G1851" s="7">
        <v>0</v>
      </c>
      <c r="H1851" s="2" t="s">
        <v>203</v>
      </c>
      <c r="J1851" s="7">
        <v>-72</v>
      </c>
    </row>
    <row r="1852" spans="1:11" x14ac:dyDescent="0.25">
      <c r="A1852" s="1" t="s">
        <v>219</v>
      </c>
      <c r="C1852" s="7">
        <v>-1095.33</v>
      </c>
      <c r="D1852" s="7">
        <v>-9.66</v>
      </c>
      <c r="E1852" s="7">
        <v>205</v>
      </c>
      <c r="F1852" s="7">
        <v>195.88</v>
      </c>
      <c r="H1852" s="2" t="s">
        <v>1116</v>
      </c>
      <c r="J1852" s="7">
        <v>-0.74</v>
      </c>
    </row>
    <row r="1853" spans="1:11" x14ac:dyDescent="0.25">
      <c r="A1853" s="1" t="s">
        <v>221</v>
      </c>
      <c r="C1853" s="7">
        <v>-1059.33</v>
      </c>
      <c r="D1853" s="7">
        <v>9719.34</v>
      </c>
      <c r="E1853" s="7">
        <v>0</v>
      </c>
      <c r="F1853" s="7">
        <v>9567.1299999999992</v>
      </c>
      <c r="H1853" s="2" t="s">
        <v>1116</v>
      </c>
      <c r="J1853" s="7">
        <v>188.01</v>
      </c>
    </row>
    <row r="1855" spans="1:11" x14ac:dyDescent="0.25">
      <c r="A1855" s="2" t="s">
        <v>222</v>
      </c>
      <c r="C1855" s="7">
        <v>1227.94</v>
      </c>
      <c r="E1855" s="7">
        <v>0</v>
      </c>
      <c r="F1855" s="7">
        <v>0</v>
      </c>
      <c r="H1855" s="2" t="s">
        <v>203</v>
      </c>
      <c r="J1855" s="7">
        <v>1227.94</v>
      </c>
    </row>
    <row r="1856" spans="1:11" x14ac:dyDescent="0.25">
      <c r="A1856" s="1" t="s">
        <v>223</v>
      </c>
      <c r="C1856" s="7">
        <v>1227.94</v>
      </c>
      <c r="E1856" s="7">
        <v>0</v>
      </c>
      <c r="F1856" s="7">
        <v>0</v>
      </c>
      <c r="H1856" s="2" t="s">
        <v>203</v>
      </c>
      <c r="J1856" s="7">
        <v>1227.94</v>
      </c>
    </row>
    <row r="1858" spans="1:10" x14ac:dyDescent="0.25">
      <c r="A1858" s="1" t="s">
        <v>224</v>
      </c>
      <c r="C1858" s="2" t="s">
        <v>225</v>
      </c>
      <c r="D1858" s="1" t="s">
        <v>226</v>
      </c>
      <c r="E1858" s="1" t="s">
        <v>224</v>
      </c>
      <c r="G1858" s="1" t="s">
        <v>226</v>
      </c>
    </row>
    <row r="1859" spans="1:10" x14ac:dyDescent="0.25">
      <c r="A1859" s="1" t="s">
        <v>227</v>
      </c>
      <c r="C1859" s="2" t="s">
        <v>228</v>
      </c>
      <c r="D1859" s="14">
        <v>0</v>
      </c>
      <c r="E1859" s="2" t="s">
        <v>308</v>
      </c>
      <c r="G1859" s="14">
        <v>8</v>
      </c>
      <c r="H1859" s="15" t="s">
        <v>645</v>
      </c>
      <c r="I1859" s="16" t="s">
        <v>231</v>
      </c>
      <c r="J1859" s="7">
        <v>9567.1299999999992</v>
      </c>
    </row>
    <row r="1860" spans="1:10" x14ac:dyDescent="0.25">
      <c r="A1860" s="1" t="s">
        <v>232</v>
      </c>
      <c r="C1860" s="2" t="s">
        <v>233</v>
      </c>
      <c r="D1860" s="14">
        <v>11</v>
      </c>
      <c r="E1860" s="2" t="s">
        <v>310</v>
      </c>
      <c r="G1860" s="14">
        <v>2</v>
      </c>
      <c r="H1860" s="15" t="s">
        <v>311</v>
      </c>
      <c r="I1860" s="16" t="s">
        <v>13</v>
      </c>
      <c r="J1860" s="7">
        <v>0</v>
      </c>
    </row>
    <row r="1861" spans="1:10" x14ac:dyDescent="0.25">
      <c r="A1861" s="1" t="s">
        <v>236</v>
      </c>
      <c r="C1861" s="2" t="s">
        <v>237</v>
      </c>
      <c r="E1861" s="1" t="s">
        <v>238</v>
      </c>
      <c r="G1861" s="14">
        <v>3</v>
      </c>
      <c r="H1861" s="15" t="s">
        <v>580</v>
      </c>
      <c r="I1861" s="16" t="s">
        <v>239</v>
      </c>
      <c r="J1861" s="7">
        <v>-1095.1300000000001</v>
      </c>
    </row>
    <row r="1862" spans="1:10" x14ac:dyDescent="0.25">
      <c r="A1862" s="1" t="s">
        <v>240</v>
      </c>
      <c r="C1862" s="2" t="s">
        <v>241</v>
      </c>
      <c r="D1862" s="14">
        <v>0</v>
      </c>
      <c r="E1862" s="2" t="s">
        <v>242</v>
      </c>
      <c r="G1862" s="14">
        <v>1</v>
      </c>
      <c r="H1862" s="15" t="s">
        <v>235</v>
      </c>
      <c r="I1862" s="16" t="s">
        <v>243</v>
      </c>
      <c r="J1862" s="7">
        <v>0</v>
      </c>
    </row>
    <row r="1863" spans="1:10" x14ac:dyDescent="0.25">
      <c r="A1863" s="1" t="s">
        <v>244</v>
      </c>
      <c r="C1863" s="2" t="s">
        <v>245</v>
      </c>
      <c r="D1863" s="14">
        <v>0</v>
      </c>
      <c r="E1863" s="15" t="s">
        <v>207</v>
      </c>
    </row>
    <row r="1865" spans="1:10" x14ac:dyDescent="0.25">
      <c r="C1865" s="4" t="s">
        <v>1117</v>
      </c>
    </row>
    <row r="1868" spans="1:10" x14ac:dyDescent="0.25">
      <c r="A1868" s="11" t="s">
        <v>533</v>
      </c>
      <c r="B1868" s="4" t="s">
        <v>1118</v>
      </c>
      <c r="C1868" s="6" t="s">
        <v>112</v>
      </c>
      <c r="D1868" s="7">
        <v>414.5</v>
      </c>
      <c r="E1868" s="6" t="s">
        <v>113</v>
      </c>
      <c r="F1868" s="7">
        <v>-50</v>
      </c>
      <c r="H1868" s="10" t="s">
        <v>114</v>
      </c>
      <c r="I1868" s="12" t="s">
        <v>105</v>
      </c>
      <c r="J1868" s="10"/>
    </row>
    <row r="1869" spans="1:10" x14ac:dyDescent="0.25">
      <c r="B1869" s="4" t="s">
        <v>1119</v>
      </c>
      <c r="C1869" s="1" t="s">
        <v>116</v>
      </c>
      <c r="E1869" s="6" t="s">
        <v>113</v>
      </c>
      <c r="H1869" s="10" t="s">
        <v>117</v>
      </c>
      <c r="I1869" s="12" t="s">
        <v>105</v>
      </c>
      <c r="J1869" s="10"/>
    </row>
    <row r="1870" spans="1:10" x14ac:dyDescent="0.25">
      <c r="A1870" s="1" t="s">
        <v>101</v>
      </c>
      <c r="B1870" s="8">
        <v>41656</v>
      </c>
      <c r="C1870" s="2" t="s">
        <v>102</v>
      </c>
      <c r="E1870" s="6" t="s">
        <v>103</v>
      </c>
      <c r="F1870" s="7">
        <v>879</v>
      </c>
      <c r="H1870" s="10" t="s">
        <v>121</v>
      </c>
      <c r="I1870" s="12" t="s">
        <v>105</v>
      </c>
      <c r="J1870" s="10" t="s">
        <v>134</v>
      </c>
    </row>
    <row r="1871" spans="1:10" x14ac:dyDescent="0.25">
      <c r="A1871" s="1" t="s">
        <v>30</v>
      </c>
      <c r="B1871" s="1" t="s">
        <v>107</v>
      </c>
      <c r="E1871" s="6" t="s">
        <v>103</v>
      </c>
      <c r="H1871" s="10" t="s">
        <v>114</v>
      </c>
      <c r="I1871" s="12" t="s">
        <v>105</v>
      </c>
      <c r="J1871" s="10"/>
    </row>
    <row r="1872" spans="1:10" x14ac:dyDescent="0.25">
      <c r="A1872" s="1" t="s">
        <v>108</v>
      </c>
      <c r="B1872" s="8">
        <v>42020</v>
      </c>
    </row>
    <row r="1873" spans="1:11" x14ac:dyDescent="0.25">
      <c r="C1873" s="4" t="s">
        <v>109</v>
      </c>
      <c r="D1873" s="7">
        <v>414.5</v>
      </c>
      <c r="F1873" s="7">
        <v>829</v>
      </c>
      <c r="G1873" s="7">
        <v>0</v>
      </c>
      <c r="H1873" s="7">
        <v>829</v>
      </c>
      <c r="J1873" s="7">
        <v>829</v>
      </c>
      <c r="K1873" s="7">
        <v>0</v>
      </c>
    </row>
    <row r="1874" spans="1:11" x14ac:dyDescent="0.25">
      <c r="A1874" s="17" t="s">
        <v>1120</v>
      </c>
      <c r="B1874" s="1" t="s">
        <v>333</v>
      </c>
      <c r="E1874" s="6" t="s">
        <v>1121</v>
      </c>
      <c r="H1874" s="7">
        <v>899</v>
      </c>
    </row>
    <row r="1877" spans="1:11" x14ac:dyDescent="0.25">
      <c r="A1877" s="1" t="s">
        <v>0</v>
      </c>
      <c r="B1877" s="1" t="s">
        <v>1</v>
      </c>
      <c r="C1877" s="1" t="s">
        <v>2</v>
      </c>
      <c r="J1877" s="2" t="s">
        <v>1122</v>
      </c>
    </row>
    <row r="1878" spans="1:11" x14ac:dyDescent="0.25">
      <c r="A1878" s="1" t="s">
        <v>4</v>
      </c>
      <c r="B1878" s="1" t="s">
        <v>5</v>
      </c>
      <c r="C1878" s="1" t="s">
        <v>6</v>
      </c>
      <c r="J1878" s="2" t="s">
        <v>7</v>
      </c>
    </row>
    <row r="1879" spans="1:11" x14ac:dyDescent="0.25">
      <c r="A1879" s="1"/>
      <c r="C1879" s="1" t="s">
        <v>8</v>
      </c>
      <c r="J1879" s="2" t="s">
        <v>9</v>
      </c>
    </row>
    <row r="1880" spans="1:11" x14ac:dyDescent="0.25">
      <c r="A1880" s="1" t="s">
        <v>10</v>
      </c>
      <c r="C1880" s="3" t="s">
        <v>11</v>
      </c>
      <c r="J1880" s="1"/>
    </row>
    <row r="1881" spans="1:11" x14ac:dyDescent="0.25">
      <c r="A1881" s="2" t="s">
        <v>12</v>
      </c>
      <c r="B1881" s="2"/>
      <c r="D1881" s="1" t="s">
        <v>13</v>
      </c>
      <c r="F1881" s="1" t="s">
        <v>14</v>
      </c>
      <c r="G1881" s="1" t="s">
        <v>15</v>
      </c>
      <c r="H1881" s="1" t="s">
        <v>16</v>
      </c>
      <c r="J1881" s="1" t="s">
        <v>17</v>
      </c>
      <c r="K1881" s="1" t="s">
        <v>18</v>
      </c>
    </row>
    <row r="1882" spans="1:11" x14ac:dyDescent="0.25">
      <c r="A1882" s="2" t="s">
        <v>19</v>
      </c>
      <c r="B1882" s="1" t="s">
        <v>20</v>
      </c>
      <c r="C1882" s="1" t="s">
        <v>21</v>
      </c>
      <c r="D1882" s="1" t="s">
        <v>22</v>
      </c>
      <c r="E1882" s="1" t="s">
        <v>23</v>
      </c>
      <c r="F1882" s="1" t="s">
        <v>24</v>
      </c>
      <c r="G1882" s="1" t="s">
        <v>22</v>
      </c>
      <c r="H1882" s="2" t="s">
        <v>25</v>
      </c>
      <c r="J1882" s="2" t="s">
        <v>25</v>
      </c>
      <c r="K1882" s="1" t="s">
        <v>22</v>
      </c>
    </row>
    <row r="1883" spans="1:11" x14ac:dyDescent="0.25">
      <c r="C1883" s="11" t="s">
        <v>1117</v>
      </c>
    </row>
    <row r="1884" spans="1:11" x14ac:dyDescent="0.25">
      <c r="A1884" s="11" t="s">
        <v>1123</v>
      </c>
      <c r="B1884" s="4" t="s">
        <v>1124</v>
      </c>
      <c r="C1884" s="6" t="s">
        <v>112</v>
      </c>
      <c r="D1884" s="7">
        <v>50</v>
      </c>
      <c r="E1884" s="6" t="s">
        <v>1125</v>
      </c>
      <c r="F1884" s="7">
        <v>467</v>
      </c>
      <c r="H1884" s="10" t="s">
        <v>1126</v>
      </c>
      <c r="I1884" s="12" t="s">
        <v>105</v>
      </c>
      <c r="J1884" s="10" t="s">
        <v>1127</v>
      </c>
    </row>
    <row r="1885" spans="1:11" x14ac:dyDescent="0.25">
      <c r="A1885" s="1" t="s">
        <v>101</v>
      </c>
      <c r="B1885" s="8">
        <v>41122</v>
      </c>
      <c r="C1885" s="2" t="s">
        <v>159</v>
      </c>
      <c r="E1885" s="6" t="s">
        <v>103</v>
      </c>
      <c r="F1885" s="7">
        <v>252</v>
      </c>
      <c r="H1885" s="10" t="s">
        <v>1128</v>
      </c>
      <c r="I1885" s="12" t="s">
        <v>105</v>
      </c>
      <c r="J1885" s="10" t="s">
        <v>1129</v>
      </c>
    </row>
    <row r="1886" spans="1:11" x14ac:dyDescent="0.25">
      <c r="A1886" s="1" t="s">
        <v>30</v>
      </c>
      <c r="B1886" s="1" t="s">
        <v>107</v>
      </c>
    </row>
    <row r="1887" spans="1:11" x14ac:dyDescent="0.25">
      <c r="A1887" s="1" t="s">
        <v>108</v>
      </c>
      <c r="B1887" s="8">
        <v>41486</v>
      </c>
    </row>
    <row r="1888" spans="1:11" x14ac:dyDescent="0.25">
      <c r="C1888" s="4" t="s">
        <v>109</v>
      </c>
      <c r="D1888" s="7">
        <v>50</v>
      </c>
      <c r="F1888" s="7">
        <v>719</v>
      </c>
      <c r="G1888" s="7">
        <v>0</v>
      </c>
      <c r="H1888" s="7">
        <v>719</v>
      </c>
      <c r="J1888" s="7">
        <v>719</v>
      </c>
      <c r="K1888" s="7">
        <v>0</v>
      </c>
    </row>
    <row r="1889" spans="1:11" x14ac:dyDescent="0.25">
      <c r="A1889" s="11" t="s">
        <v>1130</v>
      </c>
      <c r="B1889" s="4" t="s">
        <v>1131</v>
      </c>
      <c r="C1889" s="1" t="s">
        <v>98</v>
      </c>
      <c r="E1889" s="6" t="s">
        <v>167</v>
      </c>
      <c r="G1889" s="7">
        <v>-15</v>
      </c>
      <c r="H1889" s="10"/>
      <c r="I1889" s="12"/>
      <c r="J1889" s="10"/>
      <c r="K1889" s="7">
        <v>-15</v>
      </c>
    </row>
    <row r="1890" spans="1:11" x14ac:dyDescent="0.25">
      <c r="A1890" s="1" t="s">
        <v>101</v>
      </c>
      <c r="B1890" s="8">
        <v>41348</v>
      </c>
      <c r="C1890" s="2" t="s">
        <v>102</v>
      </c>
      <c r="E1890" s="6" t="s">
        <v>99</v>
      </c>
      <c r="G1890" s="7">
        <v>-809</v>
      </c>
      <c r="H1890" s="10"/>
      <c r="I1890" s="12"/>
      <c r="J1890" s="10" t="s">
        <v>1132</v>
      </c>
    </row>
    <row r="1891" spans="1:11" x14ac:dyDescent="0.25">
      <c r="A1891" s="1" t="s">
        <v>30</v>
      </c>
      <c r="B1891" s="1" t="s">
        <v>185</v>
      </c>
      <c r="E1891" s="6" t="s">
        <v>99</v>
      </c>
      <c r="H1891" s="10"/>
      <c r="I1891" s="12"/>
      <c r="J1891" s="10" t="s">
        <v>1133</v>
      </c>
    </row>
    <row r="1892" spans="1:11" x14ac:dyDescent="0.25">
      <c r="A1892" s="1" t="s">
        <v>108</v>
      </c>
      <c r="B1892" s="8">
        <v>42094</v>
      </c>
      <c r="E1892" s="6" t="s">
        <v>99</v>
      </c>
      <c r="H1892" s="10"/>
      <c r="I1892" s="12"/>
      <c r="J1892" s="10" t="s">
        <v>1134</v>
      </c>
      <c r="K1892" s="7">
        <v>-397</v>
      </c>
    </row>
    <row r="1893" spans="1:11" x14ac:dyDescent="0.25">
      <c r="E1893" s="6" t="s">
        <v>103</v>
      </c>
      <c r="F1893" s="7">
        <v>824</v>
      </c>
      <c r="H1893" s="10" t="s">
        <v>252</v>
      </c>
      <c r="I1893" s="12" t="s">
        <v>105</v>
      </c>
      <c r="J1893" s="10" t="s">
        <v>1135</v>
      </c>
    </row>
    <row r="1894" spans="1:11" x14ac:dyDescent="0.25">
      <c r="E1894" s="6" t="s">
        <v>103</v>
      </c>
      <c r="H1894" s="10"/>
      <c r="I1894" s="12"/>
      <c r="J1894" s="10" t="s">
        <v>1136</v>
      </c>
    </row>
    <row r="1895" spans="1:11" x14ac:dyDescent="0.25">
      <c r="E1895" s="6" t="s">
        <v>103</v>
      </c>
      <c r="H1895" s="10"/>
      <c r="I1895" s="12"/>
      <c r="J1895" s="10" t="s">
        <v>1137</v>
      </c>
    </row>
    <row r="1896" spans="1:11" x14ac:dyDescent="0.25">
      <c r="C1896" s="4" t="s">
        <v>109</v>
      </c>
      <c r="D1896" s="7">
        <v>0</v>
      </c>
      <c r="F1896" s="7">
        <v>824</v>
      </c>
      <c r="G1896" s="7">
        <v>-824</v>
      </c>
      <c r="H1896" s="7">
        <v>824</v>
      </c>
      <c r="J1896" s="7">
        <v>412</v>
      </c>
      <c r="K1896" s="7">
        <v>-412</v>
      </c>
    </row>
    <row r="1897" spans="1:11" x14ac:dyDescent="0.25">
      <c r="A1897" s="11" t="s">
        <v>135</v>
      </c>
      <c r="B1897" s="4" t="s">
        <v>1138</v>
      </c>
      <c r="C1897" s="6" t="s">
        <v>112</v>
      </c>
      <c r="D1897" s="7">
        <v>459.5</v>
      </c>
      <c r="E1897" s="6" t="s">
        <v>167</v>
      </c>
      <c r="G1897" s="7">
        <v>-40</v>
      </c>
      <c r="H1897" s="10"/>
      <c r="I1897" s="12"/>
      <c r="J1897" s="10"/>
      <c r="K1897" s="7">
        <v>-40</v>
      </c>
    </row>
    <row r="1898" spans="1:11" x14ac:dyDescent="0.25">
      <c r="B1898" s="4" t="s">
        <v>1139</v>
      </c>
      <c r="C1898" s="1" t="s">
        <v>116</v>
      </c>
      <c r="E1898" s="6" t="s">
        <v>113</v>
      </c>
      <c r="F1898" s="7">
        <v>-25</v>
      </c>
      <c r="H1898" s="10" t="s">
        <v>596</v>
      </c>
      <c r="I1898" s="12" t="s">
        <v>105</v>
      </c>
      <c r="J1898" s="10"/>
    </row>
    <row r="1899" spans="1:11" x14ac:dyDescent="0.25">
      <c r="A1899" s="1" t="s">
        <v>101</v>
      </c>
      <c r="B1899" s="8">
        <v>41803</v>
      </c>
      <c r="C1899" s="2" t="s">
        <v>102</v>
      </c>
      <c r="E1899" s="6" t="s">
        <v>113</v>
      </c>
      <c r="H1899" s="10" t="s">
        <v>86</v>
      </c>
      <c r="I1899" s="12" t="s">
        <v>105</v>
      </c>
      <c r="J1899" s="10"/>
    </row>
    <row r="1900" spans="1:11" x14ac:dyDescent="0.25">
      <c r="A1900" s="1" t="s">
        <v>30</v>
      </c>
      <c r="B1900" s="1" t="s">
        <v>185</v>
      </c>
      <c r="E1900" s="6" t="s">
        <v>131</v>
      </c>
      <c r="G1900" s="7">
        <v>-312.06</v>
      </c>
      <c r="H1900" s="10"/>
      <c r="I1900" s="12"/>
      <c r="J1900" s="10"/>
      <c r="K1900" s="7">
        <v>-312.06</v>
      </c>
    </row>
    <row r="1901" spans="1:11" x14ac:dyDescent="0.25">
      <c r="A1901" s="1" t="s">
        <v>108</v>
      </c>
      <c r="B1901" s="8">
        <v>42185</v>
      </c>
      <c r="E1901" s="6" t="s">
        <v>856</v>
      </c>
      <c r="H1901" s="10" t="s">
        <v>1140</v>
      </c>
      <c r="I1901" s="12" t="s">
        <v>188</v>
      </c>
      <c r="J1901" s="10"/>
      <c r="K1901" s="7">
        <v>-22</v>
      </c>
    </row>
    <row r="1902" spans="1:11" x14ac:dyDescent="0.25">
      <c r="E1902" s="6" t="s">
        <v>103</v>
      </c>
      <c r="F1902" s="7">
        <v>944</v>
      </c>
      <c r="G1902" s="7">
        <v>224.06</v>
      </c>
      <c r="H1902" s="10" t="s">
        <v>173</v>
      </c>
      <c r="I1902" s="12" t="s">
        <v>105</v>
      </c>
      <c r="J1902" s="10" t="s">
        <v>1141</v>
      </c>
    </row>
    <row r="1903" spans="1:11" x14ac:dyDescent="0.25">
      <c r="E1903" s="6" t="s">
        <v>103</v>
      </c>
      <c r="H1903" s="10" t="s">
        <v>596</v>
      </c>
      <c r="I1903" s="12" t="s">
        <v>105</v>
      </c>
      <c r="J1903" s="10"/>
    </row>
    <row r="1904" spans="1:11" x14ac:dyDescent="0.25">
      <c r="E1904" s="6" t="s">
        <v>103</v>
      </c>
      <c r="H1904" s="10"/>
      <c r="I1904" s="12"/>
      <c r="J1904" s="10" t="s">
        <v>1142</v>
      </c>
      <c r="K1904" s="7">
        <v>374.06</v>
      </c>
    </row>
    <row r="1905" spans="1:11" x14ac:dyDescent="0.25">
      <c r="C1905" s="4" t="s">
        <v>109</v>
      </c>
      <c r="D1905" s="7">
        <v>459.5</v>
      </c>
      <c r="F1905" s="7">
        <v>919</v>
      </c>
      <c r="G1905" s="7">
        <v>-128</v>
      </c>
      <c r="H1905" s="7">
        <v>897</v>
      </c>
      <c r="J1905" s="7">
        <v>769</v>
      </c>
      <c r="K1905" s="7">
        <v>0</v>
      </c>
    </row>
    <row r="1906" spans="1:11" x14ac:dyDescent="0.25">
      <c r="A1906" s="11" t="s">
        <v>1143</v>
      </c>
      <c r="B1906" s="4" t="s">
        <v>1144</v>
      </c>
      <c r="C1906" s="6" t="s">
        <v>112</v>
      </c>
      <c r="D1906" s="7">
        <v>99</v>
      </c>
      <c r="E1906" s="6" t="s">
        <v>103</v>
      </c>
      <c r="F1906" s="7">
        <v>814</v>
      </c>
      <c r="H1906" s="10" t="s">
        <v>153</v>
      </c>
      <c r="I1906" s="12" t="s">
        <v>105</v>
      </c>
      <c r="J1906" s="10" t="s">
        <v>154</v>
      </c>
    </row>
    <row r="1907" spans="1:11" x14ac:dyDescent="0.25">
      <c r="A1907" s="1" t="s">
        <v>101</v>
      </c>
      <c r="B1907" s="8">
        <v>38156</v>
      </c>
      <c r="C1907" s="2" t="s">
        <v>102</v>
      </c>
    </row>
    <row r="1908" spans="1:11" x14ac:dyDescent="0.25">
      <c r="A1908" s="1" t="s">
        <v>30</v>
      </c>
      <c r="B1908" s="1" t="s">
        <v>107</v>
      </c>
    </row>
    <row r="1909" spans="1:11" x14ac:dyDescent="0.25">
      <c r="A1909" s="1" t="s">
        <v>108</v>
      </c>
      <c r="B1909" s="8">
        <v>42185</v>
      </c>
    </row>
    <row r="1910" spans="1:11" x14ac:dyDescent="0.25">
      <c r="C1910" s="4" t="s">
        <v>109</v>
      </c>
      <c r="D1910" s="7">
        <v>99</v>
      </c>
      <c r="F1910" s="7">
        <v>814</v>
      </c>
      <c r="G1910" s="7">
        <v>0</v>
      </c>
      <c r="H1910" s="7">
        <v>814</v>
      </c>
      <c r="J1910" s="7">
        <v>814</v>
      </c>
      <c r="K1910" s="7">
        <v>0</v>
      </c>
    </row>
    <row r="1911" spans="1:11" x14ac:dyDescent="0.25">
      <c r="A1911" s="11" t="s">
        <v>1145</v>
      </c>
      <c r="B1911" s="4" t="s">
        <v>1146</v>
      </c>
      <c r="C1911" s="1" t="s">
        <v>98</v>
      </c>
      <c r="E1911" s="6" t="s">
        <v>103</v>
      </c>
      <c r="F1911" s="7">
        <v>739</v>
      </c>
      <c r="H1911" s="10" t="s">
        <v>925</v>
      </c>
      <c r="I1911" s="12" t="s">
        <v>105</v>
      </c>
      <c r="J1911" s="10" t="s">
        <v>1147</v>
      </c>
    </row>
    <row r="1912" spans="1:11" x14ac:dyDescent="0.25">
      <c r="A1912" s="1" t="s">
        <v>101</v>
      </c>
      <c r="B1912" s="8">
        <v>40746</v>
      </c>
      <c r="C1912" s="2" t="s">
        <v>102</v>
      </c>
    </row>
    <row r="1913" spans="1:11" x14ac:dyDescent="0.25">
      <c r="A1913" s="1" t="s">
        <v>30</v>
      </c>
      <c r="B1913" s="1" t="s">
        <v>1148</v>
      </c>
    </row>
    <row r="1914" spans="1:11" x14ac:dyDescent="0.25">
      <c r="A1914" s="1" t="s">
        <v>108</v>
      </c>
      <c r="B1914" s="8">
        <v>42216</v>
      </c>
    </row>
    <row r="1915" spans="1:11" x14ac:dyDescent="0.25">
      <c r="C1915" s="4" t="s">
        <v>109</v>
      </c>
      <c r="D1915" s="7">
        <v>0</v>
      </c>
      <c r="F1915" s="7">
        <v>739</v>
      </c>
      <c r="G1915" s="7">
        <v>0</v>
      </c>
      <c r="H1915" s="7">
        <v>739</v>
      </c>
      <c r="J1915" s="7">
        <v>739</v>
      </c>
      <c r="K1915" s="7">
        <v>0</v>
      </c>
    </row>
    <row r="1916" spans="1:11" x14ac:dyDescent="0.25">
      <c r="A1916" s="11" t="s">
        <v>693</v>
      </c>
      <c r="B1916" s="4" t="s">
        <v>1149</v>
      </c>
      <c r="C1916" s="1" t="s">
        <v>98</v>
      </c>
      <c r="E1916" s="6" t="s">
        <v>113</v>
      </c>
      <c r="F1916" s="7">
        <v>-50</v>
      </c>
      <c r="H1916" s="10" t="s">
        <v>114</v>
      </c>
      <c r="I1916" s="12" t="s">
        <v>105</v>
      </c>
      <c r="J1916" s="10"/>
    </row>
    <row r="1917" spans="1:11" x14ac:dyDescent="0.25">
      <c r="A1917" s="1" t="s">
        <v>101</v>
      </c>
      <c r="B1917" s="8">
        <v>41586</v>
      </c>
      <c r="C1917" s="2" t="s">
        <v>102</v>
      </c>
      <c r="E1917" s="6" t="s">
        <v>113</v>
      </c>
      <c r="H1917" s="10" t="s">
        <v>117</v>
      </c>
      <c r="I1917" s="12" t="s">
        <v>105</v>
      </c>
      <c r="J1917" s="10"/>
    </row>
    <row r="1918" spans="1:11" x14ac:dyDescent="0.25">
      <c r="A1918" s="1" t="s">
        <v>30</v>
      </c>
      <c r="B1918" s="1" t="s">
        <v>107</v>
      </c>
      <c r="E1918" s="6" t="s">
        <v>99</v>
      </c>
      <c r="G1918" s="7">
        <v>-0.55000000000000004</v>
      </c>
      <c r="H1918" s="10"/>
      <c r="I1918" s="12"/>
      <c r="J1918" s="10" t="s">
        <v>1150</v>
      </c>
    </row>
    <row r="1919" spans="1:11" x14ac:dyDescent="0.25">
      <c r="A1919" s="1" t="s">
        <v>108</v>
      </c>
      <c r="B1919" s="8">
        <v>41973</v>
      </c>
      <c r="E1919" s="6" t="s">
        <v>99</v>
      </c>
      <c r="H1919" s="10"/>
      <c r="I1919" s="12"/>
      <c r="J1919" s="10" t="s">
        <v>1151</v>
      </c>
      <c r="K1919" s="7">
        <v>-0.55000000000000004</v>
      </c>
    </row>
    <row r="1920" spans="1:11" x14ac:dyDescent="0.25">
      <c r="E1920" s="6" t="s">
        <v>103</v>
      </c>
      <c r="F1920" s="7">
        <v>879</v>
      </c>
      <c r="H1920" s="10" t="s">
        <v>121</v>
      </c>
      <c r="I1920" s="12" t="s">
        <v>105</v>
      </c>
      <c r="J1920" s="10" t="s">
        <v>1151</v>
      </c>
    </row>
    <row r="1921" spans="1:11" x14ac:dyDescent="0.25">
      <c r="E1921" s="6" t="s">
        <v>103</v>
      </c>
      <c r="H1921" s="10" t="s">
        <v>114</v>
      </c>
      <c r="I1921" s="12" t="s">
        <v>105</v>
      </c>
      <c r="J1921" s="10"/>
    </row>
    <row r="1922" spans="1:11" x14ac:dyDescent="0.25">
      <c r="E1922" s="6" t="s">
        <v>103</v>
      </c>
      <c r="H1922" s="10"/>
      <c r="I1922" s="12"/>
      <c r="J1922" s="10" t="s">
        <v>1152</v>
      </c>
    </row>
    <row r="1923" spans="1:11" x14ac:dyDescent="0.25">
      <c r="C1923" s="4" t="s">
        <v>109</v>
      </c>
      <c r="D1923" s="7">
        <v>0</v>
      </c>
      <c r="F1923" s="7">
        <v>829</v>
      </c>
      <c r="G1923" s="7">
        <v>-0.55000000000000004</v>
      </c>
      <c r="H1923" s="7">
        <v>829</v>
      </c>
      <c r="J1923" s="7">
        <v>829</v>
      </c>
      <c r="K1923" s="7">
        <v>-0.55000000000000004</v>
      </c>
    </row>
    <row r="1924" spans="1:11" x14ac:dyDescent="0.25">
      <c r="A1924" s="11" t="s">
        <v>628</v>
      </c>
      <c r="B1924" s="4" t="s">
        <v>1153</v>
      </c>
      <c r="C1924" s="6" t="s">
        <v>112</v>
      </c>
      <c r="D1924" s="7">
        <v>452.5</v>
      </c>
      <c r="E1924" s="6" t="s">
        <v>113</v>
      </c>
      <c r="F1924" s="7">
        <v>-39</v>
      </c>
      <c r="H1924" s="10" t="s">
        <v>170</v>
      </c>
      <c r="I1924" s="12" t="s">
        <v>105</v>
      </c>
      <c r="J1924" s="10"/>
    </row>
    <row r="1925" spans="1:11" x14ac:dyDescent="0.25">
      <c r="B1925" s="4" t="s">
        <v>1154</v>
      </c>
      <c r="C1925" s="1" t="s">
        <v>116</v>
      </c>
      <c r="E1925" s="6" t="s">
        <v>113</v>
      </c>
      <c r="H1925" s="10" t="s">
        <v>172</v>
      </c>
      <c r="I1925" s="12" t="s">
        <v>105</v>
      </c>
      <c r="J1925" s="10"/>
    </row>
    <row r="1926" spans="1:11" x14ac:dyDescent="0.25">
      <c r="A1926" s="1" t="s">
        <v>101</v>
      </c>
      <c r="B1926" s="8">
        <v>41628</v>
      </c>
      <c r="C1926" s="2" t="s">
        <v>102</v>
      </c>
      <c r="E1926" s="6" t="s">
        <v>316</v>
      </c>
      <c r="H1926" s="10" t="s">
        <v>317</v>
      </c>
      <c r="I1926" s="12" t="s">
        <v>105</v>
      </c>
      <c r="J1926" s="10" t="s">
        <v>556</v>
      </c>
    </row>
    <row r="1927" spans="1:11" x14ac:dyDescent="0.25">
      <c r="A1927" s="1" t="s">
        <v>30</v>
      </c>
      <c r="B1927" s="1" t="s">
        <v>185</v>
      </c>
      <c r="E1927" s="6" t="s">
        <v>316</v>
      </c>
      <c r="H1927" s="10" t="s">
        <v>385</v>
      </c>
      <c r="I1927" s="12" t="s">
        <v>386</v>
      </c>
      <c r="J1927" s="10"/>
      <c r="K1927" s="7">
        <v>22</v>
      </c>
    </row>
    <row r="1928" spans="1:11" x14ac:dyDescent="0.25">
      <c r="A1928" s="1" t="s">
        <v>108</v>
      </c>
      <c r="B1928" s="8">
        <v>42004</v>
      </c>
      <c r="E1928" s="6" t="s">
        <v>186</v>
      </c>
      <c r="H1928" s="10" t="s">
        <v>1155</v>
      </c>
      <c r="I1928" s="12" t="s">
        <v>188</v>
      </c>
      <c r="J1928" s="10"/>
      <c r="K1928" s="7">
        <v>45.25</v>
      </c>
    </row>
    <row r="1929" spans="1:11" x14ac:dyDescent="0.25">
      <c r="E1929" s="6" t="s">
        <v>103</v>
      </c>
      <c r="F1929" s="7">
        <v>944</v>
      </c>
      <c r="G1929" s="7">
        <v>872.17</v>
      </c>
      <c r="H1929" s="10" t="s">
        <v>173</v>
      </c>
      <c r="I1929" s="12" t="s">
        <v>105</v>
      </c>
      <c r="J1929" s="10" t="s">
        <v>1156</v>
      </c>
    </row>
    <row r="1930" spans="1:11" x14ac:dyDescent="0.25">
      <c r="E1930" s="6" t="s">
        <v>103</v>
      </c>
      <c r="H1930" s="10" t="s">
        <v>170</v>
      </c>
      <c r="I1930" s="12" t="s">
        <v>105</v>
      </c>
      <c r="J1930" s="10"/>
    </row>
    <row r="1931" spans="1:11" x14ac:dyDescent="0.25">
      <c r="E1931" s="6" t="s">
        <v>103</v>
      </c>
      <c r="H1931" s="10"/>
      <c r="I1931" s="12"/>
      <c r="J1931" s="10" t="s">
        <v>1157</v>
      </c>
      <c r="K1931" s="7">
        <v>1507.17</v>
      </c>
    </row>
    <row r="1932" spans="1:11" x14ac:dyDescent="0.25">
      <c r="C1932" s="4" t="s">
        <v>109</v>
      </c>
      <c r="D1932" s="7">
        <v>452.5</v>
      </c>
      <c r="F1932" s="7">
        <v>905</v>
      </c>
      <c r="G1932" s="7">
        <v>872.17</v>
      </c>
      <c r="H1932" s="7">
        <v>1012.25</v>
      </c>
      <c r="J1932" s="7">
        <v>310</v>
      </c>
      <c r="K1932" s="7">
        <v>1574.42</v>
      </c>
    </row>
    <row r="1933" spans="1:11" x14ac:dyDescent="0.25">
      <c r="A1933" s="11" t="s">
        <v>572</v>
      </c>
      <c r="B1933" s="4" t="s">
        <v>1158</v>
      </c>
      <c r="C1933" s="6" t="s">
        <v>112</v>
      </c>
      <c r="D1933" s="7">
        <v>369.5</v>
      </c>
      <c r="E1933" s="6" t="s">
        <v>131</v>
      </c>
      <c r="F1933" s="7">
        <v>20</v>
      </c>
      <c r="H1933" s="10" t="s">
        <v>132</v>
      </c>
      <c r="I1933" s="12" t="s">
        <v>105</v>
      </c>
      <c r="J1933" s="10" t="s">
        <v>133</v>
      </c>
    </row>
    <row r="1934" spans="1:11" x14ac:dyDescent="0.25">
      <c r="A1934" s="1" t="s">
        <v>101</v>
      </c>
      <c r="B1934" s="8">
        <v>41432</v>
      </c>
      <c r="C1934" s="2" t="s">
        <v>159</v>
      </c>
      <c r="E1934" s="6" t="s">
        <v>103</v>
      </c>
      <c r="F1934" s="7">
        <v>734</v>
      </c>
      <c r="H1934" s="10" t="s">
        <v>126</v>
      </c>
      <c r="I1934" s="12" t="s">
        <v>105</v>
      </c>
      <c r="J1934" s="10" t="s">
        <v>127</v>
      </c>
    </row>
    <row r="1935" spans="1:11" x14ac:dyDescent="0.25">
      <c r="A1935" s="1" t="s">
        <v>30</v>
      </c>
      <c r="B1935" s="1" t="s">
        <v>107</v>
      </c>
      <c r="E1935" s="6" t="s">
        <v>194</v>
      </c>
      <c r="F1935" s="7">
        <v>35</v>
      </c>
      <c r="H1935" s="10" t="s">
        <v>259</v>
      </c>
      <c r="I1935" s="12" t="s">
        <v>105</v>
      </c>
      <c r="J1935" s="10" t="s">
        <v>499</v>
      </c>
    </row>
    <row r="1936" spans="1:11" x14ac:dyDescent="0.25">
      <c r="A1936" s="1" t="s">
        <v>108</v>
      </c>
      <c r="B1936" s="8">
        <v>41820</v>
      </c>
    </row>
    <row r="1937" spans="1:11" x14ac:dyDescent="0.25">
      <c r="C1937" s="4" t="s">
        <v>109</v>
      </c>
      <c r="D1937" s="7">
        <v>369.5</v>
      </c>
      <c r="F1937" s="7">
        <v>789</v>
      </c>
      <c r="G1937" s="7">
        <v>0</v>
      </c>
      <c r="H1937" s="7">
        <v>789</v>
      </c>
      <c r="J1937" s="7">
        <v>789</v>
      </c>
      <c r="K1937" s="7">
        <v>0</v>
      </c>
    </row>
    <row r="1939" spans="1:11" x14ac:dyDescent="0.25">
      <c r="A1939" s="1" t="s">
        <v>0</v>
      </c>
      <c r="B1939" s="1" t="s">
        <v>1</v>
      </c>
      <c r="C1939" s="1" t="s">
        <v>2</v>
      </c>
      <c r="J1939" s="2" t="s">
        <v>1159</v>
      </c>
    </row>
    <row r="1940" spans="1:11" x14ac:dyDescent="0.25">
      <c r="A1940" s="1" t="s">
        <v>4</v>
      </c>
      <c r="B1940" s="1" t="s">
        <v>5</v>
      </c>
      <c r="C1940" s="1" t="s">
        <v>6</v>
      </c>
      <c r="J1940" s="2" t="s">
        <v>7</v>
      </c>
    </row>
    <row r="1941" spans="1:11" x14ac:dyDescent="0.25">
      <c r="A1941" s="1"/>
      <c r="C1941" s="1" t="s">
        <v>8</v>
      </c>
      <c r="J1941" s="2" t="s">
        <v>9</v>
      </c>
    </row>
    <row r="1942" spans="1:11" x14ac:dyDescent="0.25">
      <c r="A1942" s="1" t="s">
        <v>10</v>
      </c>
      <c r="C1942" s="3" t="s">
        <v>11</v>
      </c>
      <c r="J1942" s="1"/>
    </row>
    <row r="1943" spans="1:11" x14ac:dyDescent="0.25">
      <c r="A1943" s="2" t="s">
        <v>12</v>
      </c>
      <c r="B1943" s="2"/>
      <c r="D1943" s="1" t="s">
        <v>13</v>
      </c>
      <c r="F1943" s="1" t="s">
        <v>14</v>
      </c>
      <c r="G1943" s="1" t="s">
        <v>15</v>
      </c>
      <c r="H1943" s="1" t="s">
        <v>16</v>
      </c>
      <c r="J1943" s="1" t="s">
        <v>17</v>
      </c>
      <c r="K1943" s="1" t="s">
        <v>18</v>
      </c>
    </row>
    <row r="1944" spans="1:11" x14ac:dyDescent="0.25">
      <c r="A1944" s="2" t="s">
        <v>19</v>
      </c>
      <c r="B1944" s="1" t="s">
        <v>20</v>
      </c>
      <c r="C1944" s="1" t="s">
        <v>21</v>
      </c>
      <c r="D1944" s="1" t="s">
        <v>22</v>
      </c>
      <c r="E1944" s="1" t="s">
        <v>23</v>
      </c>
      <c r="F1944" s="1" t="s">
        <v>24</v>
      </c>
      <c r="G1944" s="1" t="s">
        <v>22</v>
      </c>
      <c r="H1944" s="2" t="s">
        <v>25</v>
      </c>
      <c r="J1944" s="2" t="s">
        <v>25</v>
      </c>
      <c r="K1944" s="1" t="s">
        <v>22</v>
      </c>
    </row>
    <row r="1945" spans="1:11" x14ac:dyDescent="0.25">
      <c r="C1945" s="11" t="s">
        <v>1117</v>
      </c>
    </row>
    <row r="1946" spans="1:11" x14ac:dyDescent="0.25">
      <c r="A1946" s="11" t="s">
        <v>813</v>
      </c>
      <c r="B1946" s="4" t="s">
        <v>1160</v>
      </c>
      <c r="C1946" s="1" t="s">
        <v>98</v>
      </c>
      <c r="E1946" s="6" t="s">
        <v>103</v>
      </c>
      <c r="F1946" s="7">
        <v>724</v>
      </c>
      <c r="H1946" s="10" t="s">
        <v>1161</v>
      </c>
      <c r="I1946" s="12" t="s">
        <v>105</v>
      </c>
      <c r="J1946" s="10" t="s">
        <v>1162</v>
      </c>
    </row>
    <row r="1947" spans="1:11" x14ac:dyDescent="0.25">
      <c r="A1947" s="1" t="s">
        <v>101</v>
      </c>
      <c r="B1947" s="8">
        <v>40921</v>
      </c>
      <c r="C1947" s="2" t="s">
        <v>102</v>
      </c>
    </row>
    <row r="1948" spans="1:11" x14ac:dyDescent="0.25">
      <c r="A1948" s="1" t="s">
        <v>30</v>
      </c>
      <c r="B1948" s="1" t="s">
        <v>107</v>
      </c>
    </row>
    <row r="1949" spans="1:11" x14ac:dyDescent="0.25">
      <c r="A1949" s="1" t="s">
        <v>108</v>
      </c>
      <c r="B1949" s="8">
        <v>42035</v>
      </c>
    </row>
    <row r="1950" spans="1:11" x14ac:dyDescent="0.25">
      <c r="C1950" s="4" t="s">
        <v>109</v>
      </c>
      <c r="D1950" s="7">
        <v>0</v>
      </c>
      <c r="F1950" s="7">
        <v>724</v>
      </c>
      <c r="G1950" s="7">
        <v>0</v>
      </c>
      <c r="H1950" s="7">
        <v>724</v>
      </c>
      <c r="J1950" s="7">
        <v>724</v>
      </c>
      <c r="K1950" s="7">
        <v>0</v>
      </c>
    </row>
    <row r="1951" spans="1:11" x14ac:dyDescent="0.25">
      <c r="A1951" s="1" t="s">
        <v>197</v>
      </c>
      <c r="C1951" s="1" t="s">
        <v>15</v>
      </c>
      <c r="D1951" s="1" t="s">
        <v>16</v>
      </c>
      <c r="E1951" s="1" t="s">
        <v>198</v>
      </c>
      <c r="G1951" s="1" t="s">
        <v>199</v>
      </c>
      <c r="H1951" s="2" t="s">
        <v>200</v>
      </c>
      <c r="J1951" s="1" t="s">
        <v>18</v>
      </c>
    </row>
    <row r="1952" spans="1:11" x14ac:dyDescent="0.25">
      <c r="C1952" s="1" t="s">
        <v>22</v>
      </c>
      <c r="H1952" s="2" t="s">
        <v>201</v>
      </c>
      <c r="J1952" s="1" t="s">
        <v>22</v>
      </c>
    </row>
    <row r="1954" spans="1:11" x14ac:dyDescent="0.25">
      <c r="A1954" s="2" t="s">
        <v>202</v>
      </c>
      <c r="C1954" s="7">
        <v>1096.23</v>
      </c>
      <c r="D1954" s="7">
        <v>7733</v>
      </c>
      <c r="E1954" s="7">
        <v>-164</v>
      </c>
      <c r="G1954" s="7">
        <v>6784</v>
      </c>
      <c r="H1954" s="2" t="s">
        <v>203</v>
      </c>
      <c r="J1954" s="7">
        <v>1881.23</v>
      </c>
      <c r="K1954" s="13" t="s">
        <v>1163</v>
      </c>
    </row>
    <row r="1955" spans="1:11" x14ac:dyDescent="0.25">
      <c r="A1955" s="2" t="s">
        <v>1164</v>
      </c>
      <c r="C1955" s="7">
        <v>0</v>
      </c>
      <c r="D1955" s="7">
        <v>467</v>
      </c>
      <c r="E1955" s="7">
        <v>0</v>
      </c>
      <c r="G1955" s="7">
        <v>467</v>
      </c>
      <c r="H1955" s="2" t="s">
        <v>203</v>
      </c>
      <c r="J1955" s="7">
        <v>0</v>
      </c>
      <c r="K1955" s="13" t="s">
        <v>1165</v>
      </c>
    </row>
    <row r="1956" spans="1:11" x14ac:dyDescent="0.25">
      <c r="A1956" s="2" t="s">
        <v>1166</v>
      </c>
      <c r="C1956" s="7">
        <v>0</v>
      </c>
      <c r="D1956" s="7">
        <v>899</v>
      </c>
      <c r="E1956" s="7">
        <v>0</v>
      </c>
      <c r="G1956" s="7">
        <v>0</v>
      </c>
      <c r="H1956" s="2" t="s">
        <v>203</v>
      </c>
      <c r="J1956" s="7">
        <v>0</v>
      </c>
      <c r="K1956" s="13" t="s">
        <v>1167</v>
      </c>
    </row>
    <row r="1957" spans="1:11" x14ac:dyDescent="0.25">
      <c r="A1957" s="1" t="s">
        <v>205</v>
      </c>
      <c r="C1957" s="7">
        <v>1096.23</v>
      </c>
      <c r="D1957" s="7">
        <v>9099</v>
      </c>
      <c r="E1957" s="7">
        <v>-164</v>
      </c>
      <c r="F1957" s="7">
        <v>7251</v>
      </c>
      <c r="H1957" s="2" t="s">
        <v>203</v>
      </c>
      <c r="J1957" s="7">
        <v>1881.23</v>
      </c>
      <c r="K1957" s="13" t="s">
        <v>204</v>
      </c>
    </row>
    <row r="1958" spans="1:11" x14ac:dyDescent="0.25">
      <c r="A1958" s="6" t="s">
        <v>206</v>
      </c>
      <c r="D1958" s="7">
        <v>899</v>
      </c>
      <c r="K1958" s="13" t="s">
        <v>1167</v>
      </c>
    </row>
    <row r="1959" spans="1:11" x14ac:dyDescent="0.25">
      <c r="A1959" s="2" t="s">
        <v>208</v>
      </c>
      <c r="C1959" s="7">
        <v>-809.55</v>
      </c>
      <c r="D1959" s="7">
        <v>0</v>
      </c>
      <c r="E1959" s="7">
        <v>0</v>
      </c>
      <c r="G1959" s="7">
        <v>397.55</v>
      </c>
      <c r="H1959" s="2" t="s">
        <v>1168</v>
      </c>
      <c r="J1959" s="7">
        <v>-397.55</v>
      </c>
    </row>
    <row r="1960" spans="1:11" x14ac:dyDescent="0.25">
      <c r="A1960" s="2" t="s">
        <v>443</v>
      </c>
      <c r="C1960" s="7">
        <v>0</v>
      </c>
      <c r="D1960" s="7">
        <v>62</v>
      </c>
      <c r="E1960" s="7">
        <v>0</v>
      </c>
      <c r="G1960" s="7">
        <v>40</v>
      </c>
      <c r="H1960" s="2" t="s">
        <v>203</v>
      </c>
      <c r="J1960" s="7">
        <v>22</v>
      </c>
    </row>
    <row r="1961" spans="1:11" x14ac:dyDescent="0.25">
      <c r="A1961" s="2" t="s">
        <v>210</v>
      </c>
      <c r="C1961" s="7">
        <v>-312.06</v>
      </c>
      <c r="D1961" s="7">
        <v>20</v>
      </c>
      <c r="E1961" s="7">
        <v>0</v>
      </c>
      <c r="G1961" s="7">
        <v>20</v>
      </c>
      <c r="H1961" s="2" t="s">
        <v>203</v>
      </c>
      <c r="J1961" s="7">
        <v>-312.06</v>
      </c>
    </row>
    <row r="1962" spans="1:11" x14ac:dyDescent="0.25">
      <c r="A1962" s="2" t="s">
        <v>211</v>
      </c>
      <c r="C1962" s="7">
        <v>0</v>
      </c>
      <c r="D1962" s="7">
        <v>45.25</v>
      </c>
      <c r="E1962" s="7">
        <v>0</v>
      </c>
      <c r="G1962" s="7">
        <v>0</v>
      </c>
      <c r="H1962" s="2" t="s">
        <v>203</v>
      </c>
      <c r="J1962" s="7">
        <v>45.25</v>
      </c>
    </row>
    <row r="1963" spans="1:11" x14ac:dyDescent="0.25">
      <c r="A1963" s="2" t="s">
        <v>213</v>
      </c>
      <c r="C1963" s="7">
        <v>0</v>
      </c>
      <c r="D1963" s="7">
        <v>-22</v>
      </c>
      <c r="E1963" s="7">
        <v>0</v>
      </c>
      <c r="G1963" s="7">
        <v>0</v>
      </c>
      <c r="H1963" s="2" t="s">
        <v>203</v>
      </c>
      <c r="J1963" s="7">
        <v>-22</v>
      </c>
    </row>
    <row r="1964" spans="1:11" x14ac:dyDescent="0.25">
      <c r="A1964" s="2" t="s">
        <v>215</v>
      </c>
      <c r="C1964" s="7">
        <v>0</v>
      </c>
      <c r="D1964" s="7">
        <v>35</v>
      </c>
      <c r="E1964" s="7">
        <v>0</v>
      </c>
      <c r="G1964" s="7">
        <v>35</v>
      </c>
      <c r="H1964" s="2" t="s">
        <v>203</v>
      </c>
      <c r="J1964" s="7">
        <v>0</v>
      </c>
    </row>
    <row r="1965" spans="1:11" x14ac:dyDescent="0.25">
      <c r="A1965" s="2" t="s">
        <v>216</v>
      </c>
      <c r="C1965" s="7">
        <v>-55</v>
      </c>
      <c r="D1965" s="7">
        <v>0</v>
      </c>
      <c r="E1965" s="7">
        <v>0</v>
      </c>
      <c r="G1965" s="7">
        <v>0</v>
      </c>
      <c r="H1965" s="2" t="s">
        <v>203</v>
      </c>
      <c r="J1965" s="7">
        <v>-55</v>
      </c>
    </row>
    <row r="1966" spans="1:11" x14ac:dyDescent="0.25">
      <c r="A1966" s="2" t="s">
        <v>218</v>
      </c>
      <c r="C1966" s="7">
        <v>0</v>
      </c>
      <c r="D1966" s="7">
        <v>-164</v>
      </c>
      <c r="E1966" s="7">
        <v>164</v>
      </c>
      <c r="G1966" s="7">
        <v>0</v>
      </c>
      <c r="H1966" s="2" t="s">
        <v>203</v>
      </c>
      <c r="J1966" s="7">
        <v>0</v>
      </c>
    </row>
    <row r="1967" spans="1:11" x14ac:dyDescent="0.25">
      <c r="A1967" s="1" t="s">
        <v>219</v>
      </c>
      <c r="C1967" s="7">
        <v>-1176.6099999999999</v>
      </c>
      <c r="D1967" s="7">
        <v>-23.75</v>
      </c>
      <c r="E1967" s="7">
        <v>164</v>
      </c>
      <c r="F1967" s="7">
        <v>492.55</v>
      </c>
      <c r="H1967" s="2" t="s">
        <v>1168</v>
      </c>
      <c r="J1967" s="7">
        <v>-719.36</v>
      </c>
    </row>
    <row r="1968" spans="1:11" x14ac:dyDescent="0.25">
      <c r="A1968" s="1" t="s">
        <v>221</v>
      </c>
      <c r="C1968" s="7">
        <v>-80.38</v>
      </c>
      <c r="D1968" s="7">
        <v>9075.25</v>
      </c>
      <c r="E1968" s="7">
        <v>0</v>
      </c>
      <c r="F1968" s="7">
        <v>7743.55</v>
      </c>
      <c r="H1968" s="2" t="s">
        <v>1168</v>
      </c>
      <c r="J1968" s="7">
        <v>1161.8699999999999</v>
      </c>
    </row>
    <row r="1970" spans="1:11" x14ac:dyDescent="0.25">
      <c r="A1970" s="2" t="s">
        <v>222</v>
      </c>
      <c r="C1970" s="7">
        <v>1845</v>
      </c>
      <c r="E1970" s="7">
        <v>0</v>
      </c>
      <c r="F1970" s="7">
        <v>0</v>
      </c>
      <c r="H1970" s="2" t="s">
        <v>203</v>
      </c>
      <c r="J1970" s="7">
        <v>1845</v>
      </c>
    </row>
    <row r="1971" spans="1:11" x14ac:dyDescent="0.25">
      <c r="A1971" s="1" t="s">
        <v>223</v>
      </c>
      <c r="C1971" s="7">
        <v>1845</v>
      </c>
      <c r="E1971" s="7">
        <v>0</v>
      </c>
      <c r="F1971" s="7">
        <v>0</v>
      </c>
      <c r="H1971" s="2" t="s">
        <v>203</v>
      </c>
      <c r="J1971" s="7">
        <v>1845</v>
      </c>
    </row>
    <row r="1973" spans="1:11" x14ac:dyDescent="0.25">
      <c r="A1973" s="1" t="s">
        <v>224</v>
      </c>
      <c r="C1973" s="2" t="s">
        <v>225</v>
      </c>
      <c r="D1973" s="1" t="s">
        <v>226</v>
      </c>
      <c r="E1973" s="1" t="s">
        <v>224</v>
      </c>
      <c r="G1973" s="1" t="s">
        <v>226</v>
      </c>
    </row>
    <row r="1974" spans="1:11" x14ac:dyDescent="0.25">
      <c r="A1974" s="1" t="s">
        <v>227</v>
      </c>
      <c r="C1974" s="2" t="s">
        <v>1018</v>
      </c>
      <c r="D1974" s="14">
        <v>0</v>
      </c>
      <c r="E1974" s="2" t="s">
        <v>308</v>
      </c>
      <c r="G1974" s="14">
        <v>8</v>
      </c>
      <c r="H1974" s="15" t="s">
        <v>645</v>
      </c>
      <c r="I1974" s="16" t="s">
        <v>231</v>
      </c>
      <c r="J1974" s="7">
        <v>7743.55</v>
      </c>
    </row>
    <row r="1975" spans="1:11" x14ac:dyDescent="0.25">
      <c r="A1975" s="1" t="s">
        <v>232</v>
      </c>
      <c r="C1975" s="2" t="s">
        <v>1169</v>
      </c>
      <c r="D1975" s="14">
        <v>10</v>
      </c>
      <c r="E1975" s="2" t="s">
        <v>1170</v>
      </c>
      <c r="G1975" s="14">
        <v>2</v>
      </c>
      <c r="H1975" s="15" t="s">
        <v>311</v>
      </c>
      <c r="I1975" s="16" t="s">
        <v>13</v>
      </c>
      <c r="J1975" s="7">
        <v>0</v>
      </c>
    </row>
    <row r="1976" spans="1:11" x14ac:dyDescent="0.25">
      <c r="A1976" s="1" t="s">
        <v>236</v>
      </c>
      <c r="C1976" s="2" t="s">
        <v>237</v>
      </c>
      <c r="E1976" s="1" t="s">
        <v>238</v>
      </c>
      <c r="G1976" s="14">
        <v>2</v>
      </c>
      <c r="H1976" s="15" t="s">
        <v>311</v>
      </c>
      <c r="I1976" s="16" t="s">
        <v>239</v>
      </c>
      <c r="J1976" s="7">
        <v>-809.55</v>
      </c>
    </row>
    <row r="1977" spans="1:11" x14ac:dyDescent="0.25">
      <c r="A1977" s="1" t="s">
        <v>240</v>
      </c>
      <c r="C1977" s="2" t="s">
        <v>241</v>
      </c>
      <c r="D1977" s="14">
        <v>0</v>
      </c>
      <c r="E1977" s="2" t="s">
        <v>242</v>
      </c>
      <c r="G1977" s="14">
        <v>0</v>
      </c>
      <c r="H1977" s="15" t="s">
        <v>207</v>
      </c>
      <c r="I1977" s="16" t="s">
        <v>243</v>
      </c>
      <c r="J1977" s="7">
        <v>0</v>
      </c>
    </row>
    <row r="1978" spans="1:11" x14ac:dyDescent="0.25">
      <c r="A1978" s="1" t="s">
        <v>244</v>
      </c>
      <c r="C1978" s="2" t="s">
        <v>245</v>
      </c>
      <c r="D1978" s="14">
        <v>0</v>
      </c>
      <c r="E1978" s="15" t="s">
        <v>207</v>
      </c>
    </row>
    <row r="1980" spans="1:11" x14ac:dyDescent="0.25">
      <c r="C1980" s="4" t="s">
        <v>1171</v>
      </c>
    </row>
    <row r="1983" spans="1:11" x14ac:dyDescent="0.25">
      <c r="A1983" s="11" t="s">
        <v>582</v>
      </c>
      <c r="B1983" s="4" t="s">
        <v>1172</v>
      </c>
      <c r="C1983" s="6" t="s">
        <v>112</v>
      </c>
      <c r="D1983" s="7">
        <v>405</v>
      </c>
      <c r="E1983" s="6" t="s">
        <v>316</v>
      </c>
      <c r="H1983" s="10" t="s">
        <v>385</v>
      </c>
      <c r="I1983" s="12" t="s">
        <v>386</v>
      </c>
      <c r="J1983" s="10"/>
      <c r="K1983" s="7">
        <v>22</v>
      </c>
    </row>
    <row r="1984" spans="1:11" x14ac:dyDescent="0.25">
      <c r="B1984" s="4" t="s">
        <v>1173</v>
      </c>
      <c r="C1984" s="1" t="s">
        <v>116</v>
      </c>
      <c r="E1984" s="6" t="s">
        <v>186</v>
      </c>
      <c r="H1984" s="10" t="s">
        <v>1174</v>
      </c>
      <c r="I1984" s="12" t="s">
        <v>188</v>
      </c>
      <c r="J1984" s="10"/>
      <c r="K1984" s="7">
        <v>41.2</v>
      </c>
    </row>
    <row r="1985" spans="1:11" x14ac:dyDescent="0.25">
      <c r="A1985" s="1" t="s">
        <v>101</v>
      </c>
      <c r="B1985" s="8">
        <v>41397</v>
      </c>
      <c r="C1985" s="2" t="s">
        <v>102</v>
      </c>
      <c r="E1985" s="6" t="s">
        <v>103</v>
      </c>
      <c r="F1985" s="7">
        <v>824</v>
      </c>
      <c r="H1985" s="10" t="s">
        <v>252</v>
      </c>
      <c r="I1985" s="12" t="s">
        <v>105</v>
      </c>
      <c r="J1985" s="10"/>
      <c r="K1985" s="7">
        <v>824</v>
      </c>
    </row>
    <row r="1986" spans="1:11" x14ac:dyDescent="0.25">
      <c r="A1986" s="1" t="s">
        <v>30</v>
      </c>
      <c r="B1986" s="1" t="s">
        <v>1175</v>
      </c>
    </row>
    <row r="1987" spans="1:11" x14ac:dyDescent="0.25">
      <c r="A1987" s="1" t="s">
        <v>108</v>
      </c>
      <c r="B1987" s="8">
        <v>42185</v>
      </c>
    </row>
    <row r="1988" spans="1:11" x14ac:dyDescent="0.25">
      <c r="C1988" s="4" t="s">
        <v>109</v>
      </c>
      <c r="D1988" s="7">
        <v>405</v>
      </c>
      <c r="F1988" s="7">
        <v>824</v>
      </c>
      <c r="G1988" s="7">
        <v>0</v>
      </c>
      <c r="H1988" s="7">
        <v>887.2</v>
      </c>
      <c r="J1988" s="7">
        <v>0</v>
      </c>
      <c r="K1988" s="7">
        <v>887.2</v>
      </c>
    </row>
    <row r="1989" spans="1:11" x14ac:dyDescent="0.25">
      <c r="A1989" s="11" t="s">
        <v>1176</v>
      </c>
      <c r="B1989" s="4" t="s">
        <v>1177</v>
      </c>
      <c r="C1989" s="6" t="s">
        <v>112</v>
      </c>
      <c r="D1989" s="7">
        <v>414.5</v>
      </c>
      <c r="E1989" s="6" t="s">
        <v>113</v>
      </c>
      <c r="F1989" s="7">
        <v>-50</v>
      </c>
      <c r="H1989" s="10" t="s">
        <v>114</v>
      </c>
      <c r="I1989" s="12" t="s">
        <v>105</v>
      </c>
      <c r="J1989" s="10"/>
    </row>
    <row r="1990" spans="1:11" x14ac:dyDescent="0.25">
      <c r="B1990" s="4" t="s">
        <v>1178</v>
      </c>
      <c r="C1990" s="1" t="s">
        <v>116</v>
      </c>
      <c r="E1990" s="6" t="s">
        <v>113</v>
      </c>
      <c r="H1990" s="10" t="s">
        <v>117</v>
      </c>
      <c r="I1990" s="12" t="s">
        <v>105</v>
      </c>
      <c r="J1990" s="10"/>
    </row>
    <row r="1991" spans="1:11" x14ac:dyDescent="0.25">
      <c r="A1991" s="1" t="s">
        <v>101</v>
      </c>
      <c r="B1991" s="8">
        <v>41621</v>
      </c>
      <c r="C1991" s="2" t="s">
        <v>102</v>
      </c>
      <c r="E1991" s="6" t="s">
        <v>103</v>
      </c>
      <c r="F1991" s="7">
        <v>879</v>
      </c>
      <c r="H1991" s="10" t="s">
        <v>121</v>
      </c>
      <c r="I1991" s="12" t="s">
        <v>105</v>
      </c>
      <c r="J1991" s="10" t="s">
        <v>134</v>
      </c>
    </row>
    <row r="1992" spans="1:11" x14ac:dyDescent="0.25">
      <c r="A1992" s="1" t="s">
        <v>30</v>
      </c>
      <c r="B1992" s="1" t="s">
        <v>107</v>
      </c>
      <c r="E1992" s="6" t="s">
        <v>103</v>
      </c>
      <c r="H1992" s="10" t="s">
        <v>114</v>
      </c>
      <c r="I1992" s="12" t="s">
        <v>105</v>
      </c>
      <c r="J1992" s="10"/>
    </row>
    <row r="1993" spans="1:11" x14ac:dyDescent="0.25">
      <c r="A1993" s="1" t="s">
        <v>108</v>
      </c>
      <c r="B1993" s="8">
        <v>42004</v>
      </c>
    </row>
    <row r="1994" spans="1:11" x14ac:dyDescent="0.25">
      <c r="C1994" s="4" t="s">
        <v>109</v>
      </c>
      <c r="D1994" s="7">
        <v>414.5</v>
      </c>
      <c r="F1994" s="7">
        <v>829</v>
      </c>
      <c r="G1994" s="7">
        <v>0</v>
      </c>
      <c r="H1994" s="7">
        <v>829</v>
      </c>
      <c r="J1994" s="7">
        <v>829</v>
      </c>
      <c r="K1994" s="7">
        <v>0</v>
      </c>
    </row>
    <row r="1995" spans="1:11" x14ac:dyDescent="0.25">
      <c r="A1995" s="11" t="s">
        <v>543</v>
      </c>
      <c r="B1995" s="4" t="s">
        <v>1179</v>
      </c>
      <c r="C1995" s="1" t="s">
        <v>315</v>
      </c>
      <c r="E1995" s="6" t="s">
        <v>949</v>
      </c>
      <c r="G1995" s="7">
        <v>81</v>
      </c>
      <c r="H1995" s="10"/>
      <c r="I1995" s="12"/>
      <c r="J1995" s="10"/>
      <c r="K1995" s="7">
        <v>81</v>
      </c>
    </row>
    <row r="1996" spans="1:11" x14ac:dyDescent="0.25">
      <c r="A1996" s="1" t="s">
        <v>101</v>
      </c>
      <c r="B1996" s="8">
        <v>40969</v>
      </c>
      <c r="C1996" s="2" t="s">
        <v>102</v>
      </c>
      <c r="E1996" s="6" t="s">
        <v>518</v>
      </c>
      <c r="G1996" s="7">
        <v>-81</v>
      </c>
      <c r="H1996" s="10"/>
      <c r="I1996" s="12"/>
      <c r="J1996" s="10"/>
      <c r="K1996" s="7">
        <v>-81</v>
      </c>
    </row>
    <row r="1997" spans="1:11" x14ac:dyDescent="0.25">
      <c r="A1997" s="1" t="s">
        <v>30</v>
      </c>
      <c r="B1997" s="1" t="s">
        <v>1180</v>
      </c>
      <c r="E1997" s="6" t="s">
        <v>103</v>
      </c>
      <c r="F1997" s="7">
        <v>889</v>
      </c>
      <c r="H1997" s="10"/>
      <c r="I1997" s="12"/>
      <c r="J1997" s="10"/>
    </row>
    <row r="1998" spans="1:11" x14ac:dyDescent="0.25">
      <c r="A1998" s="1" t="s">
        <v>108</v>
      </c>
      <c r="B1998" s="8">
        <v>41333</v>
      </c>
    </row>
    <row r="1999" spans="1:11" x14ac:dyDescent="0.25">
      <c r="A1999" s="1" t="s">
        <v>160</v>
      </c>
      <c r="B1999" s="8">
        <v>41311</v>
      </c>
    </row>
    <row r="2000" spans="1:11" x14ac:dyDescent="0.25">
      <c r="A2000" s="1" t="s">
        <v>161</v>
      </c>
      <c r="B2000" s="8">
        <v>41336</v>
      </c>
      <c r="C2000" s="2" t="s">
        <v>1181</v>
      </c>
    </row>
    <row r="2001" spans="1:11" x14ac:dyDescent="0.25">
      <c r="C2001" s="4" t="s">
        <v>109</v>
      </c>
      <c r="D2001" s="7">
        <v>0</v>
      </c>
      <c r="F2001" s="7">
        <v>889</v>
      </c>
      <c r="G2001" s="7">
        <v>0</v>
      </c>
      <c r="H2001" s="7">
        <v>0</v>
      </c>
      <c r="J2001" s="7">
        <v>0</v>
      </c>
      <c r="K2001" s="7">
        <v>0</v>
      </c>
    </row>
    <row r="2003" spans="1:11" x14ac:dyDescent="0.25">
      <c r="A2003" s="1" t="s">
        <v>0</v>
      </c>
      <c r="B2003" s="1" t="s">
        <v>1</v>
      </c>
      <c r="C2003" s="1" t="s">
        <v>2</v>
      </c>
      <c r="J2003" s="2" t="s">
        <v>1182</v>
      </c>
    </row>
    <row r="2004" spans="1:11" x14ac:dyDescent="0.25">
      <c r="A2004" s="1" t="s">
        <v>4</v>
      </c>
      <c r="B2004" s="1" t="s">
        <v>5</v>
      </c>
      <c r="C2004" s="1" t="s">
        <v>6</v>
      </c>
      <c r="J2004" s="2" t="s">
        <v>7</v>
      </c>
    </row>
    <row r="2005" spans="1:11" x14ac:dyDescent="0.25">
      <c r="A2005" s="1"/>
      <c r="C2005" s="1" t="s">
        <v>8</v>
      </c>
      <c r="J2005" s="2" t="s">
        <v>9</v>
      </c>
    </row>
    <row r="2006" spans="1:11" x14ac:dyDescent="0.25">
      <c r="A2006" s="1" t="s">
        <v>10</v>
      </c>
      <c r="C2006" s="3" t="s">
        <v>11</v>
      </c>
      <c r="J2006" s="1"/>
    </row>
    <row r="2007" spans="1:11" x14ac:dyDescent="0.25">
      <c r="A2007" s="2" t="s">
        <v>12</v>
      </c>
      <c r="B2007" s="2"/>
      <c r="D2007" s="1" t="s">
        <v>13</v>
      </c>
      <c r="F2007" s="1" t="s">
        <v>14</v>
      </c>
      <c r="G2007" s="1" t="s">
        <v>15</v>
      </c>
      <c r="H2007" s="1" t="s">
        <v>16</v>
      </c>
      <c r="J2007" s="1" t="s">
        <v>17</v>
      </c>
      <c r="K2007" s="1" t="s">
        <v>18</v>
      </c>
    </row>
    <row r="2008" spans="1:11" x14ac:dyDescent="0.25">
      <c r="A2008" s="2" t="s">
        <v>19</v>
      </c>
      <c r="B2008" s="1" t="s">
        <v>20</v>
      </c>
      <c r="C2008" s="1" t="s">
        <v>21</v>
      </c>
      <c r="D2008" s="1" t="s">
        <v>22</v>
      </c>
      <c r="E2008" s="1" t="s">
        <v>23</v>
      </c>
      <c r="F2008" s="1" t="s">
        <v>24</v>
      </c>
      <c r="G2008" s="1" t="s">
        <v>22</v>
      </c>
      <c r="H2008" s="2" t="s">
        <v>25</v>
      </c>
      <c r="J2008" s="2" t="s">
        <v>25</v>
      </c>
      <c r="K2008" s="1" t="s">
        <v>22</v>
      </c>
    </row>
    <row r="2009" spans="1:11" x14ac:dyDescent="0.25">
      <c r="C2009" s="11" t="s">
        <v>1171</v>
      </c>
    </row>
    <row r="2010" spans="1:11" x14ac:dyDescent="0.25">
      <c r="A2010" s="11" t="s">
        <v>1183</v>
      </c>
      <c r="B2010" s="4" t="s">
        <v>1184</v>
      </c>
      <c r="C2010" s="1" t="s">
        <v>98</v>
      </c>
      <c r="E2010" s="6" t="s">
        <v>103</v>
      </c>
      <c r="F2010" s="7">
        <v>834</v>
      </c>
      <c r="H2010" s="10" t="s">
        <v>283</v>
      </c>
      <c r="I2010" s="12" t="s">
        <v>105</v>
      </c>
      <c r="J2010" s="10" t="s">
        <v>306</v>
      </c>
    </row>
    <row r="2011" spans="1:11" x14ac:dyDescent="0.25">
      <c r="B2011" s="4" t="s">
        <v>1185</v>
      </c>
      <c r="C2011" s="1" t="s">
        <v>116</v>
      </c>
    </row>
    <row r="2012" spans="1:11" x14ac:dyDescent="0.25">
      <c r="A2012" s="1" t="s">
        <v>101</v>
      </c>
      <c r="B2012" s="8">
        <v>41348</v>
      </c>
      <c r="C2012" s="2" t="s">
        <v>102</v>
      </c>
    </row>
    <row r="2013" spans="1:11" x14ac:dyDescent="0.25">
      <c r="A2013" s="1" t="s">
        <v>30</v>
      </c>
      <c r="B2013" s="1" t="s">
        <v>107</v>
      </c>
    </row>
    <row r="2014" spans="1:11" x14ac:dyDescent="0.25">
      <c r="A2014" s="1" t="s">
        <v>108</v>
      </c>
      <c r="B2014" s="8">
        <v>42094</v>
      </c>
    </row>
    <row r="2015" spans="1:11" x14ac:dyDescent="0.25">
      <c r="C2015" s="4" t="s">
        <v>109</v>
      </c>
      <c r="D2015" s="7">
        <v>0</v>
      </c>
      <c r="F2015" s="7">
        <v>834</v>
      </c>
      <c r="G2015" s="7">
        <v>0</v>
      </c>
      <c r="H2015" s="7">
        <v>834</v>
      </c>
      <c r="J2015" s="7">
        <v>834</v>
      </c>
      <c r="K2015" s="7">
        <v>0</v>
      </c>
    </row>
    <row r="2016" spans="1:11" x14ac:dyDescent="0.25">
      <c r="A2016" s="11" t="s">
        <v>1130</v>
      </c>
      <c r="B2016" s="4" t="s">
        <v>1186</v>
      </c>
      <c r="C2016" s="6" t="s">
        <v>112</v>
      </c>
      <c r="D2016" s="7">
        <v>404.5</v>
      </c>
      <c r="E2016" s="6" t="s">
        <v>167</v>
      </c>
      <c r="G2016" s="7">
        <v>-6</v>
      </c>
      <c r="H2016" s="10"/>
      <c r="I2016" s="12"/>
      <c r="J2016" s="10"/>
      <c r="K2016" s="7">
        <v>-6</v>
      </c>
    </row>
    <row r="2017" spans="1:11" x14ac:dyDescent="0.25">
      <c r="A2017" s="1" t="s">
        <v>101</v>
      </c>
      <c r="B2017" s="8">
        <v>41397</v>
      </c>
      <c r="C2017" s="2" t="s">
        <v>102</v>
      </c>
      <c r="E2017" s="6" t="s">
        <v>103</v>
      </c>
      <c r="F2017" s="7">
        <v>824</v>
      </c>
      <c r="G2017" s="7">
        <v>34</v>
      </c>
      <c r="H2017" s="10" t="s">
        <v>252</v>
      </c>
      <c r="I2017" s="12" t="s">
        <v>105</v>
      </c>
      <c r="J2017" s="10" t="s">
        <v>1187</v>
      </c>
    </row>
    <row r="2018" spans="1:11" x14ac:dyDescent="0.25">
      <c r="A2018" s="1" t="s">
        <v>30</v>
      </c>
      <c r="B2018" s="1" t="s">
        <v>107</v>
      </c>
      <c r="E2018" s="6" t="s">
        <v>103</v>
      </c>
      <c r="H2018" s="10"/>
      <c r="I2018" s="12"/>
      <c r="J2018" s="10" t="s">
        <v>1188</v>
      </c>
      <c r="K2018" s="7">
        <v>69</v>
      </c>
    </row>
    <row r="2019" spans="1:11" x14ac:dyDescent="0.25">
      <c r="A2019" s="1" t="s">
        <v>108</v>
      </c>
      <c r="B2019" s="8">
        <v>42155</v>
      </c>
      <c r="E2019" s="6" t="s">
        <v>194</v>
      </c>
      <c r="F2019" s="7">
        <v>35</v>
      </c>
      <c r="H2019" s="10" t="s">
        <v>259</v>
      </c>
      <c r="I2019" s="12" t="s">
        <v>105</v>
      </c>
      <c r="J2019" s="10" t="s">
        <v>499</v>
      </c>
    </row>
    <row r="2020" spans="1:11" x14ac:dyDescent="0.25">
      <c r="C2020" s="4" t="s">
        <v>109</v>
      </c>
      <c r="D2020" s="7">
        <v>404.5</v>
      </c>
      <c r="F2020" s="7">
        <v>859</v>
      </c>
      <c r="G2020" s="7">
        <v>28</v>
      </c>
      <c r="H2020" s="7">
        <v>859</v>
      </c>
      <c r="J2020" s="7">
        <v>824</v>
      </c>
      <c r="K2020" s="7">
        <v>63</v>
      </c>
    </row>
    <row r="2021" spans="1:11" x14ac:dyDescent="0.25">
      <c r="A2021" s="11" t="s">
        <v>1189</v>
      </c>
      <c r="B2021" s="4" t="s">
        <v>1190</v>
      </c>
      <c r="C2021" s="6" t="s">
        <v>112</v>
      </c>
      <c r="D2021" s="7">
        <v>452.5</v>
      </c>
      <c r="E2021" s="6" t="s">
        <v>131</v>
      </c>
      <c r="F2021" s="7">
        <v>20</v>
      </c>
      <c r="H2021" s="10" t="s">
        <v>132</v>
      </c>
      <c r="I2021" s="12" t="s">
        <v>105</v>
      </c>
      <c r="J2021" s="10" t="s">
        <v>133</v>
      </c>
    </row>
    <row r="2022" spans="1:11" x14ac:dyDescent="0.25">
      <c r="A2022" s="1" t="s">
        <v>101</v>
      </c>
      <c r="B2022" s="8">
        <v>41178</v>
      </c>
      <c r="C2022" s="2" t="s">
        <v>159</v>
      </c>
      <c r="E2022" s="6" t="s">
        <v>103</v>
      </c>
      <c r="F2022" s="7">
        <v>935</v>
      </c>
      <c r="G2022" s="7">
        <v>50</v>
      </c>
      <c r="H2022" s="10" t="s">
        <v>551</v>
      </c>
      <c r="I2022" s="12" t="s">
        <v>105</v>
      </c>
      <c r="J2022" s="10" t="s">
        <v>1191</v>
      </c>
    </row>
    <row r="2023" spans="1:11" x14ac:dyDescent="0.25">
      <c r="A2023" s="1" t="s">
        <v>30</v>
      </c>
      <c r="B2023" s="1" t="s">
        <v>107</v>
      </c>
      <c r="E2023" s="6" t="s">
        <v>103</v>
      </c>
      <c r="H2023" s="10"/>
      <c r="I2023" s="12"/>
      <c r="J2023" s="10" t="s">
        <v>942</v>
      </c>
    </row>
    <row r="2024" spans="1:11" x14ac:dyDescent="0.25">
      <c r="A2024" s="1" t="s">
        <v>108</v>
      </c>
      <c r="B2024" s="8">
        <v>41547</v>
      </c>
    </row>
    <row r="2025" spans="1:11" x14ac:dyDescent="0.25">
      <c r="C2025" s="4" t="s">
        <v>109</v>
      </c>
      <c r="D2025" s="7">
        <v>452.5</v>
      </c>
      <c r="F2025" s="7">
        <v>955</v>
      </c>
      <c r="G2025" s="7">
        <v>50</v>
      </c>
      <c r="H2025" s="7">
        <v>955</v>
      </c>
      <c r="J2025" s="7">
        <v>1005</v>
      </c>
      <c r="K2025" s="7">
        <v>0</v>
      </c>
    </row>
    <row r="2026" spans="1:11" x14ac:dyDescent="0.25">
      <c r="A2026" s="11" t="s">
        <v>1192</v>
      </c>
      <c r="B2026" s="4" t="s">
        <v>1193</v>
      </c>
      <c r="C2026" s="6" t="s">
        <v>112</v>
      </c>
      <c r="D2026" s="7">
        <v>99</v>
      </c>
      <c r="E2026" s="6" t="s">
        <v>131</v>
      </c>
      <c r="F2026" s="7">
        <v>20</v>
      </c>
      <c r="H2026" s="10" t="s">
        <v>132</v>
      </c>
      <c r="I2026" s="12" t="s">
        <v>105</v>
      </c>
      <c r="J2026" s="10" t="s">
        <v>133</v>
      </c>
    </row>
    <row r="2027" spans="1:11" x14ac:dyDescent="0.25">
      <c r="A2027" s="1" t="s">
        <v>101</v>
      </c>
      <c r="B2027" s="8">
        <v>39030</v>
      </c>
      <c r="C2027" s="2" t="s">
        <v>1194</v>
      </c>
      <c r="E2027" s="6" t="s">
        <v>103</v>
      </c>
      <c r="F2027" s="7">
        <v>859</v>
      </c>
      <c r="H2027" s="10" t="s">
        <v>157</v>
      </c>
      <c r="I2027" s="12" t="s">
        <v>105</v>
      </c>
      <c r="J2027" s="10" t="s">
        <v>158</v>
      </c>
    </row>
    <row r="2028" spans="1:11" x14ac:dyDescent="0.25">
      <c r="A2028" s="1" t="s">
        <v>30</v>
      </c>
      <c r="B2028" s="1" t="s">
        <v>107</v>
      </c>
      <c r="E2028" s="6" t="s">
        <v>194</v>
      </c>
      <c r="F2028" s="7">
        <v>30</v>
      </c>
      <c r="H2028" s="10" t="s">
        <v>139</v>
      </c>
      <c r="I2028" s="12" t="s">
        <v>105</v>
      </c>
      <c r="J2028" s="10" t="s">
        <v>798</v>
      </c>
    </row>
    <row r="2029" spans="1:11" x14ac:dyDescent="0.25">
      <c r="A2029" s="1" t="s">
        <v>108</v>
      </c>
      <c r="B2029" s="8">
        <v>40877</v>
      </c>
    </row>
    <row r="2030" spans="1:11" x14ac:dyDescent="0.25">
      <c r="C2030" s="4" t="s">
        <v>109</v>
      </c>
      <c r="D2030" s="7">
        <v>99</v>
      </c>
      <c r="F2030" s="7">
        <v>909</v>
      </c>
      <c r="G2030" s="7">
        <v>0</v>
      </c>
      <c r="H2030" s="7">
        <v>909</v>
      </c>
      <c r="J2030" s="7">
        <v>909</v>
      </c>
      <c r="K2030" s="7">
        <v>0</v>
      </c>
    </row>
    <row r="2031" spans="1:11" x14ac:dyDescent="0.25">
      <c r="A2031" s="11" t="s">
        <v>947</v>
      </c>
      <c r="B2031" s="4" t="s">
        <v>1195</v>
      </c>
      <c r="C2031" s="6" t="s">
        <v>112</v>
      </c>
      <c r="D2031" s="7">
        <v>419.5</v>
      </c>
      <c r="E2031" s="6" t="s">
        <v>113</v>
      </c>
      <c r="F2031" s="7">
        <v>-50</v>
      </c>
      <c r="H2031" s="10" t="s">
        <v>114</v>
      </c>
      <c r="I2031" s="12" t="s">
        <v>105</v>
      </c>
      <c r="J2031" s="10"/>
    </row>
    <row r="2032" spans="1:11" x14ac:dyDescent="0.25">
      <c r="A2032" s="1" t="s">
        <v>101</v>
      </c>
      <c r="B2032" s="8">
        <v>41516</v>
      </c>
      <c r="C2032" s="2" t="s">
        <v>102</v>
      </c>
      <c r="E2032" s="6" t="s">
        <v>113</v>
      </c>
      <c r="H2032" s="10" t="s">
        <v>117</v>
      </c>
      <c r="I2032" s="12" t="s">
        <v>105</v>
      </c>
      <c r="J2032" s="10"/>
    </row>
    <row r="2033" spans="1:11" x14ac:dyDescent="0.25">
      <c r="A2033" s="1" t="s">
        <v>30</v>
      </c>
      <c r="B2033" s="1" t="s">
        <v>567</v>
      </c>
      <c r="E2033" s="6" t="s">
        <v>186</v>
      </c>
      <c r="H2033" s="10" t="s">
        <v>1196</v>
      </c>
      <c r="I2033" s="12" t="s">
        <v>188</v>
      </c>
      <c r="J2033" s="10"/>
      <c r="K2033" s="7">
        <v>41.95</v>
      </c>
    </row>
    <row r="2034" spans="1:11" x14ac:dyDescent="0.25">
      <c r="A2034" s="1" t="s">
        <v>108</v>
      </c>
      <c r="B2034" s="8">
        <v>41882</v>
      </c>
      <c r="E2034" s="6" t="s">
        <v>103</v>
      </c>
      <c r="F2034" s="7">
        <v>889</v>
      </c>
      <c r="H2034" s="10" t="s">
        <v>262</v>
      </c>
      <c r="I2034" s="12" t="s">
        <v>105</v>
      </c>
      <c r="J2034" s="10"/>
    </row>
    <row r="2035" spans="1:11" x14ac:dyDescent="0.25">
      <c r="A2035" s="1" t="s">
        <v>160</v>
      </c>
      <c r="B2035" s="8">
        <v>41852</v>
      </c>
      <c r="E2035" s="6" t="s">
        <v>103</v>
      </c>
      <c r="H2035" s="10" t="s">
        <v>114</v>
      </c>
      <c r="I2035" s="12" t="s">
        <v>105</v>
      </c>
      <c r="J2035" s="10"/>
      <c r="K2035" s="7">
        <v>839</v>
      </c>
    </row>
    <row r="2036" spans="1:11" x14ac:dyDescent="0.25">
      <c r="A2036" s="1" t="s">
        <v>161</v>
      </c>
      <c r="B2036" s="8">
        <v>41882</v>
      </c>
      <c r="C2036" s="2" t="s">
        <v>954</v>
      </c>
    </row>
    <row r="2037" spans="1:11" x14ac:dyDescent="0.25">
      <c r="C2037" s="4" t="s">
        <v>109</v>
      </c>
      <c r="D2037" s="7">
        <v>419.5</v>
      </c>
      <c r="F2037" s="7">
        <v>839</v>
      </c>
      <c r="G2037" s="7">
        <v>0</v>
      </c>
      <c r="H2037" s="7">
        <v>880.95</v>
      </c>
      <c r="J2037" s="7">
        <v>0</v>
      </c>
      <c r="K2037" s="7">
        <v>880.95</v>
      </c>
    </row>
    <row r="2038" spans="1:11" x14ac:dyDescent="0.25">
      <c r="A2038" s="11" t="s">
        <v>151</v>
      </c>
      <c r="B2038" s="4" t="s">
        <v>1197</v>
      </c>
      <c r="C2038" s="1" t="s">
        <v>166</v>
      </c>
      <c r="E2038" s="6" t="s">
        <v>167</v>
      </c>
      <c r="H2038" s="10" t="s">
        <v>86</v>
      </c>
      <c r="I2038" s="12" t="s">
        <v>389</v>
      </c>
      <c r="J2038" s="10" t="s">
        <v>1198</v>
      </c>
    </row>
    <row r="2039" spans="1:11" x14ac:dyDescent="0.25">
      <c r="A2039" s="1" t="s">
        <v>101</v>
      </c>
      <c r="B2039" s="8">
        <v>41901</v>
      </c>
      <c r="C2039" s="2" t="s">
        <v>102</v>
      </c>
      <c r="E2039" s="6" t="s">
        <v>99</v>
      </c>
      <c r="H2039" s="10"/>
      <c r="I2039" s="12"/>
      <c r="J2039" s="10" t="s">
        <v>1199</v>
      </c>
      <c r="K2039" s="7">
        <v>-100</v>
      </c>
    </row>
    <row r="2040" spans="1:11" x14ac:dyDescent="0.25">
      <c r="A2040" s="1" t="s">
        <v>30</v>
      </c>
      <c r="B2040" s="1" t="s">
        <v>90</v>
      </c>
    </row>
    <row r="2041" spans="1:11" x14ac:dyDescent="0.25">
      <c r="A2041" s="1" t="s">
        <v>108</v>
      </c>
      <c r="B2041" s="8">
        <v>42277</v>
      </c>
    </row>
    <row r="2042" spans="1:11" x14ac:dyDescent="0.25">
      <c r="C2042" s="4" t="s">
        <v>109</v>
      </c>
      <c r="D2042" s="7">
        <v>0</v>
      </c>
      <c r="F2042" s="7">
        <v>0</v>
      </c>
      <c r="G2042" s="7">
        <v>0</v>
      </c>
      <c r="H2042" s="7">
        <v>25</v>
      </c>
      <c r="J2042" s="7">
        <v>125</v>
      </c>
      <c r="K2042" s="7">
        <v>-100</v>
      </c>
    </row>
    <row r="2043" spans="1:11" x14ac:dyDescent="0.25">
      <c r="A2043" s="11" t="s">
        <v>849</v>
      </c>
      <c r="B2043" s="4" t="s">
        <v>1200</v>
      </c>
      <c r="C2043" s="6" t="s">
        <v>112</v>
      </c>
      <c r="D2043" s="7">
        <v>407</v>
      </c>
      <c r="E2043" s="6" t="s">
        <v>316</v>
      </c>
      <c r="G2043" s="7">
        <v>40</v>
      </c>
      <c r="H2043" s="10" t="s">
        <v>385</v>
      </c>
      <c r="I2043" s="12" t="s">
        <v>386</v>
      </c>
      <c r="J2043" s="10" t="s">
        <v>556</v>
      </c>
      <c r="K2043" s="7">
        <v>22</v>
      </c>
    </row>
    <row r="2044" spans="1:11" x14ac:dyDescent="0.25">
      <c r="B2044" s="4" t="s">
        <v>1201</v>
      </c>
      <c r="C2044" s="1" t="s">
        <v>116</v>
      </c>
      <c r="E2044" s="6" t="s">
        <v>186</v>
      </c>
      <c r="H2044" s="10" t="s">
        <v>1202</v>
      </c>
      <c r="I2044" s="12" t="s">
        <v>188</v>
      </c>
      <c r="J2044" s="10"/>
      <c r="K2044" s="7">
        <v>85.4</v>
      </c>
    </row>
    <row r="2045" spans="1:11" x14ac:dyDescent="0.25">
      <c r="A2045" s="1" t="s">
        <v>101</v>
      </c>
      <c r="B2045" s="8">
        <v>39612</v>
      </c>
      <c r="C2045" s="2" t="s">
        <v>102</v>
      </c>
      <c r="E2045" s="6" t="s">
        <v>178</v>
      </c>
      <c r="G2045" s="7">
        <v>-35</v>
      </c>
      <c r="H2045" s="10"/>
      <c r="I2045" s="12"/>
      <c r="J2045" s="10"/>
      <c r="K2045" s="7">
        <v>-35</v>
      </c>
    </row>
    <row r="2046" spans="1:11" x14ac:dyDescent="0.25">
      <c r="A2046" s="1" t="s">
        <v>30</v>
      </c>
      <c r="B2046" s="1" t="s">
        <v>107</v>
      </c>
      <c r="E2046" s="6" t="s">
        <v>103</v>
      </c>
      <c r="F2046" s="7">
        <v>854</v>
      </c>
      <c r="G2046" s="7">
        <v>1004.39</v>
      </c>
      <c r="H2046" s="10" t="s">
        <v>535</v>
      </c>
      <c r="I2046" s="12" t="s">
        <v>105</v>
      </c>
      <c r="J2046" s="10" t="s">
        <v>1203</v>
      </c>
      <c r="K2046" s="7">
        <v>1738.39</v>
      </c>
    </row>
    <row r="2047" spans="1:11" x14ac:dyDescent="0.25">
      <c r="A2047" s="1" t="s">
        <v>108</v>
      </c>
      <c r="B2047" s="8">
        <v>42155</v>
      </c>
    </row>
    <row r="2048" spans="1:11" x14ac:dyDescent="0.25">
      <c r="C2048" s="4" t="s">
        <v>109</v>
      </c>
      <c r="D2048" s="7">
        <v>407</v>
      </c>
      <c r="F2048" s="7">
        <v>854</v>
      </c>
      <c r="G2048" s="7">
        <v>1009.39</v>
      </c>
      <c r="H2048" s="7">
        <v>961.4</v>
      </c>
      <c r="J2048" s="7">
        <v>160</v>
      </c>
      <c r="K2048" s="7">
        <v>1810.79</v>
      </c>
    </row>
    <row r="2049" spans="1:11" x14ac:dyDescent="0.25">
      <c r="A2049" s="11" t="s">
        <v>1051</v>
      </c>
      <c r="B2049" s="4" t="s">
        <v>1204</v>
      </c>
      <c r="C2049" s="1" t="s">
        <v>98</v>
      </c>
      <c r="E2049" s="6" t="s">
        <v>316</v>
      </c>
      <c r="H2049" s="10" t="s">
        <v>547</v>
      </c>
      <c r="I2049" s="12" t="s">
        <v>386</v>
      </c>
      <c r="J2049" s="10"/>
      <c r="K2049" s="7">
        <v>17</v>
      </c>
    </row>
    <row r="2050" spans="1:11" x14ac:dyDescent="0.25">
      <c r="A2050" s="1" t="s">
        <v>101</v>
      </c>
      <c r="B2050" s="8">
        <v>41411</v>
      </c>
      <c r="C2050" s="2" t="s">
        <v>159</v>
      </c>
      <c r="E2050" s="6" t="s">
        <v>186</v>
      </c>
      <c r="H2050" s="10" t="s">
        <v>1205</v>
      </c>
      <c r="I2050" s="12" t="s">
        <v>188</v>
      </c>
      <c r="J2050" s="10"/>
      <c r="K2050" s="7">
        <v>46.75</v>
      </c>
    </row>
    <row r="2051" spans="1:11" x14ac:dyDescent="0.25">
      <c r="A2051" s="1" t="s">
        <v>30</v>
      </c>
      <c r="B2051" s="1" t="s">
        <v>953</v>
      </c>
      <c r="E2051" s="6" t="s">
        <v>103</v>
      </c>
      <c r="F2051" s="7">
        <v>900</v>
      </c>
      <c r="H2051" s="10" t="s">
        <v>271</v>
      </c>
      <c r="I2051" s="12" t="s">
        <v>105</v>
      </c>
      <c r="J2051" s="10"/>
      <c r="K2051" s="7">
        <v>900</v>
      </c>
    </row>
    <row r="2052" spans="1:11" x14ac:dyDescent="0.25">
      <c r="A2052" s="1" t="s">
        <v>108</v>
      </c>
      <c r="B2052" s="8">
        <v>41790</v>
      </c>
      <c r="E2052" s="6" t="s">
        <v>194</v>
      </c>
      <c r="F2052" s="7">
        <v>35</v>
      </c>
      <c r="H2052" s="10" t="s">
        <v>259</v>
      </c>
      <c r="I2052" s="12" t="s">
        <v>105</v>
      </c>
      <c r="J2052" s="10"/>
      <c r="K2052" s="7">
        <v>35</v>
      </c>
    </row>
    <row r="2053" spans="1:11" x14ac:dyDescent="0.25">
      <c r="C2053" s="4" t="s">
        <v>109</v>
      </c>
      <c r="D2053" s="7">
        <v>0</v>
      </c>
      <c r="F2053" s="7">
        <v>935</v>
      </c>
      <c r="G2053" s="7">
        <v>0</v>
      </c>
      <c r="H2053" s="7">
        <v>998.75</v>
      </c>
      <c r="J2053" s="7">
        <v>0</v>
      </c>
      <c r="K2053" s="7">
        <v>998.75</v>
      </c>
    </row>
    <row r="2054" spans="1:11" x14ac:dyDescent="0.25">
      <c r="A2054" s="11" t="s">
        <v>1206</v>
      </c>
      <c r="B2054" s="4" t="s">
        <v>1207</v>
      </c>
      <c r="C2054" s="6" t="s">
        <v>112</v>
      </c>
      <c r="D2054" s="7">
        <v>429.5</v>
      </c>
      <c r="E2054" s="6" t="s">
        <v>113</v>
      </c>
      <c r="F2054" s="7">
        <v>-50</v>
      </c>
      <c r="H2054" s="10" t="s">
        <v>114</v>
      </c>
      <c r="I2054" s="12" t="s">
        <v>105</v>
      </c>
      <c r="J2054" s="10"/>
    </row>
    <row r="2055" spans="1:11" x14ac:dyDescent="0.25">
      <c r="A2055" s="1" t="s">
        <v>101</v>
      </c>
      <c r="B2055" s="8">
        <v>41670</v>
      </c>
      <c r="C2055" s="2" t="s">
        <v>102</v>
      </c>
      <c r="E2055" s="6" t="s">
        <v>113</v>
      </c>
      <c r="H2055" s="10" t="s">
        <v>117</v>
      </c>
      <c r="I2055" s="12" t="s">
        <v>105</v>
      </c>
      <c r="J2055" s="10"/>
    </row>
    <row r="2056" spans="1:11" x14ac:dyDescent="0.25">
      <c r="A2056" s="1" t="s">
        <v>30</v>
      </c>
      <c r="B2056" s="1" t="s">
        <v>107</v>
      </c>
      <c r="E2056" s="6" t="s">
        <v>316</v>
      </c>
      <c r="G2056" s="7">
        <v>74</v>
      </c>
      <c r="H2056" s="10" t="s">
        <v>317</v>
      </c>
      <c r="I2056" s="12" t="s">
        <v>105</v>
      </c>
      <c r="J2056" s="10" t="s">
        <v>284</v>
      </c>
    </row>
    <row r="2057" spans="1:11" x14ac:dyDescent="0.25">
      <c r="A2057" s="1" t="s">
        <v>108</v>
      </c>
      <c r="B2057" s="8">
        <v>42035</v>
      </c>
      <c r="E2057" s="6" t="s">
        <v>316</v>
      </c>
      <c r="H2057" s="10"/>
      <c r="I2057" s="12"/>
      <c r="J2057" s="10" t="s">
        <v>556</v>
      </c>
    </row>
    <row r="2058" spans="1:11" x14ac:dyDescent="0.25">
      <c r="E2058" s="6" t="s">
        <v>316</v>
      </c>
      <c r="H2058" s="10"/>
      <c r="I2058" s="12"/>
      <c r="J2058" s="10" t="s">
        <v>556</v>
      </c>
    </row>
    <row r="2059" spans="1:11" x14ac:dyDescent="0.25">
      <c r="E2059" s="6" t="s">
        <v>316</v>
      </c>
      <c r="H2059" s="10" t="s">
        <v>547</v>
      </c>
      <c r="I2059" s="12" t="s">
        <v>386</v>
      </c>
      <c r="J2059" s="10"/>
      <c r="K2059" s="7">
        <v>34</v>
      </c>
    </row>
    <row r="2060" spans="1:11" x14ac:dyDescent="0.25">
      <c r="E2060" s="6" t="s">
        <v>186</v>
      </c>
      <c r="G2060" s="7">
        <v>42.95</v>
      </c>
      <c r="H2060" s="10" t="s">
        <v>1208</v>
      </c>
      <c r="I2060" s="12" t="s">
        <v>386</v>
      </c>
      <c r="J2060" s="10" t="s">
        <v>1209</v>
      </c>
      <c r="K2060" s="7">
        <v>42.95</v>
      </c>
    </row>
    <row r="2061" spans="1:11" x14ac:dyDescent="0.25">
      <c r="E2061" s="6" t="s">
        <v>178</v>
      </c>
      <c r="G2061" s="7">
        <v>50</v>
      </c>
      <c r="H2061" s="10"/>
      <c r="I2061" s="12"/>
      <c r="J2061" s="10"/>
      <c r="K2061" s="7">
        <v>50</v>
      </c>
    </row>
    <row r="2062" spans="1:11" x14ac:dyDescent="0.25">
      <c r="E2062" s="6" t="s">
        <v>131</v>
      </c>
      <c r="F2062" s="7">
        <v>20</v>
      </c>
      <c r="G2062" s="7">
        <v>20</v>
      </c>
      <c r="H2062" s="10" t="s">
        <v>132</v>
      </c>
      <c r="I2062" s="12" t="s">
        <v>105</v>
      </c>
      <c r="J2062" s="10" t="s">
        <v>133</v>
      </c>
      <c r="K2062" s="7">
        <v>20</v>
      </c>
    </row>
    <row r="2063" spans="1:11" x14ac:dyDescent="0.25">
      <c r="E2063" s="6" t="s">
        <v>103</v>
      </c>
      <c r="F2063" s="7">
        <v>889</v>
      </c>
      <c r="G2063" s="7">
        <v>1756.35</v>
      </c>
      <c r="H2063" s="10" t="s">
        <v>262</v>
      </c>
      <c r="I2063" s="12" t="s">
        <v>105</v>
      </c>
      <c r="J2063" s="10" t="s">
        <v>174</v>
      </c>
    </row>
    <row r="2064" spans="1:11" x14ac:dyDescent="0.25">
      <c r="E2064" s="6" t="s">
        <v>103</v>
      </c>
      <c r="H2064" s="10" t="s">
        <v>114</v>
      </c>
      <c r="I2064" s="12" t="s">
        <v>105</v>
      </c>
      <c r="J2064" s="10"/>
    </row>
    <row r="2065" spans="1:11" x14ac:dyDescent="0.25">
      <c r="E2065" s="6" t="s">
        <v>103</v>
      </c>
      <c r="H2065" s="10"/>
      <c r="I2065" s="12"/>
      <c r="J2065" s="10" t="s">
        <v>1210</v>
      </c>
      <c r="K2065" s="7">
        <v>1810.3</v>
      </c>
    </row>
    <row r="2066" spans="1:11" x14ac:dyDescent="0.25">
      <c r="C2066" s="4" t="s">
        <v>109</v>
      </c>
      <c r="D2066" s="7">
        <v>429.5</v>
      </c>
      <c r="F2066" s="7">
        <v>859</v>
      </c>
      <c r="G2066" s="7">
        <v>1943.3</v>
      </c>
      <c r="H2066" s="7">
        <v>958.95</v>
      </c>
      <c r="J2066" s="7">
        <v>945</v>
      </c>
      <c r="K2066" s="7">
        <v>1957.25</v>
      </c>
    </row>
    <row r="2068" spans="1:11" x14ac:dyDescent="0.25">
      <c r="A2068" s="1" t="s">
        <v>0</v>
      </c>
      <c r="B2068" s="1" t="s">
        <v>1</v>
      </c>
      <c r="C2068" s="1" t="s">
        <v>2</v>
      </c>
      <c r="J2068" s="2" t="s">
        <v>1211</v>
      </c>
    </row>
    <row r="2069" spans="1:11" x14ac:dyDescent="0.25">
      <c r="A2069" s="1" t="s">
        <v>4</v>
      </c>
      <c r="B2069" s="1" t="s">
        <v>5</v>
      </c>
      <c r="C2069" s="1" t="s">
        <v>6</v>
      </c>
      <c r="J2069" s="2" t="s">
        <v>7</v>
      </c>
    </row>
    <row r="2070" spans="1:11" x14ac:dyDescent="0.25">
      <c r="A2070" s="1"/>
      <c r="C2070" s="1" t="s">
        <v>8</v>
      </c>
      <c r="J2070" s="2" t="s">
        <v>9</v>
      </c>
    </row>
    <row r="2071" spans="1:11" x14ac:dyDescent="0.25">
      <c r="A2071" s="1" t="s">
        <v>10</v>
      </c>
      <c r="C2071" s="3" t="s">
        <v>11</v>
      </c>
      <c r="J2071" s="1"/>
    </row>
    <row r="2072" spans="1:11" x14ac:dyDescent="0.25">
      <c r="A2072" s="2" t="s">
        <v>12</v>
      </c>
      <c r="B2072" s="2"/>
      <c r="D2072" s="1" t="s">
        <v>13</v>
      </c>
      <c r="F2072" s="1" t="s">
        <v>14</v>
      </c>
      <c r="G2072" s="1" t="s">
        <v>15</v>
      </c>
      <c r="H2072" s="1" t="s">
        <v>16</v>
      </c>
      <c r="J2072" s="1" t="s">
        <v>17</v>
      </c>
      <c r="K2072" s="1" t="s">
        <v>18</v>
      </c>
    </row>
    <row r="2073" spans="1:11" x14ac:dyDescent="0.25">
      <c r="A2073" s="2" t="s">
        <v>19</v>
      </c>
      <c r="B2073" s="1" t="s">
        <v>20</v>
      </c>
      <c r="C2073" s="1" t="s">
        <v>21</v>
      </c>
      <c r="D2073" s="1" t="s">
        <v>22</v>
      </c>
      <c r="E2073" s="1" t="s">
        <v>23</v>
      </c>
      <c r="F2073" s="1" t="s">
        <v>24</v>
      </c>
      <c r="G2073" s="1" t="s">
        <v>22</v>
      </c>
      <c r="H2073" s="2" t="s">
        <v>25</v>
      </c>
      <c r="J2073" s="2" t="s">
        <v>25</v>
      </c>
      <c r="K2073" s="1" t="s">
        <v>22</v>
      </c>
    </row>
    <row r="2074" spans="1:11" x14ac:dyDescent="0.25">
      <c r="C2074" s="11" t="s">
        <v>1171</v>
      </c>
    </row>
    <row r="2075" spans="1:11" x14ac:dyDescent="0.25">
      <c r="A2075" s="11" t="s">
        <v>1212</v>
      </c>
      <c r="B2075" s="4" t="s">
        <v>1213</v>
      </c>
      <c r="C2075" s="6" t="s">
        <v>112</v>
      </c>
      <c r="D2075" s="7">
        <v>432</v>
      </c>
      <c r="E2075" s="6" t="s">
        <v>113</v>
      </c>
      <c r="F2075" s="7">
        <v>-35</v>
      </c>
      <c r="H2075" s="10" t="s">
        <v>258</v>
      </c>
      <c r="I2075" s="12" t="s">
        <v>105</v>
      </c>
      <c r="J2075" s="10"/>
    </row>
    <row r="2076" spans="1:11" x14ac:dyDescent="0.25">
      <c r="B2076" s="4" t="s">
        <v>1214</v>
      </c>
      <c r="C2076" s="1" t="s">
        <v>116</v>
      </c>
      <c r="E2076" s="6" t="s">
        <v>113</v>
      </c>
      <c r="H2076" s="10" t="s">
        <v>259</v>
      </c>
      <c r="I2076" s="12" t="s">
        <v>105</v>
      </c>
      <c r="J2076" s="10"/>
    </row>
    <row r="2077" spans="1:11" x14ac:dyDescent="0.25">
      <c r="A2077" s="1" t="s">
        <v>101</v>
      </c>
      <c r="B2077" s="8">
        <v>41810</v>
      </c>
      <c r="C2077" s="2" t="s">
        <v>102</v>
      </c>
      <c r="E2077" s="6" t="s">
        <v>103</v>
      </c>
      <c r="F2077" s="7">
        <v>899</v>
      </c>
      <c r="H2077" s="10" t="s">
        <v>829</v>
      </c>
      <c r="I2077" s="12" t="s">
        <v>105</v>
      </c>
      <c r="J2077" s="10" t="s">
        <v>620</v>
      </c>
    </row>
    <row r="2078" spans="1:11" x14ac:dyDescent="0.25">
      <c r="A2078" s="1" t="s">
        <v>30</v>
      </c>
      <c r="B2078" s="1" t="s">
        <v>107</v>
      </c>
      <c r="E2078" s="6" t="s">
        <v>103</v>
      </c>
      <c r="H2078" s="10" t="s">
        <v>258</v>
      </c>
      <c r="I2078" s="12" t="s">
        <v>105</v>
      </c>
      <c r="J2078" s="10"/>
    </row>
    <row r="2079" spans="1:11" x14ac:dyDescent="0.25">
      <c r="A2079" s="1" t="s">
        <v>108</v>
      </c>
      <c r="B2079" s="8">
        <v>42185</v>
      </c>
    </row>
    <row r="2080" spans="1:11" x14ac:dyDescent="0.25">
      <c r="C2080" s="4" t="s">
        <v>109</v>
      </c>
      <c r="D2080" s="7">
        <v>432</v>
      </c>
      <c r="F2080" s="7">
        <v>864</v>
      </c>
      <c r="G2080" s="7">
        <v>0</v>
      </c>
      <c r="H2080" s="7">
        <v>864</v>
      </c>
      <c r="J2080" s="7">
        <v>864</v>
      </c>
      <c r="K2080" s="7">
        <v>0</v>
      </c>
    </row>
    <row r="2081" spans="1:11" x14ac:dyDescent="0.25">
      <c r="A2081" s="1" t="s">
        <v>197</v>
      </c>
      <c r="C2081" s="1" t="s">
        <v>15</v>
      </c>
      <c r="D2081" s="1" t="s">
        <v>16</v>
      </c>
      <c r="E2081" s="1" t="s">
        <v>198</v>
      </c>
      <c r="G2081" s="1" t="s">
        <v>199</v>
      </c>
      <c r="H2081" s="2" t="s">
        <v>200</v>
      </c>
      <c r="J2081" s="1" t="s">
        <v>18</v>
      </c>
    </row>
    <row r="2082" spans="1:11" x14ac:dyDescent="0.25">
      <c r="C2082" s="1" t="s">
        <v>22</v>
      </c>
      <c r="H2082" s="2" t="s">
        <v>201</v>
      </c>
      <c r="J2082" s="1" t="s">
        <v>22</v>
      </c>
    </row>
    <row r="2084" spans="1:11" x14ac:dyDescent="0.25">
      <c r="A2084" s="2" t="s">
        <v>202</v>
      </c>
      <c r="C2084" s="7">
        <v>2844.74</v>
      </c>
      <c r="D2084" s="7">
        <v>9586</v>
      </c>
      <c r="E2084" s="7">
        <v>-185</v>
      </c>
      <c r="G2084" s="7">
        <v>6065.05</v>
      </c>
      <c r="H2084" s="2" t="s">
        <v>203</v>
      </c>
      <c r="J2084" s="7">
        <v>6180.69</v>
      </c>
      <c r="K2084" s="13" t="s">
        <v>204</v>
      </c>
    </row>
    <row r="2085" spans="1:11" x14ac:dyDescent="0.25">
      <c r="A2085" s="1" t="s">
        <v>205</v>
      </c>
      <c r="C2085" s="7">
        <v>2844.74</v>
      </c>
      <c r="D2085" s="7">
        <v>9586</v>
      </c>
      <c r="E2085" s="7">
        <v>-185</v>
      </c>
      <c r="F2085" s="7">
        <v>6065.05</v>
      </c>
      <c r="H2085" s="2" t="s">
        <v>203</v>
      </c>
      <c r="J2085" s="7">
        <v>6180.69</v>
      </c>
      <c r="K2085" s="13" t="s">
        <v>204</v>
      </c>
    </row>
    <row r="2086" spans="1:11" x14ac:dyDescent="0.25">
      <c r="A2086" s="6" t="s">
        <v>206</v>
      </c>
      <c r="D2086" s="7">
        <v>0</v>
      </c>
      <c r="K2086" s="13" t="s">
        <v>207</v>
      </c>
    </row>
    <row r="2087" spans="1:11" x14ac:dyDescent="0.25">
      <c r="A2087" s="2" t="s">
        <v>208</v>
      </c>
      <c r="C2087" s="7">
        <v>0</v>
      </c>
      <c r="D2087" s="7">
        <v>0</v>
      </c>
      <c r="E2087" s="7">
        <v>0</v>
      </c>
      <c r="G2087" s="7">
        <v>100</v>
      </c>
      <c r="H2087" s="2" t="s">
        <v>203</v>
      </c>
      <c r="J2087" s="7">
        <v>-100</v>
      </c>
    </row>
    <row r="2088" spans="1:11" x14ac:dyDescent="0.25">
      <c r="A2088" s="2" t="s">
        <v>443</v>
      </c>
      <c r="C2088" s="7">
        <v>114</v>
      </c>
      <c r="D2088" s="7">
        <v>118</v>
      </c>
      <c r="E2088" s="7">
        <v>0</v>
      </c>
      <c r="G2088" s="7">
        <v>137</v>
      </c>
      <c r="H2088" s="2" t="s">
        <v>203</v>
      </c>
      <c r="J2088" s="7">
        <v>95</v>
      </c>
    </row>
    <row r="2089" spans="1:11" x14ac:dyDescent="0.25">
      <c r="A2089" s="2" t="s">
        <v>210</v>
      </c>
      <c r="C2089" s="7">
        <v>20</v>
      </c>
      <c r="D2089" s="7">
        <v>60</v>
      </c>
      <c r="E2089" s="7">
        <v>0</v>
      </c>
      <c r="G2089" s="7">
        <v>60</v>
      </c>
      <c r="H2089" s="2" t="s">
        <v>203</v>
      </c>
      <c r="J2089" s="7">
        <v>20</v>
      </c>
    </row>
    <row r="2090" spans="1:11" x14ac:dyDescent="0.25">
      <c r="A2090" s="2" t="s">
        <v>211</v>
      </c>
      <c r="C2090" s="7">
        <v>42.95</v>
      </c>
      <c r="D2090" s="7">
        <v>258.25</v>
      </c>
      <c r="E2090" s="7">
        <v>0</v>
      </c>
      <c r="G2090" s="7">
        <v>42.95</v>
      </c>
      <c r="H2090" s="2" t="s">
        <v>203</v>
      </c>
      <c r="J2090" s="7">
        <v>258.25</v>
      </c>
    </row>
    <row r="2091" spans="1:11" x14ac:dyDescent="0.25">
      <c r="A2091" s="2" t="s">
        <v>212</v>
      </c>
      <c r="C2091" s="7">
        <v>15</v>
      </c>
      <c r="D2091" s="7">
        <v>0</v>
      </c>
      <c r="E2091" s="7">
        <v>0</v>
      </c>
      <c r="G2091" s="7">
        <v>0</v>
      </c>
      <c r="H2091" s="2" t="s">
        <v>203</v>
      </c>
      <c r="J2091" s="7">
        <v>15</v>
      </c>
    </row>
    <row r="2092" spans="1:11" x14ac:dyDescent="0.25">
      <c r="A2092" s="2" t="s">
        <v>215</v>
      </c>
      <c r="C2092" s="7">
        <v>0</v>
      </c>
      <c r="D2092" s="7">
        <v>100</v>
      </c>
      <c r="E2092" s="7">
        <v>0</v>
      </c>
      <c r="G2092" s="7">
        <v>65</v>
      </c>
      <c r="H2092" s="2" t="s">
        <v>203</v>
      </c>
      <c r="J2092" s="7">
        <v>35</v>
      </c>
    </row>
    <row r="2093" spans="1:11" x14ac:dyDescent="0.25">
      <c r="A2093" s="2" t="s">
        <v>216</v>
      </c>
      <c r="C2093" s="7">
        <v>-6</v>
      </c>
      <c r="D2093" s="7">
        <v>25</v>
      </c>
      <c r="E2093" s="7">
        <v>0</v>
      </c>
      <c r="G2093" s="7">
        <v>25</v>
      </c>
      <c r="H2093" s="2" t="s">
        <v>203</v>
      </c>
      <c r="J2093" s="7">
        <v>-6</v>
      </c>
    </row>
    <row r="2094" spans="1:11" x14ac:dyDescent="0.25">
      <c r="A2094" s="2" t="s">
        <v>1014</v>
      </c>
      <c r="C2094" s="7">
        <v>81</v>
      </c>
      <c r="D2094" s="7">
        <v>0</v>
      </c>
      <c r="E2094" s="7">
        <v>0</v>
      </c>
      <c r="G2094" s="7">
        <v>0</v>
      </c>
      <c r="H2094" s="2" t="s">
        <v>203</v>
      </c>
      <c r="J2094" s="7">
        <v>81</v>
      </c>
    </row>
    <row r="2095" spans="1:11" x14ac:dyDescent="0.25">
      <c r="A2095" s="2" t="s">
        <v>218</v>
      </c>
      <c r="C2095" s="7">
        <v>0</v>
      </c>
      <c r="D2095" s="7">
        <v>-185</v>
      </c>
      <c r="E2095" s="7">
        <v>185</v>
      </c>
      <c r="G2095" s="7">
        <v>0</v>
      </c>
      <c r="H2095" s="2" t="s">
        <v>203</v>
      </c>
      <c r="J2095" s="7">
        <v>0</v>
      </c>
    </row>
    <row r="2096" spans="1:11" x14ac:dyDescent="0.25">
      <c r="A2096" s="2" t="s">
        <v>528</v>
      </c>
      <c r="C2096" s="7">
        <v>-81</v>
      </c>
      <c r="D2096" s="7">
        <v>0</v>
      </c>
      <c r="E2096" s="7">
        <v>0</v>
      </c>
      <c r="G2096" s="7">
        <v>0</v>
      </c>
      <c r="H2096" s="2" t="s">
        <v>203</v>
      </c>
      <c r="J2096" s="7">
        <v>-81</v>
      </c>
    </row>
    <row r="2097" spans="1:10" x14ac:dyDescent="0.25">
      <c r="A2097" s="1" t="s">
        <v>219</v>
      </c>
      <c r="C2097" s="7">
        <v>185.95</v>
      </c>
      <c r="D2097" s="7">
        <v>376.25</v>
      </c>
      <c r="E2097" s="7">
        <v>185</v>
      </c>
      <c r="F2097" s="7">
        <v>429.95</v>
      </c>
      <c r="H2097" s="2" t="s">
        <v>203</v>
      </c>
      <c r="J2097" s="7">
        <v>317.25</v>
      </c>
    </row>
    <row r="2098" spans="1:10" x14ac:dyDescent="0.25">
      <c r="A2098" s="1" t="s">
        <v>221</v>
      </c>
      <c r="C2098" s="7">
        <v>3030.69</v>
      </c>
      <c r="D2098" s="7">
        <v>9962.25</v>
      </c>
      <c r="E2098" s="7">
        <v>0</v>
      </c>
      <c r="F2098" s="7">
        <v>6495</v>
      </c>
      <c r="H2098" s="2" t="s">
        <v>203</v>
      </c>
      <c r="J2098" s="7">
        <v>6497.94</v>
      </c>
    </row>
    <row r="2100" spans="1:10" x14ac:dyDescent="0.25">
      <c r="A2100" s="2" t="s">
        <v>222</v>
      </c>
      <c r="C2100" s="7">
        <v>3463.5</v>
      </c>
      <c r="E2100" s="7">
        <v>0</v>
      </c>
      <c r="F2100" s="7">
        <v>0</v>
      </c>
      <c r="H2100" s="2" t="s">
        <v>203</v>
      </c>
      <c r="J2100" s="7">
        <v>3463.5</v>
      </c>
    </row>
    <row r="2101" spans="1:10" x14ac:dyDescent="0.25">
      <c r="A2101" s="1" t="s">
        <v>223</v>
      </c>
      <c r="C2101" s="7">
        <v>3463.5</v>
      </c>
      <c r="E2101" s="7">
        <v>0</v>
      </c>
      <c r="F2101" s="7">
        <v>0</v>
      </c>
      <c r="H2101" s="2" t="s">
        <v>203</v>
      </c>
      <c r="J2101" s="7">
        <v>3463.5</v>
      </c>
    </row>
    <row r="2103" spans="1:10" x14ac:dyDescent="0.25">
      <c r="A2103" s="1" t="s">
        <v>224</v>
      </c>
      <c r="C2103" s="2" t="s">
        <v>225</v>
      </c>
      <c r="D2103" s="1" t="s">
        <v>226</v>
      </c>
      <c r="E2103" s="1" t="s">
        <v>224</v>
      </c>
      <c r="G2103" s="1" t="s">
        <v>226</v>
      </c>
    </row>
    <row r="2104" spans="1:10" x14ac:dyDescent="0.25">
      <c r="A2104" s="1" t="s">
        <v>227</v>
      </c>
      <c r="C2104" s="2" t="s">
        <v>228</v>
      </c>
      <c r="D2104" s="14">
        <v>1</v>
      </c>
      <c r="E2104" s="2" t="s">
        <v>229</v>
      </c>
      <c r="G2104" s="14">
        <v>7</v>
      </c>
      <c r="H2104" s="15" t="s">
        <v>454</v>
      </c>
      <c r="I2104" s="16" t="s">
        <v>231</v>
      </c>
      <c r="J2104" s="7">
        <v>6495</v>
      </c>
    </row>
    <row r="2105" spans="1:10" x14ac:dyDescent="0.25">
      <c r="A2105" s="1" t="s">
        <v>232</v>
      </c>
      <c r="C2105" s="2" t="s">
        <v>233</v>
      </c>
      <c r="D2105" s="14">
        <v>12</v>
      </c>
      <c r="E2105" s="2" t="s">
        <v>234</v>
      </c>
      <c r="G2105" s="14">
        <v>2</v>
      </c>
      <c r="H2105" s="15" t="s">
        <v>311</v>
      </c>
      <c r="I2105" s="16" t="s">
        <v>13</v>
      </c>
      <c r="J2105" s="7">
        <v>0</v>
      </c>
    </row>
    <row r="2106" spans="1:10" x14ac:dyDescent="0.25">
      <c r="A2106" s="1" t="s">
        <v>236</v>
      </c>
      <c r="C2106" s="2" t="s">
        <v>237</v>
      </c>
      <c r="E2106" s="1" t="s">
        <v>238</v>
      </c>
      <c r="G2106" s="14">
        <v>4</v>
      </c>
      <c r="H2106" s="15" t="s">
        <v>452</v>
      </c>
      <c r="I2106" s="16" t="s">
        <v>239</v>
      </c>
      <c r="J2106" s="7">
        <v>0</v>
      </c>
    </row>
    <row r="2107" spans="1:10" x14ac:dyDescent="0.25">
      <c r="A2107" s="1" t="s">
        <v>240</v>
      </c>
      <c r="C2107" s="2" t="s">
        <v>241</v>
      </c>
      <c r="D2107" s="14">
        <v>1</v>
      </c>
      <c r="E2107" s="2" t="s">
        <v>720</v>
      </c>
      <c r="G2107" s="14">
        <v>1</v>
      </c>
      <c r="H2107" s="15" t="s">
        <v>235</v>
      </c>
      <c r="I2107" s="16" t="s">
        <v>243</v>
      </c>
      <c r="J2107" s="7">
        <v>0</v>
      </c>
    </row>
    <row r="2108" spans="1:10" x14ac:dyDescent="0.25">
      <c r="A2108" s="1" t="s">
        <v>244</v>
      </c>
      <c r="C2108" s="2" t="s">
        <v>245</v>
      </c>
      <c r="D2108" s="14">
        <v>0</v>
      </c>
      <c r="E2108" s="15" t="s">
        <v>207</v>
      </c>
    </row>
    <row r="2110" spans="1:10" x14ac:dyDescent="0.25">
      <c r="C2110" s="4" t="s">
        <v>1215</v>
      </c>
    </row>
    <row r="2113" spans="1:11" x14ac:dyDescent="0.25">
      <c r="A2113" s="11" t="s">
        <v>1176</v>
      </c>
      <c r="B2113" s="4" t="s">
        <v>1216</v>
      </c>
      <c r="C2113" s="6" t="s">
        <v>112</v>
      </c>
      <c r="D2113" s="7">
        <v>384.5</v>
      </c>
      <c r="E2113" s="6" t="s">
        <v>103</v>
      </c>
      <c r="F2113" s="7">
        <v>794</v>
      </c>
      <c r="H2113" s="10" t="s">
        <v>392</v>
      </c>
      <c r="I2113" s="12" t="s">
        <v>105</v>
      </c>
      <c r="J2113" s="10" t="s">
        <v>1217</v>
      </c>
    </row>
    <row r="2114" spans="1:11" x14ac:dyDescent="0.25">
      <c r="A2114" s="1" t="s">
        <v>101</v>
      </c>
      <c r="B2114" s="8">
        <v>41162</v>
      </c>
      <c r="C2114" s="2" t="s">
        <v>159</v>
      </c>
    </row>
    <row r="2115" spans="1:11" x14ac:dyDescent="0.25">
      <c r="A2115" s="1" t="s">
        <v>30</v>
      </c>
      <c r="B2115" s="1" t="s">
        <v>119</v>
      </c>
    </row>
    <row r="2116" spans="1:11" x14ac:dyDescent="0.25">
      <c r="A2116" s="1" t="s">
        <v>108</v>
      </c>
      <c r="B2116" s="8">
        <v>41253</v>
      </c>
    </row>
    <row r="2117" spans="1:11" x14ac:dyDescent="0.25">
      <c r="C2117" s="4" t="s">
        <v>109</v>
      </c>
      <c r="D2117" s="7">
        <v>384.5</v>
      </c>
      <c r="F2117" s="7">
        <v>794</v>
      </c>
      <c r="G2117" s="7">
        <v>0</v>
      </c>
      <c r="H2117" s="7">
        <v>794</v>
      </c>
      <c r="J2117" s="7">
        <v>794</v>
      </c>
      <c r="K2117" s="7">
        <v>0</v>
      </c>
    </row>
    <row r="2118" spans="1:11" x14ac:dyDescent="0.25">
      <c r="A2118" s="11" t="s">
        <v>256</v>
      </c>
      <c r="B2118" s="4" t="s">
        <v>1218</v>
      </c>
      <c r="C2118" s="6" t="s">
        <v>112</v>
      </c>
      <c r="D2118" s="7">
        <v>350</v>
      </c>
      <c r="E2118" s="6" t="s">
        <v>103</v>
      </c>
      <c r="F2118" s="7">
        <v>729</v>
      </c>
      <c r="H2118" s="10" t="s">
        <v>1219</v>
      </c>
      <c r="I2118" s="12" t="s">
        <v>105</v>
      </c>
      <c r="J2118" s="10" t="s">
        <v>1220</v>
      </c>
    </row>
    <row r="2119" spans="1:11" x14ac:dyDescent="0.25">
      <c r="B2119" s="4" t="s">
        <v>1221</v>
      </c>
      <c r="C2119" s="1" t="s">
        <v>116</v>
      </c>
      <c r="E2119" s="6" t="s">
        <v>194</v>
      </c>
      <c r="F2119" s="7">
        <v>35</v>
      </c>
      <c r="H2119" s="10" t="s">
        <v>259</v>
      </c>
      <c r="I2119" s="12" t="s">
        <v>105</v>
      </c>
      <c r="J2119" s="10" t="s">
        <v>499</v>
      </c>
    </row>
    <row r="2120" spans="1:11" x14ac:dyDescent="0.25">
      <c r="A2120" s="1" t="s">
        <v>101</v>
      </c>
      <c r="B2120" s="8">
        <v>41043</v>
      </c>
      <c r="C2120" s="2" t="s">
        <v>159</v>
      </c>
    </row>
    <row r="2121" spans="1:11" x14ac:dyDescent="0.25">
      <c r="A2121" s="1" t="s">
        <v>30</v>
      </c>
      <c r="B2121" s="1" t="s">
        <v>107</v>
      </c>
    </row>
    <row r="2122" spans="1:11" x14ac:dyDescent="0.25">
      <c r="A2122" s="1" t="s">
        <v>108</v>
      </c>
      <c r="B2122" s="8">
        <v>41790</v>
      </c>
    </row>
    <row r="2123" spans="1:11" x14ac:dyDescent="0.25">
      <c r="C2123" s="4" t="s">
        <v>109</v>
      </c>
      <c r="D2123" s="7">
        <v>350</v>
      </c>
      <c r="F2123" s="7">
        <v>764</v>
      </c>
      <c r="G2123" s="7">
        <v>0</v>
      </c>
      <c r="H2123" s="7">
        <v>764</v>
      </c>
      <c r="J2123" s="7">
        <v>764</v>
      </c>
      <c r="K2123" s="7">
        <v>0</v>
      </c>
    </row>
    <row r="2124" spans="1:11" x14ac:dyDescent="0.25">
      <c r="A2124" s="11" t="s">
        <v>1222</v>
      </c>
      <c r="B2124" s="4" t="s">
        <v>1223</v>
      </c>
      <c r="C2124" s="6" t="s">
        <v>112</v>
      </c>
      <c r="D2124" s="7">
        <v>345</v>
      </c>
      <c r="E2124" s="6" t="s">
        <v>186</v>
      </c>
      <c r="H2124" s="10" t="s">
        <v>1224</v>
      </c>
      <c r="I2124" s="12" t="s">
        <v>188</v>
      </c>
      <c r="J2124" s="10" t="s">
        <v>1225</v>
      </c>
    </row>
    <row r="2125" spans="1:11" x14ac:dyDescent="0.25">
      <c r="A2125" s="1" t="s">
        <v>101</v>
      </c>
      <c r="B2125" s="8">
        <v>40978</v>
      </c>
      <c r="C2125" s="2" t="s">
        <v>102</v>
      </c>
      <c r="E2125" s="6" t="s">
        <v>103</v>
      </c>
      <c r="F2125" s="7">
        <v>754</v>
      </c>
      <c r="G2125" s="7">
        <v>5</v>
      </c>
      <c r="H2125" s="10" t="s">
        <v>325</v>
      </c>
      <c r="I2125" s="12" t="s">
        <v>105</v>
      </c>
      <c r="J2125" s="10" t="s">
        <v>562</v>
      </c>
    </row>
    <row r="2126" spans="1:11" x14ac:dyDescent="0.25">
      <c r="A2126" s="1" t="s">
        <v>30</v>
      </c>
      <c r="B2126" s="1" t="s">
        <v>185</v>
      </c>
      <c r="E2126" s="6" t="s">
        <v>103</v>
      </c>
      <c r="H2126" s="10"/>
      <c r="I2126" s="12"/>
      <c r="J2126" s="10" t="s">
        <v>1226</v>
      </c>
    </row>
    <row r="2127" spans="1:11" x14ac:dyDescent="0.25">
      <c r="A2127" s="1" t="s">
        <v>108</v>
      </c>
      <c r="B2127" s="8">
        <v>42124</v>
      </c>
      <c r="E2127" s="6" t="s">
        <v>103</v>
      </c>
      <c r="H2127" s="10"/>
      <c r="I2127" s="12"/>
      <c r="J2127" s="10" t="s">
        <v>1227</v>
      </c>
    </row>
    <row r="2128" spans="1:11" x14ac:dyDescent="0.25">
      <c r="C2128" s="4" t="s">
        <v>109</v>
      </c>
      <c r="D2128" s="7">
        <v>345</v>
      </c>
      <c r="F2128" s="7">
        <v>754</v>
      </c>
      <c r="G2128" s="7">
        <v>5</v>
      </c>
      <c r="H2128" s="7">
        <v>771.7</v>
      </c>
      <c r="J2128" s="7">
        <v>776.7</v>
      </c>
      <c r="K2128" s="7">
        <v>0</v>
      </c>
    </row>
    <row r="2130" spans="1:11" x14ac:dyDescent="0.25">
      <c r="A2130" s="1" t="s">
        <v>0</v>
      </c>
      <c r="B2130" s="1" t="s">
        <v>1</v>
      </c>
      <c r="C2130" s="1" t="s">
        <v>2</v>
      </c>
      <c r="J2130" s="2" t="s">
        <v>1228</v>
      </c>
    </row>
    <row r="2131" spans="1:11" x14ac:dyDescent="0.25">
      <c r="A2131" s="1" t="s">
        <v>4</v>
      </c>
      <c r="B2131" s="1" t="s">
        <v>5</v>
      </c>
      <c r="C2131" s="1" t="s">
        <v>6</v>
      </c>
      <c r="J2131" s="2" t="s">
        <v>7</v>
      </c>
    </row>
    <row r="2132" spans="1:11" x14ac:dyDescent="0.25">
      <c r="A2132" s="1"/>
      <c r="C2132" s="1" t="s">
        <v>8</v>
      </c>
      <c r="J2132" s="2" t="s">
        <v>9</v>
      </c>
    </row>
    <row r="2133" spans="1:11" x14ac:dyDescent="0.25">
      <c r="A2133" s="1" t="s">
        <v>10</v>
      </c>
      <c r="C2133" s="3" t="s">
        <v>11</v>
      </c>
      <c r="J2133" s="1"/>
    </row>
    <row r="2134" spans="1:11" x14ac:dyDescent="0.25">
      <c r="A2134" s="2" t="s">
        <v>12</v>
      </c>
      <c r="B2134" s="2"/>
      <c r="D2134" s="1" t="s">
        <v>13</v>
      </c>
      <c r="F2134" s="1" t="s">
        <v>14</v>
      </c>
      <c r="G2134" s="1" t="s">
        <v>15</v>
      </c>
      <c r="H2134" s="1" t="s">
        <v>16</v>
      </c>
      <c r="J2134" s="1" t="s">
        <v>17</v>
      </c>
      <c r="K2134" s="1" t="s">
        <v>18</v>
      </c>
    </row>
    <row r="2135" spans="1:11" x14ac:dyDescent="0.25">
      <c r="A2135" s="2" t="s">
        <v>19</v>
      </c>
      <c r="B2135" s="1" t="s">
        <v>20</v>
      </c>
      <c r="C2135" s="1" t="s">
        <v>21</v>
      </c>
      <c r="D2135" s="1" t="s">
        <v>22</v>
      </c>
      <c r="E2135" s="1" t="s">
        <v>23</v>
      </c>
      <c r="F2135" s="1" t="s">
        <v>24</v>
      </c>
      <c r="G2135" s="1" t="s">
        <v>22</v>
      </c>
      <c r="H2135" s="2" t="s">
        <v>25</v>
      </c>
      <c r="J2135" s="2" t="s">
        <v>25</v>
      </c>
      <c r="K2135" s="1" t="s">
        <v>22</v>
      </c>
    </row>
    <row r="2136" spans="1:11" x14ac:dyDescent="0.25">
      <c r="C2136" s="11" t="s">
        <v>1215</v>
      </c>
    </row>
    <row r="2137" spans="1:11" x14ac:dyDescent="0.25">
      <c r="A2137" s="11" t="s">
        <v>1229</v>
      </c>
      <c r="B2137" s="4" t="s">
        <v>1230</v>
      </c>
      <c r="C2137" s="6" t="s">
        <v>112</v>
      </c>
      <c r="D2137" s="7">
        <v>344</v>
      </c>
      <c r="E2137" s="6" t="s">
        <v>186</v>
      </c>
      <c r="H2137" s="10" t="s">
        <v>1231</v>
      </c>
      <c r="I2137" s="12" t="s">
        <v>188</v>
      </c>
      <c r="J2137" s="10" t="s">
        <v>1232</v>
      </c>
    </row>
    <row r="2138" spans="1:11" x14ac:dyDescent="0.25">
      <c r="A2138" s="1" t="s">
        <v>101</v>
      </c>
      <c r="B2138" s="8">
        <v>40963</v>
      </c>
      <c r="C2138" s="2" t="s">
        <v>102</v>
      </c>
      <c r="E2138" s="6" t="s">
        <v>856</v>
      </c>
      <c r="G2138" s="7">
        <v>-1.07</v>
      </c>
      <c r="H2138" s="10"/>
      <c r="I2138" s="12"/>
      <c r="J2138" s="10"/>
      <c r="K2138" s="7">
        <v>-1.07</v>
      </c>
    </row>
    <row r="2139" spans="1:11" x14ac:dyDescent="0.25">
      <c r="A2139" s="1" t="s">
        <v>30</v>
      </c>
      <c r="B2139" s="1" t="s">
        <v>185</v>
      </c>
      <c r="E2139" s="6" t="s">
        <v>103</v>
      </c>
      <c r="F2139" s="7">
        <v>719</v>
      </c>
      <c r="G2139" s="7">
        <v>14.92</v>
      </c>
      <c r="H2139" s="10" t="s">
        <v>1233</v>
      </c>
      <c r="I2139" s="12" t="s">
        <v>105</v>
      </c>
      <c r="J2139" s="10" t="s">
        <v>1234</v>
      </c>
    </row>
    <row r="2140" spans="1:11" x14ac:dyDescent="0.25">
      <c r="A2140" s="1" t="s">
        <v>108</v>
      </c>
      <c r="B2140" s="8">
        <v>42094</v>
      </c>
      <c r="E2140" s="6" t="s">
        <v>103</v>
      </c>
      <c r="H2140" s="10"/>
      <c r="I2140" s="12"/>
      <c r="J2140" s="10" t="s">
        <v>1235</v>
      </c>
    </row>
    <row r="2141" spans="1:11" x14ac:dyDescent="0.25">
      <c r="E2141" s="6" t="s">
        <v>103</v>
      </c>
      <c r="H2141" s="10"/>
      <c r="I2141" s="12"/>
      <c r="J2141" s="10" t="s">
        <v>1236</v>
      </c>
    </row>
    <row r="2142" spans="1:11" x14ac:dyDescent="0.25">
      <c r="E2142" s="6" t="s">
        <v>103</v>
      </c>
      <c r="H2142" s="10"/>
      <c r="I2142" s="12"/>
      <c r="J2142" s="10" t="s">
        <v>1237</v>
      </c>
      <c r="K2142" s="7">
        <v>22.57</v>
      </c>
    </row>
    <row r="2143" spans="1:11" x14ac:dyDescent="0.25">
      <c r="C2143" s="4" t="s">
        <v>109</v>
      </c>
      <c r="D2143" s="7">
        <v>344</v>
      </c>
      <c r="F2143" s="7">
        <v>719</v>
      </c>
      <c r="G2143" s="7">
        <v>13.85</v>
      </c>
      <c r="H2143" s="7">
        <v>727.65</v>
      </c>
      <c r="J2143" s="7">
        <v>720</v>
      </c>
      <c r="K2143" s="7">
        <v>21.5</v>
      </c>
    </row>
    <row r="2144" spans="1:11" x14ac:dyDescent="0.25">
      <c r="A2144" s="11" t="s">
        <v>788</v>
      </c>
      <c r="B2144" s="4" t="s">
        <v>1238</v>
      </c>
      <c r="C2144" s="1" t="s">
        <v>315</v>
      </c>
      <c r="E2144" s="6" t="s">
        <v>113</v>
      </c>
      <c r="F2144" s="7">
        <v>-15</v>
      </c>
      <c r="G2144" s="7">
        <v>2.1</v>
      </c>
      <c r="H2144" s="10"/>
      <c r="I2144" s="12"/>
      <c r="J2144" s="10"/>
      <c r="K2144" s="7">
        <v>2.1</v>
      </c>
    </row>
    <row r="2145" spans="1:11" x14ac:dyDescent="0.25">
      <c r="A2145" s="1" t="s">
        <v>101</v>
      </c>
      <c r="B2145" s="8">
        <v>41838</v>
      </c>
      <c r="C2145" s="2" t="s">
        <v>102</v>
      </c>
      <c r="E2145" s="6" t="s">
        <v>103</v>
      </c>
      <c r="F2145" s="7">
        <v>779</v>
      </c>
      <c r="G2145" s="7">
        <v>22.83</v>
      </c>
      <c r="H2145" s="10"/>
      <c r="I2145" s="12"/>
      <c r="J2145" s="10"/>
      <c r="K2145" s="7">
        <v>22.83</v>
      </c>
    </row>
    <row r="2146" spans="1:11" x14ac:dyDescent="0.25">
      <c r="A2146" s="1" t="s">
        <v>30</v>
      </c>
      <c r="B2146" s="1" t="s">
        <v>1239</v>
      </c>
    </row>
    <row r="2147" spans="1:11" x14ac:dyDescent="0.25">
      <c r="A2147" s="1" t="s">
        <v>108</v>
      </c>
      <c r="B2147" s="8">
        <v>42202</v>
      </c>
    </row>
    <row r="2148" spans="1:11" x14ac:dyDescent="0.25">
      <c r="A2148" s="1" t="s">
        <v>160</v>
      </c>
      <c r="B2148" s="8">
        <v>41841</v>
      </c>
    </row>
    <row r="2149" spans="1:11" x14ac:dyDescent="0.25">
      <c r="A2149" s="1" t="s">
        <v>161</v>
      </c>
      <c r="B2149" s="8">
        <v>41841</v>
      </c>
      <c r="C2149" s="2" t="s">
        <v>1240</v>
      </c>
    </row>
    <row r="2150" spans="1:11" x14ac:dyDescent="0.25">
      <c r="C2150" s="4" t="s">
        <v>109</v>
      </c>
      <c r="D2150" s="7">
        <v>0</v>
      </c>
      <c r="F2150" s="7">
        <v>764</v>
      </c>
      <c r="G2150" s="7">
        <v>24.93</v>
      </c>
      <c r="H2150" s="7">
        <v>0</v>
      </c>
      <c r="J2150" s="7">
        <v>0</v>
      </c>
      <c r="K2150" s="7">
        <v>24.93</v>
      </c>
    </row>
    <row r="2151" spans="1:11" x14ac:dyDescent="0.25">
      <c r="A2151" s="11" t="s">
        <v>1189</v>
      </c>
      <c r="B2151" s="4" t="s">
        <v>1241</v>
      </c>
      <c r="C2151" s="6" t="s">
        <v>112</v>
      </c>
      <c r="D2151" s="7">
        <v>407</v>
      </c>
      <c r="E2151" s="6" t="s">
        <v>167</v>
      </c>
      <c r="H2151" s="10" t="s">
        <v>86</v>
      </c>
      <c r="I2151" s="12" t="s">
        <v>105</v>
      </c>
      <c r="J2151" s="10" t="s">
        <v>300</v>
      </c>
    </row>
    <row r="2152" spans="1:11" x14ac:dyDescent="0.25">
      <c r="B2152" s="4" t="s">
        <v>1242</v>
      </c>
      <c r="C2152" s="1" t="s">
        <v>116</v>
      </c>
      <c r="E2152" s="6" t="s">
        <v>113</v>
      </c>
      <c r="H2152" s="10" t="s">
        <v>1243</v>
      </c>
      <c r="I2152" s="12" t="s">
        <v>476</v>
      </c>
      <c r="J2152" s="10"/>
    </row>
    <row r="2153" spans="1:11" x14ac:dyDescent="0.25">
      <c r="A2153" s="1" t="s">
        <v>101</v>
      </c>
      <c r="B2153" s="8">
        <v>41859</v>
      </c>
      <c r="C2153" s="2" t="s">
        <v>183</v>
      </c>
      <c r="E2153" s="6" t="s">
        <v>113</v>
      </c>
      <c r="H2153" s="10" t="s">
        <v>1244</v>
      </c>
      <c r="I2153" s="12" t="s">
        <v>512</v>
      </c>
      <c r="J2153" s="10"/>
    </row>
    <row r="2154" spans="1:11" x14ac:dyDescent="0.25">
      <c r="A2154" s="1" t="s">
        <v>30</v>
      </c>
      <c r="B2154" s="1" t="s">
        <v>185</v>
      </c>
      <c r="E2154" s="6" t="s">
        <v>99</v>
      </c>
      <c r="H2154" s="10"/>
      <c r="I2154" s="12"/>
      <c r="J2154" s="10" t="s">
        <v>192</v>
      </c>
    </row>
    <row r="2155" spans="1:11" x14ac:dyDescent="0.25">
      <c r="A2155" s="1" t="s">
        <v>108</v>
      </c>
      <c r="B2155" s="8">
        <v>41948</v>
      </c>
      <c r="E2155" s="6" t="s">
        <v>99</v>
      </c>
      <c r="H2155" s="10"/>
      <c r="I2155" s="12"/>
      <c r="J2155" s="10" t="s">
        <v>919</v>
      </c>
    </row>
    <row r="2156" spans="1:11" x14ac:dyDescent="0.25">
      <c r="E2156" s="6" t="s">
        <v>103</v>
      </c>
      <c r="F2156" s="7">
        <v>789</v>
      </c>
      <c r="H2156" s="10" t="s">
        <v>1245</v>
      </c>
      <c r="I2156" s="12" t="s">
        <v>476</v>
      </c>
      <c r="J2156" s="10" t="s">
        <v>1246</v>
      </c>
    </row>
    <row r="2157" spans="1:11" x14ac:dyDescent="0.25">
      <c r="E2157" s="6" t="s">
        <v>103</v>
      </c>
      <c r="H2157" s="10" t="s">
        <v>1243</v>
      </c>
      <c r="I2157" s="12" t="s">
        <v>512</v>
      </c>
      <c r="J2157" s="10"/>
    </row>
    <row r="2158" spans="1:11" x14ac:dyDescent="0.25">
      <c r="E2158" s="6" t="s">
        <v>103</v>
      </c>
      <c r="H2158" s="10"/>
      <c r="I2158" s="12"/>
      <c r="J2158" s="10" t="s">
        <v>426</v>
      </c>
      <c r="K2158" s="7">
        <v>0</v>
      </c>
    </row>
    <row r="2159" spans="1:11" x14ac:dyDescent="0.25">
      <c r="E2159" s="6" t="s">
        <v>194</v>
      </c>
      <c r="F2159" s="7">
        <v>50</v>
      </c>
      <c r="H2159" s="10" t="s">
        <v>1247</v>
      </c>
      <c r="I2159" s="12" t="s">
        <v>476</v>
      </c>
      <c r="J2159" s="10" t="s">
        <v>1248</v>
      </c>
    </row>
    <row r="2160" spans="1:11" x14ac:dyDescent="0.25">
      <c r="C2160" s="4" t="s">
        <v>109</v>
      </c>
      <c r="D2160" s="7">
        <v>407</v>
      </c>
      <c r="F2160" s="7">
        <v>839</v>
      </c>
      <c r="G2160" s="7">
        <v>0</v>
      </c>
      <c r="H2160" s="7">
        <v>676.12</v>
      </c>
      <c r="J2160" s="7">
        <v>676.12</v>
      </c>
      <c r="K2160" s="7">
        <v>0</v>
      </c>
    </row>
    <row r="2161" spans="1:11" x14ac:dyDescent="0.25">
      <c r="A2161" s="17" t="s">
        <v>615</v>
      </c>
      <c r="B2161" s="1" t="s">
        <v>333</v>
      </c>
      <c r="E2161" s="6" t="s">
        <v>334</v>
      </c>
      <c r="H2161" s="7">
        <v>147.80000000000001</v>
      </c>
    </row>
    <row r="2163" spans="1:11" x14ac:dyDescent="0.25">
      <c r="A2163" s="11" t="s">
        <v>395</v>
      </c>
      <c r="B2163" s="4" t="s">
        <v>1249</v>
      </c>
      <c r="C2163" s="6" t="s">
        <v>112</v>
      </c>
      <c r="D2163" s="7">
        <v>388.5</v>
      </c>
      <c r="E2163" s="6" t="s">
        <v>113</v>
      </c>
      <c r="F2163" s="7">
        <v>-27</v>
      </c>
      <c r="H2163" s="10" t="s">
        <v>1250</v>
      </c>
      <c r="I2163" s="12" t="s">
        <v>105</v>
      </c>
      <c r="J2163" s="10"/>
    </row>
    <row r="2164" spans="1:11" x14ac:dyDescent="0.25">
      <c r="A2164" s="1" t="s">
        <v>101</v>
      </c>
      <c r="B2164" s="8">
        <v>41594</v>
      </c>
      <c r="C2164" s="2" t="s">
        <v>102</v>
      </c>
      <c r="E2164" s="6" t="s">
        <v>113</v>
      </c>
      <c r="H2164" s="10" t="s">
        <v>1251</v>
      </c>
      <c r="I2164" s="12" t="s">
        <v>105</v>
      </c>
      <c r="J2164" s="10"/>
    </row>
    <row r="2165" spans="1:11" x14ac:dyDescent="0.25">
      <c r="A2165" s="1" t="s">
        <v>30</v>
      </c>
      <c r="B2165" s="1" t="s">
        <v>107</v>
      </c>
      <c r="E2165" s="6" t="s">
        <v>103</v>
      </c>
      <c r="F2165" s="7">
        <v>804</v>
      </c>
      <c r="H2165" s="10" t="s">
        <v>539</v>
      </c>
      <c r="I2165" s="12" t="s">
        <v>105</v>
      </c>
      <c r="J2165" s="10" t="s">
        <v>1252</v>
      </c>
    </row>
    <row r="2166" spans="1:11" x14ac:dyDescent="0.25">
      <c r="A2166" s="1" t="s">
        <v>108</v>
      </c>
      <c r="B2166" s="8">
        <v>41973</v>
      </c>
      <c r="E2166" s="6" t="s">
        <v>103</v>
      </c>
      <c r="H2166" s="10" t="s">
        <v>1250</v>
      </c>
      <c r="I2166" s="12" t="s">
        <v>105</v>
      </c>
      <c r="J2166" s="10"/>
    </row>
    <row r="2167" spans="1:11" x14ac:dyDescent="0.25">
      <c r="C2167" s="4" t="s">
        <v>109</v>
      </c>
      <c r="D2167" s="7">
        <v>388.5</v>
      </c>
      <c r="F2167" s="7">
        <v>777</v>
      </c>
      <c r="G2167" s="7">
        <v>0</v>
      </c>
      <c r="H2167" s="7">
        <v>777</v>
      </c>
      <c r="J2167" s="7">
        <v>777</v>
      </c>
      <c r="K2167" s="7">
        <v>0</v>
      </c>
    </row>
    <row r="2168" spans="1:11" x14ac:dyDescent="0.25">
      <c r="A2168" s="11" t="s">
        <v>1145</v>
      </c>
      <c r="B2168" s="4" t="s">
        <v>1253</v>
      </c>
      <c r="C2168" s="6" t="s">
        <v>112</v>
      </c>
      <c r="D2168" s="7">
        <v>364.5</v>
      </c>
      <c r="E2168" s="6" t="s">
        <v>113</v>
      </c>
      <c r="F2168" s="7">
        <v>-30</v>
      </c>
      <c r="H2168" s="10" t="s">
        <v>137</v>
      </c>
      <c r="I2168" s="12" t="s">
        <v>105</v>
      </c>
      <c r="J2168" s="10"/>
    </row>
    <row r="2169" spans="1:11" x14ac:dyDescent="0.25">
      <c r="A2169" s="1" t="s">
        <v>101</v>
      </c>
      <c r="B2169" s="8">
        <v>41684</v>
      </c>
      <c r="C2169" s="2" t="s">
        <v>102</v>
      </c>
      <c r="E2169" s="6" t="s">
        <v>113</v>
      </c>
      <c r="H2169" s="10" t="s">
        <v>139</v>
      </c>
      <c r="I2169" s="12" t="s">
        <v>105</v>
      </c>
      <c r="J2169" s="10"/>
    </row>
    <row r="2170" spans="1:11" x14ac:dyDescent="0.25">
      <c r="A2170" s="1" t="s">
        <v>30</v>
      </c>
      <c r="B2170" s="1" t="s">
        <v>185</v>
      </c>
      <c r="E2170" s="6" t="s">
        <v>316</v>
      </c>
      <c r="H2170" s="10" t="s">
        <v>547</v>
      </c>
      <c r="I2170" s="12" t="s">
        <v>386</v>
      </c>
      <c r="J2170" s="10"/>
      <c r="K2170" s="7">
        <v>17</v>
      </c>
    </row>
    <row r="2171" spans="1:11" x14ac:dyDescent="0.25">
      <c r="A2171" s="1" t="s">
        <v>108</v>
      </c>
      <c r="B2171" s="8">
        <v>42063</v>
      </c>
      <c r="E2171" s="6" t="s">
        <v>186</v>
      </c>
      <c r="H2171" s="10" t="s">
        <v>1254</v>
      </c>
      <c r="I2171" s="12" t="s">
        <v>188</v>
      </c>
      <c r="J2171" s="10" t="s">
        <v>1255</v>
      </c>
    </row>
    <row r="2172" spans="1:11" x14ac:dyDescent="0.25">
      <c r="E2172" s="6" t="s">
        <v>103</v>
      </c>
      <c r="F2172" s="7">
        <v>759</v>
      </c>
      <c r="H2172" s="10" t="s">
        <v>847</v>
      </c>
      <c r="I2172" s="12" t="s">
        <v>105</v>
      </c>
      <c r="J2172" s="10" t="s">
        <v>1256</v>
      </c>
    </row>
    <row r="2173" spans="1:11" x14ac:dyDescent="0.25">
      <c r="E2173" s="6" t="s">
        <v>103</v>
      </c>
      <c r="H2173" s="10" t="s">
        <v>137</v>
      </c>
      <c r="I2173" s="12" t="s">
        <v>105</v>
      </c>
      <c r="J2173" s="10"/>
      <c r="K2173" s="7">
        <v>465.45</v>
      </c>
    </row>
    <row r="2174" spans="1:11" x14ac:dyDescent="0.25">
      <c r="C2174" s="4" t="s">
        <v>109</v>
      </c>
      <c r="D2174" s="7">
        <v>364.5</v>
      </c>
      <c r="F2174" s="7">
        <v>729</v>
      </c>
      <c r="G2174" s="7">
        <v>0</v>
      </c>
      <c r="H2174" s="7">
        <v>782.45</v>
      </c>
      <c r="J2174" s="7">
        <v>300</v>
      </c>
      <c r="K2174" s="7">
        <v>482.45</v>
      </c>
    </row>
    <row r="2175" spans="1:11" x14ac:dyDescent="0.25">
      <c r="A2175" s="11" t="s">
        <v>565</v>
      </c>
      <c r="B2175" s="4" t="s">
        <v>1257</v>
      </c>
      <c r="C2175" s="1" t="s">
        <v>315</v>
      </c>
      <c r="E2175" s="6" t="s">
        <v>167</v>
      </c>
      <c r="H2175" s="10" t="s">
        <v>86</v>
      </c>
      <c r="I2175" s="12" t="s">
        <v>386</v>
      </c>
      <c r="J2175" s="10" t="s">
        <v>1258</v>
      </c>
    </row>
    <row r="2176" spans="1:11" x14ac:dyDescent="0.25">
      <c r="A2176" s="1" t="s">
        <v>101</v>
      </c>
      <c r="B2176" s="8">
        <v>41859</v>
      </c>
      <c r="C2176" s="2" t="s">
        <v>102</v>
      </c>
      <c r="E2176" s="6" t="s">
        <v>167</v>
      </c>
      <c r="H2176" s="10"/>
      <c r="I2176" s="12"/>
      <c r="J2176" s="10" t="s">
        <v>1198</v>
      </c>
      <c r="K2176" s="7">
        <v>25</v>
      </c>
    </row>
    <row r="2177" spans="1:11" x14ac:dyDescent="0.25">
      <c r="A2177" s="1" t="s">
        <v>30</v>
      </c>
      <c r="B2177" s="1" t="s">
        <v>90</v>
      </c>
      <c r="E2177" s="6" t="s">
        <v>113</v>
      </c>
      <c r="F2177" s="7">
        <v>-12</v>
      </c>
      <c r="H2177" s="10" t="s">
        <v>1259</v>
      </c>
      <c r="I2177" s="12" t="s">
        <v>476</v>
      </c>
      <c r="J2177" s="10"/>
    </row>
    <row r="2178" spans="1:11" x14ac:dyDescent="0.25">
      <c r="A2178" s="1" t="s">
        <v>108</v>
      </c>
      <c r="B2178" s="8">
        <v>42247</v>
      </c>
      <c r="E2178" s="6" t="s">
        <v>113</v>
      </c>
      <c r="H2178" s="10" t="s">
        <v>1260</v>
      </c>
      <c r="I2178" s="12" t="s">
        <v>512</v>
      </c>
      <c r="J2178" s="10"/>
    </row>
    <row r="2179" spans="1:11" x14ac:dyDescent="0.25">
      <c r="A2179" s="1" t="s">
        <v>160</v>
      </c>
      <c r="B2179" s="8">
        <v>41859</v>
      </c>
      <c r="E2179" s="6" t="s">
        <v>113</v>
      </c>
      <c r="H2179" s="10" t="s">
        <v>1261</v>
      </c>
      <c r="I2179" s="12" t="s">
        <v>1262</v>
      </c>
      <c r="J2179" s="10"/>
    </row>
    <row r="2180" spans="1:11" x14ac:dyDescent="0.25">
      <c r="A2180" s="1" t="s">
        <v>161</v>
      </c>
      <c r="B2180" s="8">
        <v>41859</v>
      </c>
      <c r="C2180" s="2" t="s">
        <v>162</v>
      </c>
      <c r="E2180" s="6" t="s">
        <v>113</v>
      </c>
      <c r="H2180" s="10" t="s">
        <v>1263</v>
      </c>
      <c r="I2180" s="12" t="s">
        <v>389</v>
      </c>
      <c r="J2180" s="10"/>
    </row>
    <row r="2181" spans="1:11" x14ac:dyDescent="0.25">
      <c r="E2181" s="6" t="s">
        <v>178</v>
      </c>
      <c r="H2181" s="10" t="s">
        <v>1264</v>
      </c>
      <c r="I2181" s="12" t="s">
        <v>389</v>
      </c>
      <c r="J2181" s="10"/>
    </row>
    <row r="2182" spans="1:11" x14ac:dyDescent="0.25">
      <c r="E2182" s="6" t="s">
        <v>178</v>
      </c>
      <c r="H2182" s="10" t="s">
        <v>1265</v>
      </c>
      <c r="I2182" s="12" t="s">
        <v>389</v>
      </c>
      <c r="J2182" s="10"/>
    </row>
    <row r="2183" spans="1:11" x14ac:dyDescent="0.25">
      <c r="E2183" s="6" t="s">
        <v>99</v>
      </c>
      <c r="G2183" s="7">
        <v>-100</v>
      </c>
      <c r="H2183" s="10"/>
      <c r="I2183" s="12"/>
      <c r="J2183" s="10" t="s">
        <v>919</v>
      </c>
    </row>
    <row r="2184" spans="1:11" x14ac:dyDescent="0.25">
      <c r="E2184" s="6" t="s">
        <v>103</v>
      </c>
      <c r="F2184" s="7">
        <v>779</v>
      </c>
      <c r="H2184" s="10" t="s">
        <v>1266</v>
      </c>
      <c r="I2184" s="12" t="s">
        <v>476</v>
      </c>
      <c r="J2184" s="10" t="s">
        <v>426</v>
      </c>
    </row>
    <row r="2185" spans="1:11" x14ac:dyDescent="0.25">
      <c r="E2185" s="6" t="s">
        <v>103</v>
      </c>
      <c r="H2185" s="10" t="s">
        <v>1259</v>
      </c>
      <c r="I2185" s="12" t="s">
        <v>512</v>
      </c>
      <c r="J2185" s="10"/>
    </row>
    <row r="2186" spans="1:11" x14ac:dyDescent="0.25">
      <c r="E2186" s="6" t="s">
        <v>103</v>
      </c>
      <c r="H2186" s="10" t="s">
        <v>1267</v>
      </c>
      <c r="I2186" s="12" t="s">
        <v>1262</v>
      </c>
      <c r="J2186" s="10"/>
    </row>
    <row r="2187" spans="1:11" x14ac:dyDescent="0.25">
      <c r="E2187" s="6" t="s">
        <v>103</v>
      </c>
      <c r="H2187" s="10" t="s">
        <v>1268</v>
      </c>
      <c r="I2187" s="12" t="s">
        <v>389</v>
      </c>
      <c r="J2187" s="10"/>
    </row>
    <row r="2188" spans="1:11" x14ac:dyDescent="0.25">
      <c r="E2188" s="6" t="s">
        <v>103</v>
      </c>
      <c r="H2188" s="10" t="s">
        <v>1269</v>
      </c>
      <c r="I2188" s="12" t="s">
        <v>389</v>
      </c>
      <c r="J2188" s="10"/>
    </row>
    <row r="2189" spans="1:11" x14ac:dyDescent="0.25">
      <c r="E2189" s="6" t="s">
        <v>103</v>
      </c>
      <c r="H2189" s="10"/>
      <c r="I2189" s="12"/>
      <c r="J2189" s="10" t="s">
        <v>427</v>
      </c>
      <c r="K2189" s="7">
        <v>100</v>
      </c>
    </row>
    <row r="2190" spans="1:11" x14ac:dyDescent="0.25">
      <c r="C2190" s="4" t="s">
        <v>109</v>
      </c>
      <c r="D2190" s="7">
        <v>0</v>
      </c>
      <c r="F2190" s="7">
        <v>767</v>
      </c>
      <c r="G2190" s="7">
        <v>-100</v>
      </c>
      <c r="H2190" s="7">
        <v>125</v>
      </c>
      <c r="J2190" s="7">
        <v>-100</v>
      </c>
      <c r="K2190" s="7">
        <v>125</v>
      </c>
    </row>
    <row r="2191" spans="1:11" x14ac:dyDescent="0.25">
      <c r="A2191" s="17" t="s">
        <v>568</v>
      </c>
      <c r="B2191" s="1" t="s">
        <v>333</v>
      </c>
      <c r="E2191" s="6" t="s">
        <v>334</v>
      </c>
      <c r="H2191" s="7">
        <v>726.99</v>
      </c>
    </row>
    <row r="2194" spans="1:11" x14ac:dyDescent="0.25">
      <c r="A2194" s="1" t="s">
        <v>0</v>
      </c>
      <c r="B2194" s="1" t="s">
        <v>1</v>
      </c>
      <c r="C2194" s="1" t="s">
        <v>2</v>
      </c>
      <c r="J2194" s="2" t="s">
        <v>1270</v>
      </c>
    </row>
    <row r="2195" spans="1:11" x14ac:dyDescent="0.25">
      <c r="A2195" s="1" t="s">
        <v>4</v>
      </c>
      <c r="B2195" s="1" t="s">
        <v>5</v>
      </c>
      <c r="C2195" s="1" t="s">
        <v>6</v>
      </c>
      <c r="J2195" s="2" t="s">
        <v>7</v>
      </c>
    </row>
    <row r="2196" spans="1:11" x14ac:dyDescent="0.25">
      <c r="A2196" s="1"/>
      <c r="C2196" s="1" t="s">
        <v>8</v>
      </c>
      <c r="J2196" s="2" t="s">
        <v>9</v>
      </c>
    </row>
    <row r="2197" spans="1:11" x14ac:dyDescent="0.25">
      <c r="A2197" s="1" t="s">
        <v>10</v>
      </c>
      <c r="C2197" s="3" t="s">
        <v>11</v>
      </c>
      <c r="J2197" s="1"/>
    </row>
    <row r="2198" spans="1:11" x14ac:dyDescent="0.25">
      <c r="A2198" s="2" t="s">
        <v>12</v>
      </c>
      <c r="B2198" s="2"/>
      <c r="D2198" s="1" t="s">
        <v>13</v>
      </c>
      <c r="F2198" s="1" t="s">
        <v>14</v>
      </c>
      <c r="G2198" s="1" t="s">
        <v>15</v>
      </c>
      <c r="H2198" s="1" t="s">
        <v>16</v>
      </c>
      <c r="J2198" s="1" t="s">
        <v>17</v>
      </c>
      <c r="K2198" s="1" t="s">
        <v>18</v>
      </c>
    </row>
    <row r="2199" spans="1:11" x14ac:dyDescent="0.25">
      <c r="A2199" s="2" t="s">
        <v>19</v>
      </c>
      <c r="B2199" s="1" t="s">
        <v>20</v>
      </c>
      <c r="C2199" s="1" t="s">
        <v>21</v>
      </c>
      <c r="D2199" s="1" t="s">
        <v>22</v>
      </c>
      <c r="E2199" s="1" t="s">
        <v>23</v>
      </c>
      <c r="F2199" s="1" t="s">
        <v>24</v>
      </c>
      <c r="G2199" s="1" t="s">
        <v>22</v>
      </c>
      <c r="H2199" s="2" t="s">
        <v>25</v>
      </c>
      <c r="J2199" s="2" t="s">
        <v>25</v>
      </c>
      <c r="K2199" s="1" t="s">
        <v>22</v>
      </c>
    </row>
    <row r="2200" spans="1:11" x14ac:dyDescent="0.25">
      <c r="C2200" s="11" t="s">
        <v>1215</v>
      </c>
    </row>
    <row r="2201" spans="1:11" x14ac:dyDescent="0.25">
      <c r="A2201" s="11" t="s">
        <v>806</v>
      </c>
      <c r="B2201" s="4" t="s">
        <v>1271</v>
      </c>
      <c r="C2201" s="6" t="s">
        <v>112</v>
      </c>
      <c r="D2201" s="7">
        <v>150</v>
      </c>
      <c r="E2201" s="6" t="s">
        <v>103</v>
      </c>
      <c r="F2201" s="7">
        <v>779</v>
      </c>
      <c r="H2201" s="10" t="s">
        <v>83</v>
      </c>
      <c r="I2201" s="12" t="s">
        <v>105</v>
      </c>
      <c r="J2201" s="10" t="s">
        <v>1272</v>
      </c>
    </row>
    <row r="2202" spans="1:11" x14ac:dyDescent="0.25">
      <c r="B2202" s="4" t="s">
        <v>1273</v>
      </c>
      <c r="C2202" s="1" t="s">
        <v>116</v>
      </c>
    </row>
    <row r="2203" spans="1:11" x14ac:dyDescent="0.25">
      <c r="A2203" s="1" t="s">
        <v>101</v>
      </c>
      <c r="B2203" s="8">
        <v>37469</v>
      </c>
      <c r="C2203" s="2" t="s">
        <v>102</v>
      </c>
    </row>
    <row r="2204" spans="1:11" x14ac:dyDescent="0.25">
      <c r="A2204" s="1" t="s">
        <v>30</v>
      </c>
      <c r="B2204" s="1" t="s">
        <v>107</v>
      </c>
    </row>
    <row r="2205" spans="1:11" x14ac:dyDescent="0.25">
      <c r="A2205" s="1" t="s">
        <v>108</v>
      </c>
      <c r="B2205" s="8">
        <v>42216</v>
      </c>
    </row>
    <row r="2206" spans="1:11" x14ac:dyDescent="0.25">
      <c r="C2206" s="4" t="s">
        <v>109</v>
      </c>
      <c r="D2206" s="7">
        <v>150</v>
      </c>
      <c r="F2206" s="7">
        <v>779</v>
      </c>
      <c r="G2206" s="7">
        <v>0</v>
      </c>
      <c r="H2206" s="7">
        <v>779</v>
      </c>
      <c r="J2206" s="7">
        <v>779</v>
      </c>
      <c r="K2206" s="7">
        <v>0</v>
      </c>
    </row>
    <row r="2207" spans="1:11" x14ac:dyDescent="0.25">
      <c r="A2207" s="11" t="s">
        <v>176</v>
      </c>
      <c r="B2207" s="4" t="s">
        <v>1274</v>
      </c>
      <c r="C2207" s="1" t="s">
        <v>98</v>
      </c>
      <c r="E2207" s="6" t="s">
        <v>316</v>
      </c>
      <c r="H2207" s="10" t="s">
        <v>547</v>
      </c>
      <c r="I2207" s="12" t="s">
        <v>386</v>
      </c>
      <c r="J2207" s="10"/>
      <c r="K2207" s="7">
        <v>17</v>
      </c>
    </row>
    <row r="2208" spans="1:11" x14ac:dyDescent="0.25">
      <c r="A2208" s="1" t="s">
        <v>101</v>
      </c>
      <c r="B2208" s="8">
        <v>40869</v>
      </c>
      <c r="C2208" s="2" t="s">
        <v>159</v>
      </c>
      <c r="E2208" s="6" t="s">
        <v>186</v>
      </c>
      <c r="H2208" s="10" t="s">
        <v>1275</v>
      </c>
      <c r="I2208" s="12" t="s">
        <v>188</v>
      </c>
      <c r="J2208" s="10"/>
      <c r="K2208" s="7">
        <v>40.69</v>
      </c>
    </row>
    <row r="2209" spans="1:11" x14ac:dyDescent="0.25">
      <c r="A2209" s="1" t="s">
        <v>30</v>
      </c>
      <c r="B2209" s="1" t="s">
        <v>107</v>
      </c>
      <c r="E2209" s="6" t="s">
        <v>99</v>
      </c>
      <c r="G2209" s="7">
        <v>-15.23</v>
      </c>
      <c r="H2209" s="10"/>
      <c r="I2209" s="12"/>
      <c r="J2209" s="10" t="s">
        <v>1276</v>
      </c>
    </row>
    <row r="2210" spans="1:11" x14ac:dyDescent="0.25">
      <c r="A2210" s="1" t="s">
        <v>108</v>
      </c>
      <c r="B2210" s="8">
        <v>41243</v>
      </c>
      <c r="E2210" s="6" t="s">
        <v>103</v>
      </c>
      <c r="F2210" s="7">
        <v>804</v>
      </c>
      <c r="H2210" s="10" t="s">
        <v>539</v>
      </c>
      <c r="I2210" s="12" t="s">
        <v>105</v>
      </c>
      <c r="J2210" s="10"/>
      <c r="K2210" s="7">
        <v>804</v>
      </c>
    </row>
    <row r="2211" spans="1:11" x14ac:dyDescent="0.25">
      <c r="E2211" s="6" t="s">
        <v>194</v>
      </c>
      <c r="F2211" s="7">
        <v>25</v>
      </c>
      <c r="H2211" s="10" t="s">
        <v>86</v>
      </c>
      <c r="I2211" s="12" t="s">
        <v>105</v>
      </c>
      <c r="J2211" s="10" t="s">
        <v>1277</v>
      </c>
      <c r="K2211" s="7">
        <v>9.77</v>
      </c>
    </row>
    <row r="2212" spans="1:11" x14ac:dyDescent="0.25">
      <c r="C2212" s="4" t="s">
        <v>109</v>
      </c>
      <c r="D2212" s="7">
        <v>0</v>
      </c>
      <c r="F2212" s="7">
        <v>829</v>
      </c>
      <c r="G2212" s="7">
        <v>-15.23</v>
      </c>
      <c r="H2212" s="7">
        <v>886.69</v>
      </c>
      <c r="J2212" s="7">
        <v>0</v>
      </c>
      <c r="K2212" s="7">
        <v>871.46</v>
      </c>
    </row>
    <row r="2213" spans="1:11" x14ac:dyDescent="0.25">
      <c r="A2213" s="11" t="s">
        <v>1278</v>
      </c>
      <c r="B2213" s="4" t="s">
        <v>1279</v>
      </c>
      <c r="C2213" s="6" t="s">
        <v>112</v>
      </c>
      <c r="D2213" s="7">
        <v>332</v>
      </c>
      <c r="E2213" s="6" t="s">
        <v>103</v>
      </c>
      <c r="F2213" s="7">
        <v>679</v>
      </c>
      <c r="H2213" s="10" t="s">
        <v>1280</v>
      </c>
      <c r="I2213" s="12" t="s">
        <v>105</v>
      </c>
      <c r="J2213" s="10" t="s">
        <v>1281</v>
      </c>
    </row>
    <row r="2214" spans="1:11" x14ac:dyDescent="0.25">
      <c r="A2214" s="1" t="s">
        <v>101</v>
      </c>
      <c r="B2214" s="8">
        <v>40943</v>
      </c>
      <c r="C2214" s="2" t="s">
        <v>159</v>
      </c>
      <c r="E2214" s="6" t="s">
        <v>194</v>
      </c>
      <c r="F2214" s="7">
        <v>35</v>
      </c>
      <c r="H2214" s="10" t="s">
        <v>259</v>
      </c>
      <c r="I2214" s="12" t="s">
        <v>105</v>
      </c>
      <c r="J2214" s="10" t="s">
        <v>499</v>
      </c>
    </row>
    <row r="2215" spans="1:11" x14ac:dyDescent="0.25">
      <c r="A2215" s="1" t="s">
        <v>30</v>
      </c>
      <c r="B2215" s="1" t="s">
        <v>107</v>
      </c>
    </row>
    <row r="2216" spans="1:11" x14ac:dyDescent="0.25">
      <c r="A2216" s="1" t="s">
        <v>108</v>
      </c>
      <c r="B2216" s="8">
        <v>41122</v>
      </c>
    </row>
    <row r="2217" spans="1:11" x14ac:dyDescent="0.25">
      <c r="C2217" s="4" t="s">
        <v>109</v>
      </c>
      <c r="D2217" s="7">
        <v>332</v>
      </c>
      <c r="F2217" s="7">
        <v>714</v>
      </c>
      <c r="G2217" s="7">
        <v>0</v>
      </c>
      <c r="H2217" s="7">
        <v>714</v>
      </c>
      <c r="J2217" s="7">
        <v>714</v>
      </c>
      <c r="K2217" s="7">
        <v>0</v>
      </c>
    </row>
    <row r="2218" spans="1:11" x14ac:dyDescent="0.25">
      <c r="A2218" s="1" t="s">
        <v>197</v>
      </c>
      <c r="C2218" s="1" t="s">
        <v>15</v>
      </c>
      <c r="D2218" s="1" t="s">
        <v>16</v>
      </c>
      <c r="E2218" s="1" t="s">
        <v>198</v>
      </c>
      <c r="G2218" s="1" t="s">
        <v>199</v>
      </c>
      <c r="H2218" s="2" t="s">
        <v>200</v>
      </c>
      <c r="J2218" s="1" t="s">
        <v>18</v>
      </c>
    </row>
    <row r="2219" spans="1:11" x14ac:dyDescent="0.25">
      <c r="C2219" s="1" t="s">
        <v>22</v>
      </c>
      <c r="H2219" s="2" t="s">
        <v>201</v>
      </c>
      <c r="J2219" s="1" t="s">
        <v>22</v>
      </c>
    </row>
    <row r="2221" spans="1:11" x14ac:dyDescent="0.25">
      <c r="A2221" s="2" t="s">
        <v>202</v>
      </c>
      <c r="C2221" s="7">
        <v>42.75</v>
      </c>
      <c r="D2221" s="7">
        <v>7504.21</v>
      </c>
      <c r="E2221" s="7">
        <v>-28.93</v>
      </c>
      <c r="G2221" s="7">
        <v>6203.18</v>
      </c>
      <c r="H2221" s="2" t="s">
        <v>1282</v>
      </c>
      <c r="J2221" s="7">
        <v>1414.85</v>
      </c>
      <c r="K2221" s="13" t="s">
        <v>1283</v>
      </c>
    </row>
    <row r="2222" spans="1:11" x14ac:dyDescent="0.25">
      <c r="A2222" s="2" t="s">
        <v>440</v>
      </c>
      <c r="C2222" s="7">
        <v>0</v>
      </c>
      <c r="D2222" s="7">
        <v>874.79</v>
      </c>
      <c r="E2222" s="7">
        <v>0</v>
      </c>
      <c r="G2222" s="7">
        <v>0</v>
      </c>
      <c r="H2222" s="2" t="s">
        <v>203</v>
      </c>
      <c r="J2222" s="7">
        <v>0</v>
      </c>
      <c r="K2222" s="13" t="s">
        <v>1284</v>
      </c>
    </row>
    <row r="2223" spans="1:11" x14ac:dyDescent="0.25">
      <c r="A2223" s="1" t="s">
        <v>205</v>
      </c>
      <c r="C2223" s="7">
        <v>42.75</v>
      </c>
      <c r="D2223" s="7">
        <v>8379</v>
      </c>
      <c r="E2223" s="7">
        <v>-28.93</v>
      </c>
      <c r="F2223" s="7">
        <v>6203.18</v>
      </c>
      <c r="H2223" s="2" t="s">
        <v>1282</v>
      </c>
      <c r="J2223" s="7">
        <v>1414.85</v>
      </c>
      <c r="K2223" s="13" t="s">
        <v>204</v>
      </c>
    </row>
    <row r="2224" spans="1:11" x14ac:dyDescent="0.25">
      <c r="A2224" s="6" t="s">
        <v>206</v>
      </c>
      <c r="D2224" s="7">
        <v>874.79</v>
      </c>
      <c r="K2224" s="13" t="s">
        <v>1284</v>
      </c>
    </row>
    <row r="2225" spans="1:10" x14ac:dyDescent="0.25">
      <c r="A2225" s="2" t="s">
        <v>208</v>
      </c>
      <c r="C2225" s="7">
        <v>-115.23</v>
      </c>
      <c r="D2225" s="7">
        <v>0</v>
      </c>
      <c r="E2225" s="7">
        <v>0</v>
      </c>
      <c r="G2225" s="7">
        <v>100</v>
      </c>
      <c r="H2225" s="2" t="s">
        <v>1285</v>
      </c>
      <c r="J2225" s="7">
        <v>0</v>
      </c>
    </row>
    <row r="2226" spans="1:10" x14ac:dyDescent="0.25">
      <c r="A2226" s="2" t="s">
        <v>443</v>
      </c>
      <c r="C2226" s="7">
        <v>0</v>
      </c>
      <c r="D2226" s="7">
        <v>34</v>
      </c>
      <c r="E2226" s="7">
        <v>0</v>
      </c>
      <c r="G2226" s="7">
        <v>0</v>
      </c>
      <c r="H2226" s="2" t="s">
        <v>203</v>
      </c>
      <c r="J2226" s="7">
        <v>34</v>
      </c>
    </row>
    <row r="2227" spans="1:10" x14ac:dyDescent="0.25">
      <c r="A2227" s="2" t="s">
        <v>211</v>
      </c>
      <c r="C2227" s="7">
        <v>0</v>
      </c>
      <c r="D2227" s="7">
        <v>103.49</v>
      </c>
      <c r="E2227" s="7">
        <v>0</v>
      </c>
      <c r="G2227" s="7">
        <v>62.8</v>
      </c>
      <c r="H2227" s="2" t="s">
        <v>203</v>
      </c>
      <c r="J2227" s="7">
        <v>40.69</v>
      </c>
    </row>
    <row r="2228" spans="1:10" x14ac:dyDescent="0.25">
      <c r="A2228" s="2" t="s">
        <v>212</v>
      </c>
      <c r="C2228" s="7">
        <v>0</v>
      </c>
      <c r="D2228" s="7">
        <v>0</v>
      </c>
      <c r="E2228" s="7">
        <v>0</v>
      </c>
      <c r="G2228" s="7">
        <v>0</v>
      </c>
      <c r="H2228" s="2" t="s">
        <v>203</v>
      </c>
      <c r="J2228" s="7">
        <v>0</v>
      </c>
    </row>
    <row r="2229" spans="1:10" x14ac:dyDescent="0.25">
      <c r="A2229" s="2" t="s">
        <v>213</v>
      </c>
      <c r="C2229" s="7">
        <v>-1.07</v>
      </c>
      <c r="D2229" s="7">
        <v>0</v>
      </c>
      <c r="E2229" s="7">
        <v>0</v>
      </c>
      <c r="G2229" s="7">
        <v>0</v>
      </c>
      <c r="H2229" s="2" t="s">
        <v>203</v>
      </c>
      <c r="J2229" s="7">
        <v>-1.07</v>
      </c>
    </row>
    <row r="2230" spans="1:10" x14ac:dyDescent="0.25">
      <c r="A2230" s="2" t="s">
        <v>215</v>
      </c>
      <c r="C2230" s="7">
        <v>0</v>
      </c>
      <c r="D2230" s="7">
        <v>134.84</v>
      </c>
      <c r="E2230" s="7">
        <v>0</v>
      </c>
      <c r="G2230" s="7">
        <v>125.07</v>
      </c>
      <c r="H2230" s="2" t="s">
        <v>203</v>
      </c>
      <c r="J2230" s="7">
        <v>9.77</v>
      </c>
    </row>
    <row r="2231" spans="1:10" x14ac:dyDescent="0.25">
      <c r="A2231" s="2" t="s">
        <v>216</v>
      </c>
      <c r="C2231" s="7">
        <v>0</v>
      </c>
      <c r="D2231" s="7">
        <v>50</v>
      </c>
      <c r="E2231" s="7">
        <v>0</v>
      </c>
      <c r="G2231" s="7">
        <v>50</v>
      </c>
      <c r="H2231" s="2" t="s">
        <v>217</v>
      </c>
      <c r="J2231" s="7">
        <v>25</v>
      </c>
    </row>
    <row r="2232" spans="1:10" x14ac:dyDescent="0.25">
      <c r="A2232" s="2" t="s">
        <v>218</v>
      </c>
      <c r="C2232" s="7">
        <v>2.1</v>
      </c>
      <c r="D2232" s="7">
        <v>-88.92</v>
      </c>
      <c r="E2232" s="7">
        <v>88.92</v>
      </c>
      <c r="G2232" s="7">
        <v>0</v>
      </c>
      <c r="H2232" s="2" t="s">
        <v>203</v>
      </c>
      <c r="J2232" s="7">
        <v>2.1</v>
      </c>
    </row>
    <row r="2233" spans="1:10" x14ac:dyDescent="0.25">
      <c r="A2233" s="1" t="s">
        <v>219</v>
      </c>
      <c r="C2233" s="7">
        <v>-114.2</v>
      </c>
      <c r="D2233" s="7">
        <v>233.41</v>
      </c>
      <c r="E2233" s="7">
        <v>88.92</v>
      </c>
      <c r="F2233" s="7">
        <v>337.87</v>
      </c>
      <c r="H2233" s="2" t="s">
        <v>1286</v>
      </c>
      <c r="J2233" s="7">
        <v>110.49</v>
      </c>
    </row>
    <row r="2234" spans="1:10" x14ac:dyDescent="0.25">
      <c r="A2234" s="1" t="s">
        <v>221</v>
      </c>
      <c r="C2234" s="7">
        <v>-71.45</v>
      </c>
      <c r="D2234" s="7">
        <v>8612.41</v>
      </c>
      <c r="E2234" s="7">
        <v>59.99</v>
      </c>
      <c r="F2234" s="7">
        <v>6541.05</v>
      </c>
      <c r="H2234" s="2" t="s">
        <v>1287</v>
      </c>
      <c r="J2234" s="7">
        <v>1525.34</v>
      </c>
    </row>
    <row r="2236" spans="1:10" x14ac:dyDescent="0.25">
      <c r="A2236" s="2" t="s">
        <v>222</v>
      </c>
      <c r="C2236" s="7">
        <v>2658.5</v>
      </c>
      <c r="E2236" s="7">
        <v>0</v>
      </c>
      <c r="F2236" s="7">
        <v>407</v>
      </c>
      <c r="H2236" s="2" t="s">
        <v>203</v>
      </c>
      <c r="J2236" s="7">
        <v>3065.5</v>
      </c>
    </row>
    <row r="2237" spans="1:10" x14ac:dyDescent="0.25">
      <c r="A2237" s="1" t="s">
        <v>223</v>
      </c>
      <c r="C2237" s="7">
        <v>2658.5</v>
      </c>
      <c r="E2237" s="7">
        <v>0</v>
      </c>
      <c r="F2237" s="7">
        <v>407</v>
      </c>
      <c r="H2237" s="2" t="s">
        <v>203</v>
      </c>
      <c r="J2237" s="7">
        <v>3065.5</v>
      </c>
    </row>
    <row r="2239" spans="1:10" x14ac:dyDescent="0.25">
      <c r="A2239" s="1" t="s">
        <v>224</v>
      </c>
      <c r="C2239" s="2" t="s">
        <v>225</v>
      </c>
      <c r="D2239" s="1" t="s">
        <v>226</v>
      </c>
      <c r="E2239" s="1" t="s">
        <v>224</v>
      </c>
      <c r="G2239" s="1" t="s">
        <v>226</v>
      </c>
    </row>
    <row r="2240" spans="1:10" x14ac:dyDescent="0.25">
      <c r="A2240" s="1" t="s">
        <v>227</v>
      </c>
      <c r="C2240" s="2" t="s">
        <v>1018</v>
      </c>
      <c r="D2240" s="14">
        <v>0</v>
      </c>
      <c r="E2240" s="2" t="s">
        <v>308</v>
      </c>
      <c r="G2240" s="14">
        <v>6</v>
      </c>
      <c r="H2240" s="15" t="s">
        <v>529</v>
      </c>
      <c r="I2240" s="16" t="s">
        <v>231</v>
      </c>
      <c r="J2240" s="7">
        <v>6541.05</v>
      </c>
    </row>
    <row r="2241" spans="1:11" x14ac:dyDescent="0.25">
      <c r="A2241" s="1" t="s">
        <v>232</v>
      </c>
      <c r="C2241" s="2" t="s">
        <v>233</v>
      </c>
      <c r="D2241" s="14">
        <v>10</v>
      </c>
      <c r="E2241" s="2" t="s">
        <v>1170</v>
      </c>
      <c r="G2241" s="14">
        <v>4</v>
      </c>
      <c r="H2241" s="15" t="s">
        <v>452</v>
      </c>
      <c r="I2241" s="16" t="s">
        <v>13</v>
      </c>
      <c r="J2241" s="7">
        <v>407</v>
      </c>
    </row>
    <row r="2242" spans="1:11" x14ac:dyDescent="0.25">
      <c r="A2242" s="1" t="s">
        <v>236</v>
      </c>
      <c r="C2242" s="2" t="s">
        <v>237</v>
      </c>
      <c r="E2242" s="1" t="s">
        <v>238</v>
      </c>
      <c r="G2242" s="14">
        <v>5</v>
      </c>
      <c r="H2242" s="15" t="s">
        <v>457</v>
      </c>
      <c r="I2242" s="16" t="s">
        <v>239</v>
      </c>
      <c r="J2242" s="7">
        <v>-340.23</v>
      </c>
    </row>
    <row r="2243" spans="1:11" x14ac:dyDescent="0.25">
      <c r="A2243" s="1" t="s">
        <v>240</v>
      </c>
      <c r="C2243" s="2" t="s">
        <v>1019</v>
      </c>
      <c r="D2243" s="14">
        <v>1</v>
      </c>
      <c r="E2243" s="2" t="s">
        <v>720</v>
      </c>
      <c r="G2243" s="14">
        <v>0</v>
      </c>
      <c r="H2243" s="15" t="s">
        <v>207</v>
      </c>
      <c r="I2243" s="16" t="s">
        <v>243</v>
      </c>
      <c r="J2243" s="7">
        <v>0</v>
      </c>
    </row>
    <row r="2244" spans="1:11" x14ac:dyDescent="0.25">
      <c r="A2244" s="1" t="s">
        <v>244</v>
      </c>
      <c r="C2244" s="2" t="s">
        <v>245</v>
      </c>
      <c r="D2244" s="14">
        <v>0</v>
      </c>
      <c r="E2244" s="15" t="s">
        <v>207</v>
      </c>
    </row>
    <row r="2246" spans="1:11" x14ac:dyDescent="0.25">
      <c r="C2246" s="4" t="s">
        <v>1288</v>
      </c>
    </row>
    <row r="2249" spans="1:11" x14ac:dyDescent="0.25">
      <c r="A2249" s="11" t="s">
        <v>817</v>
      </c>
      <c r="B2249" s="4" t="s">
        <v>1289</v>
      </c>
      <c r="C2249" s="6" t="s">
        <v>112</v>
      </c>
      <c r="D2249" s="7">
        <v>374.5</v>
      </c>
      <c r="E2249" s="6" t="s">
        <v>113</v>
      </c>
      <c r="F2249" s="7">
        <v>-10</v>
      </c>
      <c r="H2249" s="10" t="s">
        <v>461</v>
      </c>
      <c r="I2249" s="12" t="s">
        <v>105</v>
      </c>
      <c r="J2249" s="10"/>
    </row>
    <row r="2250" spans="1:11" x14ac:dyDescent="0.25">
      <c r="A2250" s="1" t="s">
        <v>101</v>
      </c>
      <c r="B2250" s="8">
        <v>41754</v>
      </c>
      <c r="C2250" s="2" t="s">
        <v>102</v>
      </c>
      <c r="E2250" s="6" t="s">
        <v>113</v>
      </c>
      <c r="H2250" s="10" t="s">
        <v>462</v>
      </c>
      <c r="I2250" s="12" t="s">
        <v>105</v>
      </c>
      <c r="J2250" s="10"/>
    </row>
    <row r="2251" spans="1:11" x14ac:dyDescent="0.25">
      <c r="A2251" s="1" t="s">
        <v>30</v>
      </c>
      <c r="B2251" s="1" t="s">
        <v>107</v>
      </c>
      <c r="E2251" s="6" t="s">
        <v>103</v>
      </c>
      <c r="F2251" s="7">
        <v>759</v>
      </c>
      <c r="H2251" s="10" t="s">
        <v>847</v>
      </c>
      <c r="I2251" s="12" t="s">
        <v>105</v>
      </c>
      <c r="J2251" s="10" t="s">
        <v>1290</v>
      </c>
    </row>
    <row r="2252" spans="1:11" x14ac:dyDescent="0.25">
      <c r="A2252" s="1" t="s">
        <v>108</v>
      </c>
      <c r="B2252" s="8">
        <v>42124</v>
      </c>
      <c r="E2252" s="6" t="s">
        <v>103</v>
      </c>
      <c r="H2252" s="10" t="s">
        <v>461</v>
      </c>
      <c r="I2252" s="12" t="s">
        <v>105</v>
      </c>
      <c r="J2252" s="10"/>
    </row>
    <row r="2253" spans="1:11" x14ac:dyDescent="0.25">
      <c r="C2253" s="4" t="s">
        <v>109</v>
      </c>
      <c r="D2253" s="7">
        <v>374.5</v>
      </c>
      <c r="F2253" s="7">
        <v>749</v>
      </c>
      <c r="G2253" s="7">
        <v>0</v>
      </c>
      <c r="H2253" s="7">
        <v>749</v>
      </c>
      <c r="J2253" s="7">
        <v>749</v>
      </c>
      <c r="K2253" s="7">
        <v>0</v>
      </c>
    </row>
    <row r="2255" spans="1:11" x14ac:dyDescent="0.25">
      <c r="A2255" s="1" t="s">
        <v>0</v>
      </c>
      <c r="B2255" s="1" t="s">
        <v>1</v>
      </c>
      <c r="C2255" s="1" t="s">
        <v>2</v>
      </c>
      <c r="J2255" s="2" t="s">
        <v>1291</v>
      </c>
    </row>
    <row r="2256" spans="1:11" x14ac:dyDescent="0.25">
      <c r="A2256" s="1" t="s">
        <v>4</v>
      </c>
      <c r="B2256" s="1" t="s">
        <v>5</v>
      </c>
      <c r="C2256" s="1" t="s">
        <v>6</v>
      </c>
      <c r="J2256" s="2" t="s">
        <v>7</v>
      </c>
    </row>
    <row r="2257" spans="1:11" x14ac:dyDescent="0.25">
      <c r="A2257" s="1"/>
      <c r="C2257" s="1" t="s">
        <v>8</v>
      </c>
      <c r="J2257" s="2" t="s">
        <v>9</v>
      </c>
    </row>
    <row r="2258" spans="1:11" x14ac:dyDescent="0.25">
      <c r="A2258" s="1" t="s">
        <v>10</v>
      </c>
      <c r="C2258" s="3" t="s">
        <v>11</v>
      </c>
      <c r="J2258" s="1"/>
    </row>
    <row r="2259" spans="1:11" x14ac:dyDescent="0.25">
      <c r="A2259" s="2" t="s">
        <v>12</v>
      </c>
      <c r="B2259" s="2"/>
      <c r="D2259" s="1" t="s">
        <v>13</v>
      </c>
      <c r="F2259" s="1" t="s">
        <v>14</v>
      </c>
      <c r="G2259" s="1" t="s">
        <v>15</v>
      </c>
      <c r="H2259" s="1" t="s">
        <v>16</v>
      </c>
      <c r="J2259" s="1" t="s">
        <v>17</v>
      </c>
      <c r="K2259" s="1" t="s">
        <v>18</v>
      </c>
    </row>
    <row r="2260" spans="1:11" x14ac:dyDescent="0.25">
      <c r="A2260" s="2" t="s">
        <v>19</v>
      </c>
      <c r="B2260" s="1" t="s">
        <v>20</v>
      </c>
      <c r="C2260" s="1" t="s">
        <v>21</v>
      </c>
      <c r="D2260" s="1" t="s">
        <v>22</v>
      </c>
      <c r="E2260" s="1" t="s">
        <v>23</v>
      </c>
      <c r="F2260" s="1" t="s">
        <v>24</v>
      </c>
      <c r="G2260" s="1" t="s">
        <v>22</v>
      </c>
      <c r="H2260" s="2" t="s">
        <v>25</v>
      </c>
      <c r="J2260" s="2" t="s">
        <v>25</v>
      </c>
      <c r="K2260" s="1" t="s">
        <v>22</v>
      </c>
    </row>
    <row r="2261" spans="1:11" x14ac:dyDescent="0.25">
      <c r="C2261" s="11" t="s">
        <v>1288</v>
      </c>
    </row>
    <row r="2262" spans="1:11" x14ac:dyDescent="0.25">
      <c r="A2262" s="11" t="s">
        <v>819</v>
      </c>
      <c r="B2262" s="4" t="s">
        <v>1292</v>
      </c>
      <c r="C2262" s="6" t="s">
        <v>112</v>
      </c>
      <c r="D2262" s="7">
        <v>364.5</v>
      </c>
      <c r="E2262" s="6" t="s">
        <v>113</v>
      </c>
      <c r="F2262" s="7">
        <v>-30</v>
      </c>
      <c r="H2262" s="10" t="s">
        <v>137</v>
      </c>
      <c r="I2262" s="12" t="s">
        <v>105</v>
      </c>
      <c r="J2262" s="10"/>
    </row>
    <row r="2263" spans="1:11" x14ac:dyDescent="0.25">
      <c r="B2263" s="4" t="s">
        <v>1293</v>
      </c>
      <c r="C2263" s="1" t="s">
        <v>116</v>
      </c>
      <c r="E2263" s="6" t="s">
        <v>113</v>
      </c>
      <c r="H2263" s="10" t="s">
        <v>139</v>
      </c>
      <c r="I2263" s="12" t="s">
        <v>105</v>
      </c>
      <c r="J2263" s="10"/>
    </row>
    <row r="2264" spans="1:11" x14ac:dyDescent="0.25">
      <c r="A2264" s="1" t="s">
        <v>101</v>
      </c>
      <c r="B2264" s="8">
        <v>41502</v>
      </c>
      <c r="C2264" s="2" t="s">
        <v>102</v>
      </c>
      <c r="E2264" s="6" t="s">
        <v>103</v>
      </c>
      <c r="F2264" s="7">
        <v>759</v>
      </c>
      <c r="G2264" s="7">
        <v>1.99</v>
      </c>
      <c r="H2264" s="10" t="s">
        <v>847</v>
      </c>
      <c r="I2264" s="12" t="s">
        <v>105</v>
      </c>
      <c r="J2264" s="10" t="s">
        <v>1220</v>
      </c>
    </row>
    <row r="2265" spans="1:11" x14ac:dyDescent="0.25">
      <c r="A2265" s="1" t="s">
        <v>30</v>
      </c>
      <c r="B2265" s="1" t="s">
        <v>107</v>
      </c>
      <c r="E2265" s="6" t="s">
        <v>103</v>
      </c>
      <c r="H2265" s="10" t="s">
        <v>1294</v>
      </c>
      <c r="I2265" s="12" t="s">
        <v>105</v>
      </c>
      <c r="J2265" s="10"/>
    </row>
    <row r="2266" spans="1:11" x14ac:dyDescent="0.25">
      <c r="A2266" s="1" t="s">
        <v>108</v>
      </c>
      <c r="B2266" s="8">
        <v>41882</v>
      </c>
      <c r="E2266" s="6" t="s">
        <v>103</v>
      </c>
      <c r="H2266" s="10" t="s">
        <v>1295</v>
      </c>
      <c r="I2266" s="12" t="s">
        <v>105</v>
      </c>
      <c r="J2266" s="10"/>
      <c r="K2266" s="7">
        <v>1.99</v>
      </c>
    </row>
    <row r="2267" spans="1:11" x14ac:dyDescent="0.25">
      <c r="A2267" s="1" t="s">
        <v>160</v>
      </c>
      <c r="B2267" s="8">
        <v>41848</v>
      </c>
      <c r="E2267" s="6" t="s">
        <v>943</v>
      </c>
      <c r="G2267" s="7">
        <v>-1.99</v>
      </c>
      <c r="H2267" s="10"/>
      <c r="I2267" s="12"/>
      <c r="J2267" s="10"/>
      <c r="K2267" s="7">
        <v>-1.99</v>
      </c>
    </row>
    <row r="2268" spans="1:11" x14ac:dyDescent="0.25">
      <c r="A2268" s="1" t="s">
        <v>161</v>
      </c>
      <c r="B2268" s="8">
        <v>41882</v>
      </c>
      <c r="C2268" s="2" t="s">
        <v>162</v>
      </c>
    </row>
    <row r="2269" spans="1:11" x14ac:dyDescent="0.25">
      <c r="C2269" s="4" t="s">
        <v>109</v>
      </c>
      <c r="D2269" s="7">
        <v>364.5</v>
      </c>
      <c r="F2269" s="7">
        <v>729</v>
      </c>
      <c r="G2269" s="7">
        <v>0</v>
      </c>
      <c r="H2269" s="7">
        <v>729</v>
      </c>
      <c r="J2269" s="7">
        <v>729</v>
      </c>
      <c r="K2269" s="7">
        <v>0</v>
      </c>
    </row>
    <row r="2270" spans="1:11" x14ac:dyDescent="0.25">
      <c r="A2270" s="11" t="s">
        <v>589</v>
      </c>
      <c r="B2270" s="4" t="s">
        <v>1296</v>
      </c>
      <c r="C2270" s="1" t="s">
        <v>98</v>
      </c>
      <c r="E2270" s="6" t="s">
        <v>99</v>
      </c>
      <c r="G2270" s="7">
        <v>-6</v>
      </c>
      <c r="H2270" s="10"/>
      <c r="I2270" s="12"/>
      <c r="J2270" s="10" t="s">
        <v>1297</v>
      </c>
    </row>
    <row r="2271" spans="1:11" x14ac:dyDescent="0.25">
      <c r="B2271" s="4" t="s">
        <v>1298</v>
      </c>
      <c r="C2271" s="1" t="s">
        <v>116</v>
      </c>
      <c r="E2271" s="6" t="s">
        <v>99</v>
      </c>
      <c r="H2271" s="10"/>
      <c r="I2271" s="12"/>
      <c r="J2271" s="10" t="s">
        <v>1299</v>
      </c>
      <c r="K2271" s="7">
        <v>-6</v>
      </c>
    </row>
    <row r="2272" spans="1:11" x14ac:dyDescent="0.25">
      <c r="A2272" s="1" t="s">
        <v>101</v>
      </c>
      <c r="B2272" s="8">
        <v>40879</v>
      </c>
      <c r="C2272" s="2" t="s">
        <v>102</v>
      </c>
      <c r="E2272" s="6" t="s">
        <v>103</v>
      </c>
      <c r="F2272" s="7">
        <v>684</v>
      </c>
      <c r="H2272" s="10" t="s">
        <v>1300</v>
      </c>
      <c r="I2272" s="12" t="s">
        <v>105</v>
      </c>
      <c r="J2272" s="10" t="s">
        <v>1299</v>
      </c>
    </row>
    <row r="2273" spans="1:11" x14ac:dyDescent="0.25">
      <c r="A2273" s="1" t="s">
        <v>30</v>
      </c>
      <c r="B2273" s="1" t="s">
        <v>107</v>
      </c>
      <c r="E2273" s="6" t="s">
        <v>103</v>
      </c>
      <c r="H2273" s="10"/>
      <c r="I2273" s="12"/>
      <c r="J2273" s="10" t="s">
        <v>1301</v>
      </c>
    </row>
    <row r="2274" spans="1:11" x14ac:dyDescent="0.25">
      <c r="A2274" s="1" t="s">
        <v>108</v>
      </c>
      <c r="B2274" s="8">
        <v>42094</v>
      </c>
    </row>
    <row r="2275" spans="1:11" x14ac:dyDescent="0.25">
      <c r="C2275" s="4" t="s">
        <v>109</v>
      </c>
      <c r="D2275" s="7">
        <v>0</v>
      </c>
      <c r="F2275" s="7">
        <v>684</v>
      </c>
      <c r="G2275" s="7">
        <v>-6</v>
      </c>
      <c r="H2275" s="7">
        <v>684</v>
      </c>
      <c r="J2275" s="7">
        <v>684</v>
      </c>
      <c r="K2275" s="7">
        <v>-6</v>
      </c>
    </row>
    <row r="2276" spans="1:11" x14ac:dyDescent="0.25">
      <c r="A2276" s="11" t="s">
        <v>1130</v>
      </c>
      <c r="B2276" s="4" t="s">
        <v>1302</v>
      </c>
      <c r="C2276" s="6" t="s">
        <v>112</v>
      </c>
      <c r="D2276" s="7">
        <v>364.5</v>
      </c>
      <c r="E2276" s="6" t="s">
        <v>113</v>
      </c>
      <c r="F2276" s="7">
        <v>-30</v>
      </c>
      <c r="H2276" s="10" t="s">
        <v>137</v>
      </c>
      <c r="I2276" s="12" t="s">
        <v>105</v>
      </c>
      <c r="J2276" s="10"/>
    </row>
    <row r="2277" spans="1:11" x14ac:dyDescent="0.25">
      <c r="B2277" s="4" t="s">
        <v>1303</v>
      </c>
      <c r="C2277" s="1" t="s">
        <v>116</v>
      </c>
      <c r="E2277" s="6" t="s">
        <v>113</v>
      </c>
      <c r="H2277" s="10" t="s">
        <v>139</v>
      </c>
      <c r="I2277" s="12" t="s">
        <v>105</v>
      </c>
      <c r="J2277" s="10"/>
    </row>
    <row r="2278" spans="1:11" x14ac:dyDescent="0.25">
      <c r="A2278" s="1" t="s">
        <v>101</v>
      </c>
      <c r="B2278" s="8">
        <v>41600</v>
      </c>
      <c r="C2278" s="2" t="s">
        <v>102</v>
      </c>
      <c r="E2278" s="6" t="s">
        <v>103</v>
      </c>
      <c r="F2278" s="7">
        <v>759</v>
      </c>
      <c r="H2278" s="10" t="s">
        <v>847</v>
      </c>
      <c r="I2278" s="12" t="s">
        <v>105</v>
      </c>
      <c r="J2278" s="10" t="s">
        <v>1226</v>
      </c>
    </row>
    <row r="2279" spans="1:11" x14ac:dyDescent="0.25">
      <c r="A2279" s="1" t="s">
        <v>30</v>
      </c>
      <c r="B2279" s="1" t="s">
        <v>107</v>
      </c>
      <c r="E2279" s="6" t="s">
        <v>103</v>
      </c>
      <c r="H2279" s="10" t="s">
        <v>137</v>
      </c>
      <c r="I2279" s="12" t="s">
        <v>105</v>
      </c>
      <c r="J2279" s="10"/>
    </row>
    <row r="2280" spans="1:11" x14ac:dyDescent="0.25">
      <c r="A2280" s="1" t="s">
        <v>108</v>
      </c>
      <c r="B2280" s="8">
        <v>41973</v>
      </c>
      <c r="E2280" s="6" t="s">
        <v>103</v>
      </c>
      <c r="H2280" s="10"/>
      <c r="I2280" s="12"/>
      <c r="J2280" s="10" t="s">
        <v>1304</v>
      </c>
    </row>
    <row r="2281" spans="1:11" x14ac:dyDescent="0.25">
      <c r="C2281" s="4" t="s">
        <v>109</v>
      </c>
      <c r="D2281" s="7">
        <v>364.5</v>
      </c>
      <c r="F2281" s="7">
        <v>729</v>
      </c>
      <c r="G2281" s="7">
        <v>0</v>
      </c>
      <c r="H2281" s="7">
        <v>729</v>
      </c>
      <c r="J2281" s="7">
        <v>729</v>
      </c>
      <c r="K2281" s="7">
        <v>0</v>
      </c>
    </row>
    <row r="2282" spans="1:11" x14ac:dyDescent="0.25">
      <c r="A2282" s="11" t="s">
        <v>607</v>
      </c>
      <c r="B2282" s="4" t="s">
        <v>1305</v>
      </c>
      <c r="C2282" s="1" t="s">
        <v>98</v>
      </c>
      <c r="E2282" s="6" t="s">
        <v>186</v>
      </c>
      <c r="H2282" s="10" t="s">
        <v>1306</v>
      </c>
      <c r="I2282" s="12" t="s">
        <v>188</v>
      </c>
      <c r="J2282" s="10" t="s">
        <v>1307</v>
      </c>
    </row>
    <row r="2283" spans="1:11" x14ac:dyDescent="0.25">
      <c r="B2283" s="4" t="s">
        <v>1308</v>
      </c>
      <c r="C2283" s="1" t="s">
        <v>116</v>
      </c>
      <c r="E2283" s="6" t="s">
        <v>99</v>
      </c>
      <c r="G2283" s="7">
        <v>-60</v>
      </c>
      <c r="H2283" s="10"/>
      <c r="I2283" s="12"/>
      <c r="J2283" s="10" t="s">
        <v>1309</v>
      </c>
    </row>
    <row r="2284" spans="1:11" x14ac:dyDescent="0.25">
      <c r="A2284" s="1" t="s">
        <v>101</v>
      </c>
      <c r="B2284" s="8">
        <v>41339</v>
      </c>
      <c r="C2284" s="2" t="s">
        <v>102</v>
      </c>
      <c r="E2284" s="6" t="s">
        <v>99</v>
      </c>
      <c r="H2284" s="10"/>
      <c r="I2284" s="12"/>
      <c r="J2284" s="10" t="s">
        <v>1310</v>
      </c>
      <c r="K2284" s="7">
        <v>-52.4</v>
      </c>
    </row>
    <row r="2285" spans="1:11" x14ac:dyDescent="0.25">
      <c r="A2285" s="1" t="s">
        <v>30</v>
      </c>
      <c r="B2285" s="1" t="s">
        <v>185</v>
      </c>
      <c r="E2285" s="6" t="s">
        <v>103</v>
      </c>
      <c r="F2285" s="7">
        <v>772</v>
      </c>
      <c r="H2285" s="10" t="s">
        <v>1311</v>
      </c>
      <c r="I2285" s="12" t="s">
        <v>105</v>
      </c>
      <c r="J2285" s="10" t="s">
        <v>1312</v>
      </c>
    </row>
    <row r="2286" spans="1:11" x14ac:dyDescent="0.25">
      <c r="A2286" s="1" t="s">
        <v>108</v>
      </c>
      <c r="B2286" s="8">
        <v>42094</v>
      </c>
      <c r="E2286" s="6" t="s">
        <v>103</v>
      </c>
      <c r="H2286" s="10"/>
      <c r="I2286" s="12"/>
      <c r="J2286" s="10" t="s">
        <v>1313</v>
      </c>
    </row>
    <row r="2287" spans="1:11" x14ac:dyDescent="0.25">
      <c r="E2287" s="6" t="s">
        <v>103</v>
      </c>
      <c r="H2287" s="10"/>
      <c r="I2287" s="12"/>
      <c r="J2287" s="10" t="s">
        <v>1314</v>
      </c>
      <c r="K2287" s="7">
        <v>0</v>
      </c>
    </row>
    <row r="2288" spans="1:11" x14ac:dyDescent="0.25">
      <c r="C2288" s="4" t="s">
        <v>109</v>
      </c>
      <c r="D2288" s="7">
        <v>0</v>
      </c>
      <c r="F2288" s="7">
        <v>772</v>
      </c>
      <c r="G2288" s="7">
        <v>-60</v>
      </c>
      <c r="H2288" s="7">
        <v>807.6</v>
      </c>
      <c r="J2288" s="7">
        <v>800</v>
      </c>
      <c r="K2288" s="7">
        <v>-52.4</v>
      </c>
    </row>
    <row r="2289" spans="1:11" x14ac:dyDescent="0.25">
      <c r="A2289" s="11" t="s">
        <v>1315</v>
      </c>
      <c r="B2289" s="4" t="s">
        <v>1316</v>
      </c>
      <c r="C2289" s="6" t="s">
        <v>112</v>
      </c>
      <c r="D2289" s="7">
        <v>329.5</v>
      </c>
      <c r="E2289" s="6" t="s">
        <v>113</v>
      </c>
      <c r="F2289" s="7">
        <v>-35</v>
      </c>
      <c r="H2289" s="10" t="s">
        <v>258</v>
      </c>
      <c r="I2289" s="12" t="s">
        <v>105</v>
      </c>
      <c r="J2289" s="10"/>
    </row>
    <row r="2290" spans="1:11" x14ac:dyDescent="0.25">
      <c r="B2290" s="4" t="s">
        <v>1317</v>
      </c>
      <c r="C2290" s="1" t="s">
        <v>116</v>
      </c>
      <c r="E2290" s="6" t="s">
        <v>113</v>
      </c>
      <c r="H2290" s="10" t="s">
        <v>259</v>
      </c>
      <c r="I2290" s="12" t="s">
        <v>105</v>
      </c>
      <c r="J2290" s="10"/>
    </row>
    <row r="2291" spans="1:11" x14ac:dyDescent="0.25">
      <c r="A2291" s="1" t="s">
        <v>101</v>
      </c>
      <c r="B2291" s="8">
        <v>41607</v>
      </c>
      <c r="C2291" s="2" t="s">
        <v>102</v>
      </c>
      <c r="E2291" s="6" t="s">
        <v>103</v>
      </c>
      <c r="F2291" s="7">
        <v>694</v>
      </c>
      <c r="G2291" s="7">
        <v>21.95</v>
      </c>
      <c r="H2291" s="10" t="s">
        <v>1318</v>
      </c>
      <c r="I2291" s="12" t="s">
        <v>105</v>
      </c>
      <c r="J2291" s="10" t="s">
        <v>1319</v>
      </c>
    </row>
    <row r="2292" spans="1:11" x14ac:dyDescent="0.25">
      <c r="A2292" s="1" t="s">
        <v>30</v>
      </c>
      <c r="B2292" s="1" t="s">
        <v>107</v>
      </c>
      <c r="E2292" s="6" t="s">
        <v>103</v>
      </c>
      <c r="H2292" s="10" t="s">
        <v>1320</v>
      </c>
      <c r="I2292" s="12" t="s">
        <v>105</v>
      </c>
      <c r="J2292" s="10"/>
    </row>
    <row r="2293" spans="1:11" x14ac:dyDescent="0.25">
      <c r="A2293" s="1" t="s">
        <v>108</v>
      </c>
      <c r="B2293" s="8">
        <v>41973</v>
      </c>
      <c r="E2293" s="6" t="s">
        <v>103</v>
      </c>
      <c r="H2293" s="10" t="s">
        <v>1321</v>
      </c>
      <c r="I2293" s="12" t="s">
        <v>105</v>
      </c>
      <c r="J2293" s="10"/>
      <c r="K2293" s="7">
        <v>0</v>
      </c>
    </row>
    <row r="2294" spans="1:11" x14ac:dyDescent="0.25">
      <c r="C2294" s="4" t="s">
        <v>109</v>
      </c>
      <c r="D2294" s="7">
        <v>329.5</v>
      </c>
      <c r="F2294" s="7">
        <v>659</v>
      </c>
      <c r="G2294" s="7">
        <v>21.95</v>
      </c>
      <c r="H2294" s="7">
        <v>659</v>
      </c>
      <c r="J2294" s="7">
        <v>680.95</v>
      </c>
      <c r="K2294" s="7">
        <v>0</v>
      </c>
    </row>
    <row r="2295" spans="1:11" x14ac:dyDescent="0.25">
      <c r="A2295" s="11" t="s">
        <v>1322</v>
      </c>
      <c r="B2295" s="4" t="s">
        <v>1323</v>
      </c>
      <c r="C2295" s="1" t="s">
        <v>98</v>
      </c>
      <c r="E2295" s="6" t="s">
        <v>113</v>
      </c>
      <c r="F2295" s="7">
        <v>-35</v>
      </c>
      <c r="H2295" s="10" t="s">
        <v>258</v>
      </c>
      <c r="I2295" s="12" t="s">
        <v>105</v>
      </c>
      <c r="J2295" s="10"/>
    </row>
    <row r="2296" spans="1:11" x14ac:dyDescent="0.25">
      <c r="A2296" s="1" t="s">
        <v>101</v>
      </c>
      <c r="B2296" s="8">
        <v>41712</v>
      </c>
      <c r="C2296" s="2" t="s">
        <v>102</v>
      </c>
      <c r="E2296" s="6" t="s">
        <v>113</v>
      </c>
      <c r="H2296" s="10" t="s">
        <v>259</v>
      </c>
      <c r="I2296" s="12" t="s">
        <v>105</v>
      </c>
      <c r="J2296" s="10"/>
    </row>
    <row r="2297" spans="1:11" x14ac:dyDescent="0.25">
      <c r="A2297" s="1" t="s">
        <v>30</v>
      </c>
      <c r="B2297" s="1" t="s">
        <v>107</v>
      </c>
      <c r="E2297" s="6" t="s">
        <v>131</v>
      </c>
      <c r="F2297" s="7">
        <v>20</v>
      </c>
      <c r="H2297" s="10" t="s">
        <v>132</v>
      </c>
      <c r="I2297" s="12" t="s">
        <v>105</v>
      </c>
      <c r="J2297" s="10" t="s">
        <v>133</v>
      </c>
    </row>
    <row r="2298" spans="1:11" x14ac:dyDescent="0.25">
      <c r="A2298" s="1" t="s">
        <v>108</v>
      </c>
      <c r="B2298" s="8">
        <v>42094</v>
      </c>
      <c r="E2298" s="6" t="s">
        <v>103</v>
      </c>
      <c r="F2298" s="7">
        <v>694</v>
      </c>
      <c r="G2298" s="7">
        <v>2.98</v>
      </c>
      <c r="H2298" s="10" t="s">
        <v>1318</v>
      </c>
      <c r="I2298" s="12" t="s">
        <v>105</v>
      </c>
      <c r="J2298" s="10" t="s">
        <v>1324</v>
      </c>
    </row>
    <row r="2299" spans="1:11" x14ac:dyDescent="0.25">
      <c r="E2299" s="6" t="s">
        <v>103</v>
      </c>
      <c r="H2299" s="10" t="s">
        <v>1325</v>
      </c>
      <c r="I2299" s="12" t="s">
        <v>105</v>
      </c>
      <c r="J2299" s="10"/>
    </row>
    <row r="2300" spans="1:11" x14ac:dyDescent="0.25">
      <c r="E2300" s="6" t="s">
        <v>103</v>
      </c>
      <c r="H2300" s="10" t="s">
        <v>1326</v>
      </c>
      <c r="I2300" s="12" t="s">
        <v>105</v>
      </c>
      <c r="J2300" s="10"/>
      <c r="K2300" s="7">
        <v>2.98</v>
      </c>
    </row>
    <row r="2301" spans="1:11" x14ac:dyDescent="0.25">
      <c r="E2301" s="6" t="s">
        <v>943</v>
      </c>
      <c r="G2301" s="7">
        <v>-2.98</v>
      </c>
      <c r="H2301" s="10"/>
      <c r="I2301" s="12"/>
      <c r="J2301" s="10"/>
      <c r="K2301" s="7">
        <v>-2.98</v>
      </c>
    </row>
    <row r="2302" spans="1:11" x14ac:dyDescent="0.25">
      <c r="C2302" s="4" t="s">
        <v>109</v>
      </c>
      <c r="D2302" s="7">
        <v>0</v>
      </c>
      <c r="F2302" s="7">
        <v>679</v>
      </c>
      <c r="G2302" s="7">
        <v>0</v>
      </c>
      <c r="H2302" s="7">
        <v>679</v>
      </c>
      <c r="J2302" s="7">
        <v>679</v>
      </c>
      <c r="K2302" s="7">
        <v>0</v>
      </c>
    </row>
    <row r="2303" spans="1:11" x14ac:dyDescent="0.25">
      <c r="A2303" s="11" t="s">
        <v>849</v>
      </c>
      <c r="B2303" s="4" t="s">
        <v>1327</v>
      </c>
      <c r="C2303" s="6" t="s">
        <v>112</v>
      </c>
      <c r="D2303" s="7">
        <v>354</v>
      </c>
      <c r="E2303" s="6" t="s">
        <v>103</v>
      </c>
      <c r="F2303" s="7">
        <v>724</v>
      </c>
      <c r="H2303" s="10" t="s">
        <v>1161</v>
      </c>
      <c r="I2303" s="12" t="s">
        <v>105</v>
      </c>
      <c r="J2303" s="10" t="s">
        <v>1328</v>
      </c>
    </row>
    <row r="2304" spans="1:11" x14ac:dyDescent="0.25">
      <c r="A2304" s="1" t="s">
        <v>101</v>
      </c>
      <c r="B2304" s="8">
        <v>41124</v>
      </c>
      <c r="C2304" s="2" t="s">
        <v>102</v>
      </c>
      <c r="E2304" s="6" t="s">
        <v>103</v>
      </c>
      <c r="H2304" s="10"/>
      <c r="I2304" s="12"/>
      <c r="J2304" s="10" t="s">
        <v>1329</v>
      </c>
    </row>
    <row r="2305" spans="1:11" x14ac:dyDescent="0.25">
      <c r="A2305" s="1" t="s">
        <v>30</v>
      </c>
      <c r="B2305" s="1" t="s">
        <v>185</v>
      </c>
      <c r="E2305" s="6" t="s">
        <v>103</v>
      </c>
      <c r="H2305" s="10"/>
      <c r="I2305" s="12"/>
      <c r="J2305" s="10" t="s">
        <v>1330</v>
      </c>
    </row>
    <row r="2306" spans="1:11" x14ac:dyDescent="0.25">
      <c r="A2306" s="1" t="s">
        <v>108</v>
      </c>
      <c r="B2306" s="8">
        <v>41882</v>
      </c>
    </row>
    <row r="2307" spans="1:11" x14ac:dyDescent="0.25">
      <c r="C2307" s="4" t="s">
        <v>109</v>
      </c>
      <c r="D2307" s="7">
        <v>354</v>
      </c>
      <c r="F2307" s="7">
        <v>724</v>
      </c>
      <c r="G2307" s="7">
        <v>0</v>
      </c>
      <c r="H2307" s="7">
        <v>724</v>
      </c>
      <c r="J2307" s="7">
        <v>724</v>
      </c>
      <c r="K2307" s="7">
        <v>0</v>
      </c>
    </row>
    <row r="2308" spans="1:11" x14ac:dyDescent="0.25">
      <c r="A2308" s="11" t="s">
        <v>1331</v>
      </c>
      <c r="B2308" s="4" t="s">
        <v>1332</v>
      </c>
      <c r="C2308" s="6" t="s">
        <v>112</v>
      </c>
      <c r="D2308" s="7">
        <v>400</v>
      </c>
      <c r="E2308" s="6" t="s">
        <v>316</v>
      </c>
      <c r="G2308" s="7">
        <v>17</v>
      </c>
      <c r="H2308" s="10" t="s">
        <v>317</v>
      </c>
      <c r="I2308" s="12" t="s">
        <v>105</v>
      </c>
      <c r="J2308" s="10" t="s">
        <v>284</v>
      </c>
    </row>
    <row r="2309" spans="1:11" x14ac:dyDescent="0.25">
      <c r="A2309" s="1" t="s">
        <v>101</v>
      </c>
      <c r="B2309" s="8">
        <v>41544</v>
      </c>
      <c r="C2309" s="2" t="s">
        <v>294</v>
      </c>
      <c r="E2309" s="6" t="s">
        <v>316</v>
      </c>
      <c r="H2309" s="10"/>
      <c r="I2309" s="12"/>
      <c r="J2309" s="10" t="s">
        <v>556</v>
      </c>
    </row>
    <row r="2310" spans="1:11" x14ac:dyDescent="0.25">
      <c r="A2310" s="1" t="s">
        <v>30</v>
      </c>
      <c r="B2310" s="1" t="s">
        <v>107</v>
      </c>
      <c r="E2310" s="6" t="s">
        <v>186</v>
      </c>
      <c r="G2310" s="7">
        <v>20.75</v>
      </c>
      <c r="H2310" s="10" t="s">
        <v>1333</v>
      </c>
      <c r="I2310" s="12" t="s">
        <v>188</v>
      </c>
      <c r="J2310" s="10" t="s">
        <v>1334</v>
      </c>
    </row>
    <row r="2311" spans="1:11" x14ac:dyDescent="0.25">
      <c r="A2311" s="1" t="s">
        <v>108</v>
      </c>
      <c r="B2311" s="8">
        <v>41724</v>
      </c>
      <c r="E2311" s="6" t="s">
        <v>186</v>
      </c>
      <c r="H2311" s="10"/>
      <c r="I2311" s="12"/>
      <c r="J2311" s="10" t="s">
        <v>1335</v>
      </c>
    </row>
    <row r="2312" spans="1:11" x14ac:dyDescent="0.25">
      <c r="E2312" s="6" t="s">
        <v>103</v>
      </c>
      <c r="F2312" s="7">
        <v>804</v>
      </c>
      <c r="G2312" s="7">
        <v>415</v>
      </c>
      <c r="H2312" s="10" t="s">
        <v>539</v>
      </c>
      <c r="I2312" s="12" t="s">
        <v>105</v>
      </c>
      <c r="J2312" s="10" t="s">
        <v>1336</v>
      </c>
    </row>
    <row r="2313" spans="1:11" x14ac:dyDescent="0.25">
      <c r="E2313" s="6" t="s">
        <v>103</v>
      </c>
      <c r="H2313" s="10"/>
      <c r="I2313" s="12"/>
      <c r="J2313" s="10" t="s">
        <v>1337</v>
      </c>
    </row>
    <row r="2314" spans="1:11" x14ac:dyDescent="0.25">
      <c r="E2314" s="6" t="s">
        <v>103</v>
      </c>
      <c r="H2314" s="10"/>
      <c r="I2314" s="12"/>
      <c r="J2314" s="10" t="s">
        <v>1338</v>
      </c>
    </row>
    <row r="2315" spans="1:11" x14ac:dyDescent="0.25">
      <c r="E2315" s="6" t="s">
        <v>103</v>
      </c>
      <c r="H2315" s="10"/>
      <c r="I2315" s="12"/>
      <c r="J2315" s="10" t="s">
        <v>1339</v>
      </c>
    </row>
    <row r="2316" spans="1:11" x14ac:dyDescent="0.25">
      <c r="E2316" s="6" t="s">
        <v>103</v>
      </c>
      <c r="H2316" s="10"/>
      <c r="I2316" s="12"/>
      <c r="J2316" s="10" t="s">
        <v>1340</v>
      </c>
    </row>
    <row r="2317" spans="1:11" x14ac:dyDescent="0.25">
      <c r="E2317" s="6" t="s">
        <v>194</v>
      </c>
      <c r="F2317" s="7">
        <v>25</v>
      </c>
      <c r="H2317" s="10" t="s">
        <v>86</v>
      </c>
      <c r="I2317" s="12" t="s">
        <v>105</v>
      </c>
      <c r="J2317" s="10" t="s">
        <v>300</v>
      </c>
    </row>
    <row r="2318" spans="1:11" x14ac:dyDescent="0.25">
      <c r="C2318" s="4" t="s">
        <v>109</v>
      </c>
      <c r="D2318" s="7">
        <v>400</v>
      </c>
      <c r="F2318" s="7">
        <v>829</v>
      </c>
      <c r="G2318" s="7">
        <v>452.75</v>
      </c>
      <c r="H2318" s="7">
        <v>882.2</v>
      </c>
      <c r="J2318" s="7">
        <v>1334.95</v>
      </c>
      <c r="K2318" s="7">
        <v>0</v>
      </c>
    </row>
    <row r="2320" spans="1:11" x14ac:dyDescent="0.25">
      <c r="A2320" s="1" t="s">
        <v>0</v>
      </c>
      <c r="B2320" s="1" t="s">
        <v>1</v>
      </c>
      <c r="C2320" s="1" t="s">
        <v>2</v>
      </c>
      <c r="J2320" s="2" t="s">
        <v>1341</v>
      </c>
    </row>
    <row r="2321" spans="1:11" x14ac:dyDescent="0.25">
      <c r="A2321" s="1" t="s">
        <v>4</v>
      </c>
      <c r="B2321" s="1" t="s">
        <v>5</v>
      </c>
      <c r="C2321" s="1" t="s">
        <v>6</v>
      </c>
      <c r="J2321" s="2" t="s">
        <v>7</v>
      </c>
    </row>
    <row r="2322" spans="1:11" x14ac:dyDescent="0.25">
      <c r="A2322" s="1"/>
      <c r="C2322" s="1" t="s">
        <v>8</v>
      </c>
      <c r="J2322" s="2" t="s">
        <v>9</v>
      </c>
    </row>
    <row r="2323" spans="1:11" x14ac:dyDescent="0.25">
      <c r="A2323" s="1" t="s">
        <v>10</v>
      </c>
      <c r="C2323" s="3" t="s">
        <v>11</v>
      </c>
      <c r="J2323" s="1"/>
    </row>
    <row r="2324" spans="1:11" x14ac:dyDescent="0.25">
      <c r="A2324" s="2" t="s">
        <v>12</v>
      </c>
      <c r="B2324" s="2"/>
      <c r="D2324" s="1" t="s">
        <v>13</v>
      </c>
      <c r="F2324" s="1" t="s">
        <v>14</v>
      </c>
      <c r="G2324" s="1" t="s">
        <v>15</v>
      </c>
      <c r="H2324" s="1" t="s">
        <v>16</v>
      </c>
      <c r="J2324" s="1" t="s">
        <v>17</v>
      </c>
      <c r="K2324" s="1" t="s">
        <v>18</v>
      </c>
    </row>
    <row r="2325" spans="1:11" x14ac:dyDescent="0.25">
      <c r="A2325" s="2" t="s">
        <v>19</v>
      </c>
      <c r="B2325" s="1" t="s">
        <v>20</v>
      </c>
      <c r="C2325" s="1" t="s">
        <v>21</v>
      </c>
      <c r="D2325" s="1" t="s">
        <v>22</v>
      </c>
      <c r="E2325" s="1" t="s">
        <v>23</v>
      </c>
      <c r="F2325" s="1" t="s">
        <v>24</v>
      </c>
      <c r="G2325" s="1" t="s">
        <v>22</v>
      </c>
      <c r="H2325" s="2" t="s">
        <v>25</v>
      </c>
      <c r="J2325" s="2" t="s">
        <v>25</v>
      </c>
      <c r="K2325" s="1" t="s">
        <v>22</v>
      </c>
    </row>
    <row r="2326" spans="1:11" x14ac:dyDescent="0.25">
      <c r="C2326" s="11" t="s">
        <v>1288</v>
      </c>
    </row>
    <row r="2327" spans="1:11" x14ac:dyDescent="0.25">
      <c r="A2327" s="11" t="s">
        <v>176</v>
      </c>
      <c r="B2327" s="4" t="s">
        <v>1342</v>
      </c>
      <c r="C2327" s="6" t="s">
        <v>112</v>
      </c>
      <c r="D2327" s="7">
        <v>319.5</v>
      </c>
      <c r="E2327" s="6" t="s">
        <v>103</v>
      </c>
      <c r="F2327" s="7">
        <v>654</v>
      </c>
      <c r="H2327" s="10" t="s">
        <v>1343</v>
      </c>
      <c r="I2327" s="12" t="s">
        <v>105</v>
      </c>
      <c r="J2327" s="10" t="s">
        <v>174</v>
      </c>
    </row>
    <row r="2328" spans="1:11" x14ac:dyDescent="0.25">
      <c r="A2328" s="1" t="s">
        <v>101</v>
      </c>
      <c r="B2328" s="8">
        <v>41411</v>
      </c>
      <c r="C2328" s="2" t="s">
        <v>102</v>
      </c>
      <c r="E2328" s="6" t="s">
        <v>103</v>
      </c>
      <c r="H2328" s="10"/>
      <c r="I2328" s="12"/>
      <c r="J2328" s="10" t="s">
        <v>1344</v>
      </c>
    </row>
    <row r="2329" spans="1:11" x14ac:dyDescent="0.25">
      <c r="A2329" s="1" t="s">
        <v>30</v>
      </c>
      <c r="B2329" s="1" t="s">
        <v>119</v>
      </c>
    </row>
    <row r="2330" spans="1:11" x14ac:dyDescent="0.25">
      <c r="A2330" s="1" t="s">
        <v>108</v>
      </c>
      <c r="B2330" s="8">
        <v>42155</v>
      </c>
    </row>
    <row r="2331" spans="1:11" x14ac:dyDescent="0.25">
      <c r="C2331" s="4" t="s">
        <v>109</v>
      </c>
      <c r="D2331" s="7">
        <v>319.5</v>
      </c>
      <c r="F2331" s="7">
        <v>654</v>
      </c>
      <c r="G2331" s="7">
        <v>0</v>
      </c>
      <c r="H2331" s="7">
        <v>654</v>
      </c>
      <c r="J2331" s="7">
        <v>654</v>
      </c>
      <c r="K2331" s="7">
        <v>0</v>
      </c>
    </row>
    <row r="2332" spans="1:11" x14ac:dyDescent="0.25">
      <c r="A2332" s="11" t="s">
        <v>1114</v>
      </c>
      <c r="B2332" s="4" t="s">
        <v>1345</v>
      </c>
      <c r="C2332" s="6" t="s">
        <v>112</v>
      </c>
      <c r="D2332" s="7">
        <v>322</v>
      </c>
      <c r="E2332" s="6" t="s">
        <v>103</v>
      </c>
      <c r="F2332" s="7">
        <v>694</v>
      </c>
      <c r="H2332" s="10" t="s">
        <v>1318</v>
      </c>
      <c r="I2332" s="12" t="s">
        <v>105</v>
      </c>
      <c r="J2332" s="10" t="s">
        <v>1346</v>
      </c>
    </row>
    <row r="2333" spans="1:11" x14ac:dyDescent="0.25">
      <c r="A2333" s="1" t="s">
        <v>101</v>
      </c>
      <c r="B2333" s="8">
        <v>39668</v>
      </c>
      <c r="C2333" s="2" t="s">
        <v>102</v>
      </c>
    </row>
    <row r="2334" spans="1:11" x14ac:dyDescent="0.25">
      <c r="A2334" s="1" t="s">
        <v>30</v>
      </c>
      <c r="B2334" s="1" t="s">
        <v>119</v>
      </c>
    </row>
    <row r="2335" spans="1:11" x14ac:dyDescent="0.25">
      <c r="A2335" s="1" t="s">
        <v>108</v>
      </c>
      <c r="B2335" s="8">
        <v>41912</v>
      </c>
    </row>
    <row r="2336" spans="1:11" x14ac:dyDescent="0.25">
      <c r="C2336" s="4" t="s">
        <v>109</v>
      </c>
      <c r="D2336" s="7">
        <v>322</v>
      </c>
      <c r="F2336" s="7">
        <v>694</v>
      </c>
      <c r="G2336" s="7">
        <v>0</v>
      </c>
      <c r="H2336" s="7">
        <v>694</v>
      </c>
      <c r="J2336" s="7">
        <v>694</v>
      </c>
      <c r="K2336" s="7">
        <v>0</v>
      </c>
    </row>
    <row r="2337" spans="1:11" x14ac:dyDescent="0.25">
      <c r="A2337" s="1" t="s">
        <v>197</v>
      </c>
      <c r="C2337" s="1" t="s">
        <v>15</v>
      </c>
      <c r="D2337" s="1" t="s">
        <v>16</v>
      </c>
      <c r="E2337" s="1" t="s">
        <v>198</v>
      </c>
      <c r="G2337" s="1" t="s">
        <v>199</v>
      </c>
      <c r="H2337" s="2" t="s">
        <v>200</v>
      </c>
      <c r="J2337" s="1" t="s">
        <v>18</v>
      </c>
    </row>
    <row r="2338" spans="1:11" x14ac:dyDescent="0.25">
      <c r="C2338" s="1" t="s">
        <v>22</v>
      </c>
      <c r="H2338" s="2" t="s">
        <v>201</v>
      </c>
      <c r="J2338" s="1" t="s">
        <v>22</v>
      </c>
    </row>
    <row r="2340" spans="1:11" x14ac:dyDescent="0.25">
      <c r="A2340" s="2" t="s">
        <v>202</v>
      </c>
      <c r="C2340" s="7">
        <v>441.92</v>
      </c>
      <c r="D2340" s="7">
        <v>7997</v>
      </c>
      <c r="E2340" s="7">
        <v>-140</v>
      </c>
      <c r="G2340" s="7">
        <v>8293.9500000000007</v>
      </c>
      <c r="H2340" s="2" t="s">
        <v>203</v>
      </c>
      <c r="J2340" s="7">
        <v>4.97</v>
      </c>
      <c r="K2340" s="13" t="s">
        <v>204</v>
      </c>
    </row>
    <row r="2341" spans="1:11" x14ac:dyDescent="0.25">
      <c r="A2341" s="1" t="s">
        <v>205</v>
      </c>
      <c r="C2341" s="7">
        <v>441.92</v>
      </c>
      <c r="D2341" s="7">
        <v>7997</v>
      </c>
      <c r="E2341" s="7">
        <v>-140</v>
      </c>
      <c r="F2341" s="7">
        <v>8293.9500000000007</v>
      </c>
      <c r="H2341" s="2" t="s">
        <v>203</v>
      </c>
      <c r="J2341" s="7">
        <v>4.97</v>
      </c>
      <c r="K2341" s="13" t="s">
        <v>204</v>
      </c>
    </row>
    <row r="2342" spans="1:11" x14ac:dyDescent="0.25">
      <c r="A2342" s="6" t="s">
        <v>206</v>
      </c>
      <c r="D2342" s="7">
        <v>0</v>
      </c>
      <c r="K2342" s="13" t="s">
        <v>207</v>
      </c>
    </row>
    <row r="2343" spans="1:11" x14ac:dyDescent="0.25">
      <c r="A2343" s="2" t="s">
        <v>208</v>
      </c>
      <c r="C2343" s="7">
        <v>-66</v>
      </c>
      <c r="D2343" s="7">
        <v>0</v>
      </c>
      <c r="E2343" s="7">
        <v>0</v>
      </c>
      <c r="G2343" s="7">
        <v>58.4</v>
      </c>
      <c r="H2343" s="2" t="s">
        <v>1347</v>
      </c>
      <c r="J2343" s="7">
        <v>-58.4</v>
      </c>
    </row>
    <row r="2344" spans="1:11" x14ac:dyDescent="0.25">
      <c r="A2344" s="2" t="s">
        <v>443</v>
      </c>
      <c r="C2344" s="7">
        <v>17</v>
      </c>
      <c r="D2344" s="7">
        <v>40</v>
      </c>
      <c r="E2344" s="7">
        <v>0</v>
      </c>
      <c r="G2344" s="7">
        <v>57</v>
      </c>
      <c r="H2344" s="2" t="s">
        <v>203</v>
      </c>
      <c r="J2344" s="7">
        <v>0</v>
      </c>
    </row>
    <row r="2345" spans="1:11" x14ac:dyDescent="0.25">
      <c r="A2345" s="2" t="s">
        <v>210</v>
      </c>
      <c r="C2345" s="7">
        <v>0</v>
      </c>
      <c r="D2345" s="7">
        <v>20</v>
      </c>
      <c r="E2345" s="7">
        <v>0</v>
      </c>
      <c r="G2345" s="7">
        <v>20</v>
      </c>
      <c r="H2345" s="2" t="s">
        <v>203</v>
      </c>
      <c r="J2345" s="7">
        <v>0</v>
      </c>
    </row>
    <row r="2346" spans="1:11" x14ac:dyDescent="0.25">
      <c r="A2346" s="2" t="s">
        <v>211</v>
      </c>
      <c r="C2346" s="7">
        <v>20.75</v>
      </c>
      <c r="D2346" s="7">
        <v>48.8</v>
      </c>
      <c r="E2346" s="7">
        <v>0</v>
      </c>
      <c r="G2346" s="7">
        <v>69.55</v>
      </c>
      <c r="H2346" s="2" t="s">
        <v>203</v>
      </c>
      <c r="J2346" s="7">
        <v>0</v>
      </c>
    </row>
    <row r="2347" spans="1:11" x14ac:dyDescent="0.25">
      <c r="A2347" s="2" t="s">
        <v>215</v>
      </c>
      <c r="C2347" s="7">
        <v>0</v>
      </c>
      <c r="D2347" s="7">
        <v>25</v>
      </c>
      <c r="E2347" s="7">
        <v>0</v>
      </c>
      <c r="G2347" s="7">
        <v>25</v>
      </c>
      <c r="H2347" s="2" t="s">
        <v>203</v>
      </c>
      <c r="J2347" s="7">
        <v>0</v>
      </c>
    </row>
    <row r="2348" spans="1:11" x14ac:dyDescent="0.25">
      <c r="A2348" s="2" t="s">
        <v>1012</v>
      </c>
      <c r="C2348" s="7">
        <v>-4.97</v>
      </c>
      <c r="D2348" s="7">
        <v>0</v>
      </c>
      <c r="E2348" s="7">
        <v>0</v>
      </c>
      <c r="G2348" s="7">
        <v>0</v>
      </c>
      <c r="H2348" s="2" t="s">
        <v>203</v>
      </c>
      <c r="J2348" s="7">
        <v>-4.97</v>
      </c>
    </row>
    <row r="2349" spans="1:11" x14ac:dyDescent="0.25">
      <c r="A2349" s="2" t="s">
        <v>218</v>
      </c>
      <c r="C2349" s="7">
        <v>0</v>
      </c>
      <c r="D2349" s="7">
        <v>-140</v>
      </c>
      <c r="E2349" s="7">
        <v>140</v>
      </c>
      <c r="G2349" s="7">
        <v>0</v>
      </c>
      <c r="H2349" s="2" t="s">
        <v>203</v>
      </c>
      <c r="J2349" s="7">
        <v>0</v>
      </c>
    </row>
    <row r="2350" spans="1:11" x14ac:dyDescent="0.25">
      <c r="A2350" s="1" t="s">
        <v>219</v>
      </c>
      <c r="C2350" s="7">
        <v>-33.22</v>
      </c>
      <c r="D2350" s="7">
        <v>-6.2</v>
      </c>
      <c r="E2350" s="7">
        <v>140</v>
      </c>
      <c r="F2350" s="7">
        <v>229.95</v>
      </c>
      <c r="H2350" s="2" t="s">
        <v>1347</v>
      </c>
      <c r="J2350" s="7">
        <v>-63.37</v>
      </c>
    </row>
    <row r="2351" spans="1:11" x14ac:dyDescent="0.25">
      <c r="A2351" s="1" t="s">
        <v>221</v>
      </c>
      <c r="C2351" s="7">
        <v>408.7</v>
      </c>
      <c r="D2351" s="7">
        <v>7990.8</v>
      </c>
      <c r="E2351" s="7">
        <v>0</v>
      </c>
      <c r="F2351" s="7">
        <v>8523.9</v>
      </c>
      <c r="H2351" s="2" t="s">
        <v>1347</v>
      </c>
      <c r="J2351" s="7">
        <v>-58.4</v>
      </c>
    </row>
    <row r="2353" spans="1:10" x14ac:dyDescent="0.25">
      <c r="A2353" s="2" t="s">
        <v>222</v>
      </c>
      <c r="C2353" s="7">
        <v>2828.5</v>
      </c>
      <c r="E2353" s="7">
        <v>0</v>
      </c>
      <c r="F2353" s="7">
        <v>0</v>
      </c>
      <c r="H2353" s="2" t="s">
        <v>203</v>
      </c>
      <c r="J2353" s="7">
        <v>2828.5</v>
      </c>
    </row>
    <row r="2354" spans="1:10" x14ac:dyDescent="0.25">
      <c r="A2354" s="1" t="s">
        <v>223</v>
      </c>
      <c r="C2354" s="7">
        <v>2828.5</v>
      </c>
      <c r="E2354" s="7">
        <v>0</v>
      </c>
      <c r="F2354" s="7">
        <v>0</v>
      </c>
      <c r="H2354" s="2" t="s">
        <v>203</v>
      </c>
      <c r="J2354" s="7">
        <v>2828.5</v>
      </c>
    </row>
    <row r="2356" spans="1:10" x14ac:dyDescent="0.25">
      <c r="A2356" s="1" t="s">
        <v>224</v>
      </c>
      <c r="C2356" s="2" t="s">
        <v>225</v>
      </c>
      <c r="D2356" s="1" t="s">
        <v>226</v>
      </c>
      <c r="E2356" s="1" t="s">
        <v>224</v>
      </c>
      <c r="G2356" s="1" t="s">
        <v>226</v>
      </c>
    </row>
    <row r="2357" spans="1:10" x14ac:dyDescent="0.25">
      <c r="A2357" s="1" t="s">
        <v>227</v>
      </c>
      <c r="C2357" s="2" t="s">
        <v>228</v>
      </c>
      <c r="D2357" s="14">
        <v>0</v>
      </c>
      <c r="E2357" s="2" t="s">
        <v>308</v>
      </c>
      <c r="G2357" s="14">
        <v>8</v>
      </c>
      <c r="H2357" s="15" t="s">
        <v>645</v>
      </c>
      <c r="I2357" s="16" t="s">
        <v>231</v>
      </c>
      <c r="J2357" s="7">
        <v>8523.9</v>
      </c>
    </row>
    <row r="2358" spans="1:10" x14ac:dyDescent="0.25">
      <c r="A2358" s="1" t="s">
        <v>232</v>
      </c>
      <c r="C2358" s="2" t="s">
        <v>233</v>
      </c>
      <c r="D2358" s="14">
        <v>11</v>
      </c>
      <c r="E2358" s="2" t="s">
        <v>310</v>
      </c>
      <c r="G2358" s="14">
        <v>0</v>
      </c>
      <c r="H2358" s="15" t="s">
        <v>207</v>
      </c>
      <c r="I2358" s="16" t="s">
        <v>13</v>
      </c>
      <c r="J2358" s="7">
        <v>0</v>
      </c>
    </row>
    <row r="2359" spans="1:10" x14ac:dyDescent="0.25">
      <c r="A2359" s="1" t="s">
        <v>236</v>
      </c>
      <c r="C2359" s="2" t="s">
        <v>237</v>
      </c>
      <c r="E2359" s="1" t="s">
        <v>238</v>
      </c>
      <c r="G2359" s="14">
        <v>3</v>
      </c>
      <c r="H2359" s="15" t="s">
        <v>580</v>
      </c>
      <c r="I2359" s="16" t="s">
        <v>239</v>
      </c>
      <c r="J2359" s="7">
        <v>-66</v>
      </c>
    </row>
    <row r="2360" spans="1:10" x14ac:dyDescent="0.25">
      <c r="A2360" s="1" t="s">
        <v>240</v>
      </c>
      <c r="C2360" s="2" t="s">
        <v>241</v>
      </c>
      <c r="D2360" s="14">
        <v>1</v>
      </c>
      <c r="E2360" s="2" t="s">
        <v>720</v>
      </c>
      <c r="G2360" s="14">
        <v>2</v>
      </c>
      <c r="H2360" s="15" t="s">
        <v>311</v>
      </c>
      <c r="I2360" s="16" t="s">
        <v>243</v>
      </c>
      <c r="J2360" s="7">
        <v>0</v>
      </c>
    </row>
    <row r="2361" spans="1:10" x14ac:dyDescent="0.25">
      <c r="A2361" s="1" t="s">
        <v>244</v>
      </c>
      <c r="C2361" s="2" t="s">
        <v>245</v>
      </c>
      <c r="D2361" s="14">
        <v>0</v>
      </c>
      <c r="E2361" s="15" t="s">
        <v>207</v>
      </c>
    </row>
    <row r="2363" spans="1:10" x14ac:dyDescent="0.25">
      <c r="C2363" s="4" t="s">
        <v>1348</v>
      </c>
    </row>
    <row r="2366" spans="1:10" x14ac:dyDescent="0.25">
      <c r="A2366" s="11" t="s">
        <v>96</v>
      </c>
      <c r="B2366" s="4" t="s">
        <v>1349</v>
      </c>
      <c r="C2366" s="6" t="s">
        <v>112</v>
      </c>
      <c r="D2366" s="7">
        <v>424.5</v>
      </c>
      <c r="E2366" s="6" t="s">
        <v>113</v>
      </c>
      <c r="F2366" s="7">
        <v>-30</v>
      </c>
      <c r="H2366" s="10" t="s">
        <v>137</v>
      </c>
      <c r="I2366" s="12" t="s">
        <v>105</v>
      </c>
      <c r="J2366" s="10"/>
    </row>
    <row r="2367" spans="1:10" x14ac:dyDescent="0.25">
      <c r="B2367" s="4" t="s">
        <v>1350</v>
      </c>
      <c r="C2367" s="1" t="s">
        <v>116</v>
      </c>
      <c r="E2367" s="6" t="s">
        <v>113</v>
      </c>
      <c r="H2367" s="10" t="s">
        <v>139</v>
      </c>
      <c r="I2367" s="12" t="s">
        <v>105</v>
      </c>
      <c r="J2367" s="10"/>
    </row>
    <row r="2368" spans="1:10" x14ac:dyDescent="0.25">
      <c r="A2368" s="1" t="s">
        <v>101</v>
      </c>
      <c r="B2368" s="8">
        <v>41726</v>
      </c>
      <c r="C2368" s="2" t="s">
        <v>102</v>
      </c>
      <c r="E2368" s="6" t="s">
        <v>186</v>
      </c>
      <c r="H2368" s="10" t="s">
        <v>1351</v>
      </c>
      <c r="I2368" s="12" t="s">
        <v>188</v>
      </c>
      <c r="J2368" s="10" t="s">
        <v>1352</v>
      </c>
    </row>
    <row r="2369" spans="1:11" x14ac:dyDescent="0.25">
      <c r="A2369" s="1" t="s">
        <v>30</v>
      </c>
      <c r="B2369" s="1" t="s">
        <v>185</v>
      </c>
      <c r="E2369" s="6" t="s">
        <v>103</v>
      </c>
      <c r="F2369" s="7">
        <v>879</v>
      </c>
      <c r="H2369" s="10" t="s">
        <v>121</v>
      </c>
      <c r="I2369" s="12" t="s">
        <v>105</v>
      </c>
      <c r="J2369" s="10" t="s">
        <v>1353</v>
      </c>
    </row>
    <row r="2370" spans="1:11" x14ac:dyDescent="0.25">
      <c r="A2370" s="1" t="s">
        <v>108</v>
      </c>
      <c r="B2370" s="8">
        <v>42094</v>
      </c>
      <c r="E2370" s="6" t="s">
        <v>103</v>
      </c>
      <c r="H2370" s="10" t="s">
        <v>137</v>
      </c>
      <c r="I2370" s="12" t="s">
        <v>105</v>
      </c>
      <c r="J2370" s="10"/>
    </row>
    <row r="2371" spans="1:11" x14ac:dyDescent="0.25">
      <c r="C2371" s="4" t="s">
        <v>109</v>
      </c>
      <c r="D2371" s="7">
        <v>424.5</v>
      </c>
      <c r="F2371" s="7">
        <v>849</v>
      </c>
      <c r="G2371" s="7">
        <v>0</v>
      </c>
      <c r="H2371" s="7">
        <v>891.45</v>
      </c>
      <c r="J2371" s="7">
        <v>891.45</v>
      </c>
      <c r="K2371" s="7">
        <v>0</v>
      </c>
    </row>
    <row r="2372" spans="1:11" x14ac:dyDescent="0.25">
      <c r="A2372" s="11" t="s">
        <v>777</v>
      </c>
      <c r="B2372" s="4" t="s">
        <v>1354</v>
      </c>
      <c r="C2372" s="6" t="s">
        <v>112</v>
      </c>
      <c r="D2372" s="7">
        <v>400</v>
      </c>
      <c r="E2372" s="6" t="s">
        <v>316</v>
      </c>
      <c r="H2372" s="10" t="s">
        <v>547</v>
      </c>
      <c r="I2372" s="12" t="s">
        <v>386</v>
      </c>
      <c r="J2372" s="10"/>
      <c r="K2372" s="7">
        <v>17</v>
      </c>
    </row>
    <row r="2373" spans="1:11" x14ac:dyDescent="0.25">
      <c r="A2373" s="1" t="s">
        <v>101</v>
      </c>
      <c r="B2373" s="8">
        <v>41075</v>
      </c>
      <c r="C2373" s="2" t="s">
        <v>102</v>
      </c>
      <c r="E2373" s="6" t="s">
        <v>186</v>
      </c>
      <c r="H2373" s="10" t="s">
        <v>1355</v>
      </c>
      <c r="I2373" s="12" t="s">
        <v>188</v>
      </c>
      <c r="J2373" s="10"/>
      <c r="K2373" s="7">
        <v>41.45</v>
      </c>
    </row>
    <row r="2374" spans="1:11" x14ac:dyDescent="0.25">
      <c r="A2374" s="1" t="s">
        <v>30</v>
      </c>
      <c r="B2374" s="1" t="s">
        <v>1239</v>
      </c>
      <c r="E2374" s="6" t="s">
        <v>103</v>
      </c>
      <c r="F2374" s="7">
        <v>829</v>
      </c>
      <c r="G2374" s="7">
        <v>16.32</v>
      </c>
      <c r="H2374" s="10" t="s">
        <v>635</v>
      </c>
      <c r="I2374" s="12" t="s">
        <v>105</v>
      </c>
      <c r="J2374" s="10"/>
      <c r="K2374" s="7">
        <v>845.32</v>
      </c>
    </row>
    <row r="2375" spans="1:11" x14ac:dyDescent="0.25">
      <c r="A2375" s="1" t="s">
        <v>108</v>
      </c>
      <c r="B2375" s="8">
        <v>42185</v>
      </c>
    </row>
    <row r="2376" spans="1:11" x14ac:dyDescent="0.25">
      <c r="C2376" s="4" t="s">
        <v>109</v>
      </c>
      <c r="D2376" s="7">
        <v>400</v>
      </c>
      <c r="F2376" s="7">
        <v>829</v>
      </c>
      <c r="G2376" s="7">
        <v>16.32</v>
      </c>
      <c r="H2376" s="7">
        <v>887.45</v>
      </c>
      <c r="J2376" s="7">
        <v>0</v>
      </c>
      <c r="K2376" s="7">
        <v>903.77</v>
      </c>
    </row>
    <row r="2377" spans="1:11" x14ac:dyDescent="0.25">
      <c r="A2377" s="11" t="s">
        <v>782</v>
      </c>
      <c r="B2377" s="4" t="s">
        <v>1356</v>
      </c>
      <c r="C2377" s="6" t="s">
        <v>112</v>
      </c>
      <c r="D2377" s="7">
        <v>699</v>
      </c>
      <c r="E2377" s="6" t="s">
        <v>103</v>
      </c>
      <c r="F2377" s="7">
        <v>814</v>
      </c>
      <c r="H2377" s="10" t="s">
        <v>153</v>
      </c>
      <c r="I2377" s="12" t="s">
        <v>105</v>
      </c>
      <c r="J2377" s="10" t="s">
        <v>154</v>
      </c>
    </row>
    <row r="2378" spans="1:11" x14ac:dyDescent="0.25">
      <c r="A2378" s="1" t="s">
        <v>101</v>
      </c>
      <c r="B2378" s="8">
        <v>38583</v>
      </c>
      <c r="C2378" s="2" t="s">
        <v>102</v>
      </c>
    </row>
    <row r="2379" spans="1:11" x14ac:dyDescent="0.25">
      <c r="A2379" s="1" t="s">
        <v>30</v>
      </c>
      <c r="B2379" s="1" t="s">
        <v>107</v>
      </c>
    </row>
    <row r="2380" spans="1:11" x14ac:dyDescent="0.25">
      <c r="A2380" s="1" t="s">
        <v>108</v>
      </c>
      <c r="B2380" s="8">
        <v>42063</v>
      </c>
    </row>
    <row r="2381" spans="1:11" x14ac:dyDescent="0.25">
      <c r="C2381" s="4" t="s">
        <v>109</v>
      </c>
      <c r="D2381" s="7">
        <v>699</v>
      </c>
      <c r="F2381" s="7">
        <v>814</v>
      </c>
      <c r="G2381" s="7">
        <v>0</v>
      </c>
      <c r="H2381" s="7">
        <v>814</v>
      </c>
      <c r="J2381" s="7">
        <v>814</v>
      </c>
      <c r="K2381" s="7">
        <v>0</v>
      </c>
    </row>
    <row r="2383" spans="1:11" x14ac:dyDescent="0.25">
      <c r="A2383" s="1" t="s">
        <v>0</v>
      </c>
      <c r="B2383" s="1" t="s">
        <v>1</v>
      </c>
      <c r="C2383" s="1" t="s">
        <v>2</v>
      </c>
      <c r="J2383" s="2" t="s">
        <v>1357</v>
      </c>
    </row>
    <row r="2384" spans="1:11" x14ac:dyDescent="0.25">
      <c r="A2384" s="1" t="s">
        <v>4</v>
      </c>
      <c r="B2384" s="1" t="s">
        <v>5</v>
      </c>
      <c r="C2384" s="1" t="s">
        <v>6</v>
      </c>
      <c r="J2384" s="2" t="s">
        <v>7</v>
      </c>
    </row>
    <row r="2385" spans="1:11" x14ac:dyDescent="0.25">
      <c r="A2385" s="1"/>
      <c r="C2385" s="1" t="s">
        <v>8</v>
      </c>
      <c r="J2385" s="2" t="s">
        <v>9</v>
      </c>
    </row>
    <row r="2386" spans="1:11" x14ac:dyDescent="0.25">
      <c r="A2386" s="1" t="s">
        <v>10</v>
      </c>
      <c r="C2386" s="3" t="s">
        <v>11</v>
      </c>
      <c r="J2386" s="1"/>
    </row>
    <row r="2387" spans="1:11" x14ac:dyDescent="0.25">
      <c r="A2387" s="2" t="s">
        <v>12</v>
      </c>
      <c r="B2387" s="2"/>
      <c r="D2387" s="1" t="s">
        <v>13</v>
      </c>
      <c r="F2387" s="1" t="s">
        <v>14</v>
      </c>
      <c r="G2387" s="1" t="s">
        <v>15</v>
      </c>
      <c r="H2387" s="1" t="s">
        <v>16</v>
      </c>
      <c r="J2387" s="1" t="s">
        <v>17</v>
      </c>
      <c r="K2387" s="1" t="s">
        <v>18</v>
      </c>
    </row>
    <row r="2388" spans="1:11" x14ac:dyDescent="0.25">
      <c r="A2388" s="2" t="s">
        <v>19</v>
      </c>
      <c r="B2388" s="1" t="s">
        <v>20</v>
      </c>
      <c r="C2388" s="1" t="s">
        <v>21</v>
      </c>
      <c r="D2388" s="1" t="s">
        <v>22</v>
      </c>
      <c r="E2388" s="1" t="s">
        <v>23</v>
      </c>
      <c r="F2388" s="1" t="s">
        <v>24</v>
      </c>
      <c r="G2388" s="1" t="s">
        <v>22</v>
      </c>
      <c r="H2388" s="2" t="s">
        <v>25</v>
      </c>
      <c r="J2388" s="2" t="s">
        <v>25</v>
      </c>
      <c r="K2388" s="1" t="s">
        <v>22</v>
      </c>
    </row>
    <row r="2389" spans="1:11" x14ac:dyDescent="0.25">
      <c r="C2389" s="11" t="s">
        <v>1348</v>
      </c>
    </row>
    <row r="2390" spans="1:11" x14ac:dyDescent="0.25">
      <c r="A2390" s="11" t="s">
        <v>1358</v>
      </c>
      <c r="B2390" s="4" t="s">
        <v>1359</v>
      </c>
      <c r="C2390" s="1" t="s">
        <v>98</v>
      </c>
      <c r="E2390" s="6" t="s">
        <v>103</v>
      </c>
      <c r="F2390" s="7">
        <v>814</v>
      </c>
      <c r="H2390" s="10" t="s">
        <v>153</v>
      </c>
      <c r="I2390" s="12" t="s">
        <v>105</v>
      </c>
      <c r="J2390" s="10" t="s">
        <v>154</v>
      </c>
    </row>
    <row r="2391" spans="1:11" x14ac:dyDescent="0.25">
      <c r="A2391" s="1" t="s">
        <v>101</v>
      </c>
      <c r="B2391" s="8">
        <v>40921</v>
      </c>
      <c r="C2391" s="2" t="s">
        <v>102</v>
      </c>
    </row>
    <row r="2392" spans="1:11" x14ac:dyDescent="0.25">
      <c r="A2392" s="1" t="s">
        <v>30</v>
      </c>
      <c r="B2392" s="1" t="s">
        <v>107</v>
      </c>
    </row>
    <row r="2393" spans="1:11" x14ac:dyDescent="0.25">
      <c r="A2393" s="1" t="s">
        <v>108</v>
      </c>
      <c r="B2393" s="8">
        <v>42035</v>
      </c>
    </row>
    <row r="2394" spans="1:11" x14ac:dyDescent="0.25">
      <c r="C2394" s="4" t="s">
        <v>109</v>
      </c>
      <c r="D2394" s="7">
        <v>0</v>
      </c>
      <c r="F2394" s="7">
        <v>814</v>
      </c>
      <c r="G2394" s="7">
        <v>0</v>
      </c>
      <c r="H2394" s="7">
        <v>814</v>
      </c>
      <c r="J2394" s="7">
        <v>814</v>
      </c>
      <c r="K2394" s="7">
        <v>0</v>
      </c>
    </row>
    <row r="2395" spans="1:11" x14ac:dyDescent="0.25">
      <c r="A2395" s="11" t="s">
        <v>1360</v>
      </c>
      <c r="B2395" s="4" t="s">
        <v>1361</v>
      </c>
      <c r="C2395" s="6" t="s">
        <v>112</v>
      </c>
      <c r="D2395" s="7">
        <v>99</v>
      </c>
      <c r="E2395" s="6" t="s">
        <v>316</v>
      </c>
      <c r="G2395" s="7">
        <v>22</v>
      </c>
      <c r="H2395" s="10" t="s">
        <v>317</v>
      </c>
      <c r="I2395" s="12" t="s">
        <v>105</v>
      </c>
      <c r="J2395" s="10" t="s">
        <v>926</v>
      </c>
    </row>
    <row r="2396" spans="1:11" x14ac:dyDescent="0.25">
      <c r="B2396" s="4" t="s">
        <v>1362</v>
      </c>
      <c r="C2396" s="1" t="s">
        <v>116</v>
      </c>
      <c r="E2396" s="6" t="s">
        <v>316</v>
      </c>
      <c r="H2396" s="10"/>
      <c r="I2396" s="12"/>
      <c r="J2396" s="10" t="s">
        <v>556</v>
      </c>
    </row>
    <row r="2397" spans="1:11" x14ac:dyDescent="0.25">
      <c r="A2397" s="1" t="s">
        <v>101</v>
      </c>
      <c r="B2397" s="8">
        <v>39655</v>
      </c>
      <c r="C2397" s="2" t="s">
        <v>102</v>
      </c>
      <c r="E2397" s="6" t="s">
        <v>316</v>
      </c>
      <c r="H2397" s="10" t="s">
        <v>385</v>
      </c>
      <c r="I2397" s="12" t="s">
        <v>386</v>
      </c>
      <c r="J2397" s="10"/>
      <c r="K2397" s="7">
        <v>22</v>
      </c>
    </row>
    <row r="2398" spans="1:11" x14ac:dyDescent="0.25">
      <c r="A2398" s="1" t="s">
        <v>30</v>
      </c>
      <c r="B2398" s="1" t="s">
        <v>107</v>
      </c>
      <c r="E2398" s="6" t="s">
        <v>186</v>
      </c>
      <c r="G2398" s="7">
        <v>47.2</v>
      </c>
      <c r="H2398" s="10" t="s">
        <v>1363</v>
      </c>
      <c r="I2398" s="12" t="s">
        <v>188</v>
      </c>
      <c r="J2398" s="10" t="s">
        <v>1364</v>
      </c>
      <c r="K2398" s="7">
        <v>49.7</v>
      </c>
    </row>
    <row r="2399" spans="1:11" x14ac:dyDescent="0.25">
      <c r="A2399" s="1" t="s">
        <v>108</v>
      </c>
      <c r="B2399" s="8">
        <v>42216</v>
      </c>
      <c r="E2399" s="6" t="s">
        <v>103</v>
      </c>
      <c r="F2399" s="7">
        <v>954</v>
      </c>
      <c r="G2399" s="7">
        <v>984</v>
      </c>
      <c r="H2399" s="10" t="s">
        <v>141</v>
      </c>
      <c r="I2399" s="12" t="s">
        <v>105</v>
      </c>
      <c r="J2399" s="10" t="s">
        <v>556</v>
      </c>
    </row>
    <row r="2400" spans="1:11" x14ac:dyDescent="0.25">
      <c r="E2400" s="6" t="s">
        <v>103</v>
      </c>
      <c r="H2400" s="10"/>
      <c r="I2400" s="12"/>
      <c r="J2400" s="10" t="s">
        <v>1365</v>
      </c>
      <c r="K2400" s="7">
        <v>994</v>
      </c>
    </row>
    <row r="2401" spans="1:11" x14ac:dyDescent="0.25">
      <c r="C2401" s="4" t="s">
        <v>109</v>
      </c>
      <c r="D2401" s="7">
        <v>99</v>
      </c>
      <c r="F2401" s="7">
        <v>954</v>
      </c>
      <c r="G2401" s="7">
        <v>1053.2</v>
      </c>
      <c r="H2401" s="7">
        <v>1065.7</v>
      </c>
      <c r="J2401" s="7">
        <v>1053.2</v>
      </c>
      <c r="K2401" s="7">
        <v>1065.7</v>
      </c>
    </row>
    <row r="2402" spans="1:11" x14ac:dyDescent="0.25">
      <c r="A2402" s="11" t="s">
        <v>1143</v>
      </c>
      <c r="B2402" s="4" t="s">
        <v>1366</v>
      </c>
      <c r="C2402" s="1" t="s">
        <v>98</v>
      </c>
      <c r="E2402" s="6" t="s">
        <v>103</v>
      </c>
      <c r="F2402" s="7">
        <v>734</v>
      </c>
      <c r="H2402" s="10" t="s">
        <v>126</v>
      </c>
      <c r="I2402" s="12" t="s">
        <v>105</v>
      </c>
      <c r="J2402" s="10" t="s">
        <v>127</v>
      </c>
    </row>
    <row r="2403" spans="1:11" x14ac:dyDescent="0.25">
      <c r="A2403" s="1" t="s">
        <v>101</v>
      </c>
      <c r="B2403" s="8">
        <v>41391</v>
      </c>
      <c r="C2403" s="2" t="s">
        <v>102</v>
      </c>
    </row>
    <row r="2404" spans="1:11" x14ac:dyDescent="0.25">
      <c r="A2404" s="1" t="s">
        <v>30</v>
      </c>
      <c r="B2404" s="1" t="s">
        <v>107</v>
      </c>
    </row>
    <row r="2405" spans="1:11" x14ac:dyDescent="0.25">
      <c r="A2405" s="1" t="s">
        <v>108</v>
      </c>
      <c r="B2405" s="8">
        <v>42124</v>
      </c>
    </row>
    <row r="2406" spans="1:11" x14ac:dyDescent="0.25">
      <c r="C2406" s="4" t="s">
        <v>109</v>
      </c>
      <c r="D2406" s="7">
        <v>0</v>
      </c>
      <c r="F2406" s="7">
        <v>734</v>
      </c>
      <c r="G2406" s="7">
        <v>0</v>
      </c>
      <c r="H2406" s="7">
        <v>734</v>
      </c>
      <c r="J2406" s="7">
        <v>734</v>
      </c>
      <c r="K2406" s="7">
        <v>0</v>
      </c>
    </row>
    <row r="2407" spans="1:11" x14ac:dyDescent="0.25">
      <c r="A2407" s="11" t="s">
        <v>1367</v>
      </c>
      <c r="B2407" s="4" t="s">
        <v>1368</v>
      </c>
      <c r="C2407" s="6" t="s">
        <v>356</v>
      </c>
      <c r="D2407" s="7">
        <v>359.5</v>
      </c>
      <c r="E2407" s="6" t="s">
        <v>103</v>
      </c>
      <c r="F2407" s="7">
        <v>734</v>
      </c>
      <c r="H2407" s="10"/>
      <c r="I2407" s="12"/>
      <c r="J2407" s="10"/>
    </row>
    <row r="2408" spans="1:11" x14ac:dyDescent="0.25">
      <c r="A2408" s="1" t="s">
        <v>101</v>
      </c>
      <c r="B2408" s="8">
        <v>41229</v>
      </c>
      <c r="C2408" s="2" t="s">
        <v>1369</v>
      </c>
    </row>
    <row r="2409" spans="1:11" x14ac:dyDescent="0.25">
      <c r="A2409" s="1" t="s">
        <v>30</v>
      </c>
      <c r="B2409" s="1" t="s">
        <v>1175</v>
      </c>
    </row>
    <row r="2410" spans="1:11" x14ac:dyDescent="0.25">
      <c r="A2410" s="1" t="s">
        <v>108</v>
      </c>
      <c r="B2410" s="8">
        <v>42004</v>
      </c>
    </row>
    <row r="2411" spans="1:11" x14ac:dyDescent="0.25">
      <c r="A2411" s="1" t="s">
        <v>160</v>
      </c>
      <c r="B2411" s="8">
        <v>41792</v>
      </c>
    </row>
    <row r="2412" spans="1:11" x14ac:dyDescent="0.25">
      <c r="A2412" s="1" t="s">
        <v>161</v>
      </c>
      <c r="B2412" s="8">
        <v>41851</v>
      </c>
      <c r="C2412" s="2" t="s">
        <v>994</v>
      </c>
    </row>
    <row r="2413" spans="1:11" x14ac:dyDescent="0.25">
      <c r="C2413" s="4" t="s">
        <v>109</v>
      </c>
      <c r="D2413" s="7">
        <v>359.5</v>
      </c>
      <c r="F2413" s="7">
        <v>734</v>
      </c>
      <c r="G2413" s="7">
        <v>0</v>
      </c>
      <c r="H2413" s="7">
        <v>0</v>
      </c>
      <c r="J2413" s="7">
        <v>0</v>
      </c>
      <c r="K2413" s="7">
        <v>0</v>
      </c>
    </row>
    <row r="2414" spans="1:11" x14ac:dyDescent="0.25">
      <c r="A2414" s="11" t="s">
        <v>402</v>
      </c>
      <c r="B2414" s="4" t="s">
        <v>1370</v>
      </c>
      <c r="C2414" s="1" t="s">
        <v>166</v>
      </c>
      <c r="E2414" s="6" t="s">
        <v>113</v>
      </c>
      <c r="F2414" s="7">
        <v>-34</v>
      </c>
      <c r="H2414" s="10"/>
      <c r="I2414" s="12"/>
      <c r="J2414" s="10"/>
    </row>
    <row r="2415" spans="1:11" x14ac:dyDescent="0.25">
      <c r="A2415" s="1" t="s">
        <v>101</v>
      </c>
      <c r="B2415" s="8">
        <v>41866</v>
      </c>
      <c r="C2415" s="2" t="s">
        <v>102</v>
      </c>
      <c r="E2415" s="6" t="s">
        <v>99</v>
      </c>
      <c r="G2415" s="7">
        <v>-100</v>
      </c>
      <c r="H2415" s="10"/>
      <c r="I2415" s="12"/>
      <c r="J2415" s="10"/>
      <c r="K2415" s="7">
        <v>-100</v>
      </c>
    </row>
    <row r="2416" spans="1:11" x14ac:dyDescent="0.25">
      <c r="A2416" s="1" t="s">
        <v>30</v>
      </c>
      <c r="B2416" s="1" t="s">
        <v>1371</v>
      </c>
      <c r="E2416" s="6" t="s">
        <v>103</v>
      </c>
      <c r="F2416" s="7">
        <v>824</v>
      </c>
      <c r="H2416" s="10"/>
      <c r="I2416" s="12"/>
      <c r="J2416" s="10"/>
    </row>
    <row r="2417" spans="1:11" x14ac:dyDescent="0.25">
      <c r="A2417" s="1" t="s">
        <v>108</v>
      </c>
      <c r="B2417" s="8">
        <v>42247</v>
      </c>
    </row>
    <row r="2418" spans="1:11" x14ac:dyDescent="0.25">
      <c r="C2418" s="4" t="s">
        <v>109</v>
      </c>
      <c r="D2418" s="7">
        <v>0</v>
      </c>
      <c r="F2418" s="7">
        <v>790</v>
      </c>
      <c r="G2418" s="7">
        <v>-100</v>
      </c>
      <c r="H2418" s="7">
        <v>0</v>
      </c>
      <c r="J2418" s="7">
        <v>0</v>
      </c>
      <c r="K2418" s="7">
        <v>-100</v>
      </c>
    </row>
    <row r="2419" spans="1:11" x14ac:dyDescent="0.25">
      <c r="A2419" s="17" t="s">
        <v>959</v>
      </c>
      <c r="B2419" s="1" t="s">
        <v>333</v>
      </c>
      <c r="E2419" s="6" t="s">
        <v>334</v>
      </c>
      <c r="H2419" s="7">
        <v>834</v>
      </c>
    </row>
    <row r="2421" spans="1:11" x14ac:dyDescent="0.25">
      <c r="A2421" s="11" t="s">
        <v>155</v>
      </c>
      <c r="B2421" s="4" t="s">
        <v>1372</v>
      </c>
      <c r="C2421" s="1" t="s">
        <v>98</v>
      </c>
      <c r="E2421" s="6" t="s">
        <v>103</v>
      </c>
      <c r="F2421" s="7">
        <v>879</v>
      </c>
      <c r="H2421" s="10" t="s">
        <v>121</v>
      </c>
      <c r="I2421" s="12" t="s">
        <v>105</v>
      </c>
      <c r="J2421" s="10" t="s">
        <v>1373</v>
      </c>
    </row>
    <row r="2422" spans="1:11" x14ac:dyDescent="0.25">
      <c r="A2422" s="1" t="s">
        <v>101</v>
      </c>
      <c r="B2422" s="8">
        <v>41166</v>
      </c>
      <c r="C2422" s="2" t="s">
        <v>102</v>
      </c>
    </row>
    <row r="2423" spans="1:11" x14ac:dyDescent="0.25">
      <c r="A2423" s="1" t="s">
        <v>30</v>
      </c>
      <c r="B2423" s="1" t="s">
        <v>107</v>
      </c>
    </row>
    <row r="2424" spans="1:11" x14ac:dyDescent="0.25">
      <c r="A2424" s="1" t="s">
        <v>108</v>
      </c>
      <c r="B2424" s="8">
        <v>41912</v>
      </c>
    </row>
    <row r="2425" spans="1:11" x14ac:dyDescent="0.25">
      <c r="C2425" s="4" t="s">
        <v>109</v>
      </c>
      <c r="D2425" s="7">
        <v>0</v>
      </c>
      <c r="F2425" s="7">
        <v>879</v>
      </c>
      <c r="G2425" s="7">
        <v>0</v>
      </c>
      <c r="H2425" s="7">
        <v>879</v>
      </c>
      <c r="J2425" s="7">
        <v>879</v>
      </c>
      <c r="K2425" s="7">
        <v>0</v>
      </c>
    </row>
    <row r="2426" spans="1:11" x14ac:dyDescent="0.25">
      <c r="A2426" s="11" t="s">
        <v>292</v>
      </c>
      <c r="B2426" s="4" t="s">
        <v>1374</v>
      </c>
      <c r="C2426" s="1" t="s">
        <v>98</v>
      </c>
      <c r="E2426" s="6" t="s">
        <v>103</v>
      </c>
      <c r="F2426" s="7">
        <v>915</v>
      </c>
      <c r="H2426" s="10" t="s">
        <v>1375</v>
      </c>
      <c r="I2426" s="12" t="s">
        <v>105</v>
      </c>
      <c r="J2426" s="10" t="s">
        <v>1376</v>
      </c>
    </row>
    <row r="2427" spans="1:11" x14ac:dyDescent="0.25">
      <c r="A2427" s="1" t="s">
        <v>101</v>
      </c>
      <c r="B2427" s="8">
        <v>41089</v>
      </c>
      <c r="C2427" s="2" t="s">
        <v>102</v>
      </c>
    </row>
    <row r="2428" spans="1:11" x14ac:dyDescent="0.25">
      <c r="A2428" s="1" t="s">
        <v>30</v>
      </c>
      <c r="B2428" s="1" t="s">
        <v>107</v>
      </c>
    </row>
    <row r="2429" spans="1:11" x14ac:dyDescent="0.25">
      <c r="A2429" s="1" t="s">
        <v>108</v>
      </c>
      <c r="B2429" s="8">
        <v>42185</v>
      </c>
    </row>
    <row r="2430" spans="1:11" x14ac:dyDescent="0.25">
      <c r="C2430" s="4" t="s">
        <v>109</v>
      </c>
      <c r="D2430" s="7">
        <v>0</v>
      </c>
      <c r="F2430" s="7">
        <v>915</v>
      </c>
      <c r="G2430" s="7">
        <v>0</v>
      </c>
      <c r="H2430" s="7">
        <v>915</v>
      </c>
      <c r="J2430" s="7">
        <v>915</v>
      </c>
      <c r="K2430" s="7">
        <v>0</v>
      </c>
    </row>
    <row r="2431" spans="1:11" x14ac:dyDescent="0.25">
      <c r="A2431" s="11" t="s">
        <v>973</v>
      </c>
      <c r="B2431" s="4" t="s">
        <v>1377</v>
      </c>
      <c r="C2431" s="6" t="s">
        <v>112</v>
      </c>
      <c r="D2431" s="7">
        <v>369.5</v>
      </c>
      <c r="E2431" s="6" t="s">
        <v>113</v>
      </c>
      <c r="F2431" s="7">
        <v>-75</v>
      </c>
      <c r="H2431" s="10" t="s">
        <v>1056</v>
      </c>
      <c r="I2431" s="12" t="s">
        <v>105</v>
      </c>
      <c r="J2431" s="10"/>
    </row>
    <row r="2432" spans="1:11" x14ac:dyDescent="0.25">
      <c r="A2432" s="1" t="s">
        <v>101</v>
      </c>
      <c r="B2432" s="8">
        <v>41502</v>
      </c>
      <c r="C2432" s="2" t="s">
        <v>102</v>
      </c>
      <c r="E2432" s="6" t="s">
        <v>113</v>
      </c>
      <c r="H2432" s="10" t="s">
        <v>1058</v>
      </c>
      <c r="I2432" s="12" t="s">
        <v>105</v>
      </c>
      <c r="J2432" s="10"/>
    </row>
    <row r="2433" spans="1:11" x14ac:dyDescent="0.25">
      <c r="A2433" s="1" t="s">
        <v>30</v>
      </c>
      <c r="B2433" s="1" t="s">
        <v>107</v>
      </c>
      <c r="E2433" s="6" t="s">
        <v>103</v>
      </c>
      <c r="F2433" s="7">
        <v>814</v>
      </c>
      <c r="H2433" s="10" t="s">
        <v>153</v>
      </c>
      <c r="I2433" s="12" t="s">
        <v>105</v>
      </c>
      <c r="J2433" s="10" t="s">
        <v>1059</v>
      </c>
    </row>
    <row r="2434" spans="1:11" x14ac:dyDescent="0.25">
      <c r="A2434" s="1" t="s">
        <v>108</v>
      </c>
      <c r="B2434" s="8">
        <v>41882</v>
      </c>
      <c r="E2434" s="6" t="s">
        <v>103</v>
      </c>
      <c r="H2434" s="10" t="s">
        <v>1056</v>
      </c>
      <c r="I2434" s="12" t="s">
        <v>105</v>
      </c>
      <c r="J2434" s="10"/>
    </row>
    <row r="2435" spans="1:11" x14ac:dyDescent="0.25">
      <c r="C2435" s="4" t="s">
        <v>109</v>
      </c>
      <c r="D2435" s="7">
        <v>369.5</v>
      </c>
      <c r="F2435" s="7">
        <v>739</v>
      </c>
      <c r="G2435" s="7">
        <v>0</v>
      </c>
      <c r="H2435" s="7">
        <v>739</v>
      </c>
      <c r="J2435" s="7">
        <v>739</v>
      </c>
      <c r="K2435" s="7">
        <v>0</v>
      </c>
    </row>
    <row r="2436" spans="1:11" x14ac:dyDescent="0.25">
      <c r="A2436" s="11" t="s">
        <v>1114</v>
      </c>
      <c r="B2436" s="4" t="s">
        <v>1378</v>
      </c>
      <c r="C2436" s="6" t="s">
        <v>112</v>
      </c>
      <c r="D2436" s="7">
        <v>379.5</v>
      </c>
      <c r="E2436" s="6" t="s">
        <v>167</v>
      </c>
      <c r="G2436" s="7">
        <v>-15</v>
      </c>
      <c r="H2436" s="10"/>
      <c r="I2436" s="12"/>
      <c r="J2436" s="10"/>
      <c r="K2436" s="7">
        <v>-15</v>
      </c>
    </row>
    <row r="2437" spans="1:11" x14ac:dyDescent="0.25">
      <c r="B2437" s="4" t="s">
        <v>1379</v>
      </c>
      <c r="C2437" s="1" t="s">
        <v>116</v>
      </c>
      <c r="E2437" s="6" t="s">
        <v>113</v>
      </c>
      <c r="F2437" s="7">
        <v>-55</v>
      </c>
      <c r="H2437" s="10" t="s">
        <v>1380</v>
      </c>
      <c r="I2437" s="12" t="s">
        <v>105</v>
      </c>
      <c r="J2437" s="10"/>
    </row>
    <row r="2438" spans="1:11" x14ac:dyDescent="0.25">
      <c r="A2438" s="1" t="s">
        <v>101</v>
      </c>
      <c r="B2438" s="8">
        <v>41747</v>
      </c>
      <c r="C2438" s="2" t="s">
        <v>102</v>
      </c>
      <c r="E2438" s="6" t="s">
        <v>113</v>
      </c>
      <c r="H2438" s="10" t="s">
        <v>321</v>
      </c>
      <c r="I2438" s="12" t="s">
        <v>105</v>
      </c>
      <c r="J2438" s="10"/>
    </row>
    <row r="2439" spans="1:11" x14ac:dyDescent="0.25">
      <c r="A2439" s="1" t="s">
        <v>30</v>
      </c>
      <c r="B2439" s="1" t="s">
        <v>107</v>
      </c>
      <c r="E2439" s="6" t="s">
        <v>103</v>
      </c>
      <c r="F2439" s="7">
        <v>814</v>
      </c>
      <c r="G2439" s="7">
        <v>15</v>
      </c>
      <c r="H2439" s="10" t="s">
        <v>153</v>
      </c>
      <c r="I2439" s="12" t="s">
        <v>105</v>
      </c>
      <c r="J2439" s="10" t="s">
        <v>650</v>
      </c>
    </row>
    <row r="2440" spans="1:11" x14ac:dyDescent="0.25">
      <c r="A2440" s="1" t="s">
        <v>108</v>
      </c>
      <c r="B2440" s="8">
        <v>42124</v>
      </c>
      <c r="E2440" s="6" t="s">
        <v>103</v>
      </c>
      <c r="H2440" s="10" t="s">
        <v>78</v>
      </c>
      <c r="I2440" s="12" t="s">
        <v>105</v>
      </c>
      <c r="J2440" s="10"/>
    </row>
    <row r="2441" spans="1:11" x14ac:dyDescent="0.25">
      <c r="E2441" s="6" t="s">
        <v>103</v>
      </c>
      <c r="H2441" s="10" t="s">
        <v>1381</v>
      </c>
      <c r="I2441" s="12" t="s">
        <v>105</v>
      </c>
      <c r="J2441" s="10"/>
      <c r="K2441" s="7">
        <v>15</v>
      </c>
    </row>
    <row r="2442" spans="1:11" x14ac:dyDescent="0.25">
      <c r="C2442" s="4" t="s">
        <v>109</v>
      </c>
      <c r="D2442" s="7">
        <v>379.5</v>
      </c>
      <c r="F2442" s="7">
        <v>759</v>
      </c>
      <c r="G2442" s="7">
        <v>0</v>
      </c>
      <c r="H2442" s="7">
        <v>759</v>
      </c>
      <c r="J2442" s="7">
        <v>759</v>
      </c>
      <c r="K2442" s="7">
        <v>0</v>
      </c>
    </row>
    <row r="2444" spans="1:11" x14ac:dyDescent="0.25">
      <c r="A2444" s="1" t="s">
        <v>0</v>
      </c>
      <c r="B2444" s="1" t="s">
        <v>1</v>
      </c>
      <c r="C2444" s="1" t="s">
        <v>2</v>
      </c>
      <c r="J2444" s="2" t="s">
        <v>1382</v>
      </c>
    </row>
    <row r="2445" spans="1:11" x14ac:dyDescent="0.25">
      <c r="A2445" s="1" t="s">
        <v>4</v>
      </c>
      <c r="B2445" s="1" t="s">
        <v>5</v>
      </c>
      <c r="C2445" s="1" t="s">
        <v>6</v>
      </c>
      <c r="J2445" s="2" t="s">
        <v>7</v>
      </c>
    </row>
    <row r="2446" spans="1:11" x14ac:dyDescent="0.25">
      <c r="A2446" s="1"/>
      <c r="C2446" s="1" t="s">
        <v>8</v>
      </c>
      <c r="J2446" s="2" t="s">
        <v>9</v>
      </c>
    </row>
    <row r="2447" spans="1:11" x14ac:dyDescent="0.25">
      <c r="A2447" s="1" t="s">
        <v>10</v>
      </c>
      <c r="C2447" s="3" t="s">
        <v>11</v>
      </c>
      <c r="J2447" s="1"/>
    </row>
    <row r="2448" spans="1:11" x14ac:dyDescent="0.25">
      <c r="A2448" s="2" t="s">
        <v>12</v>
      </c>
      <c r="B2448" s="2"/>
      <c r="D2448" s="1" t="s">
        <v>13</v>
      </c>
      <c r="F2448" s="1" t="s">
        <v>14</v>
      </c>
      <c r="G2448" s="1" t="s">
        <v>15</v>
      </c>
      <c r="H2448" s="1" t="s">
        <v>16</v>
      </c>
      <c r="J2448" s="1" t="s">
        <v>17</v>
      </c>
      <c r="K2448" s="1" t="s">
        <v>18</v>
      </c>
    </row>
    <row r="2449" spans="1:11" x14ac:dyDescent="0.25">
      <c r="A2449" s="2" t="s">
        <v>19</v>
      </c>
      <c r="B2449" s="1" t="s">
        <v>20</v>
      </c>
      <c r="C2449" s="1" t="s">
        <v>21</v>
      </c>
      <c r="D2449" s="1" t="s">
        <v>22</v>
      </c>
      <c r="E2449" s="1" t="s">
        <v>23</v>
      </c>
      <c r="F2449" s="1" t="s">
        <v>24</v>
      </c>
      <c r="G2449" s="1" t="s">
        <v>22</v>
      </c>
      <c r="H2449" s="2" t="s">
        <v>25</v>
      </c>
      <c r="J2449" s="2" t="s">
        <v>25</v>
      </c>
      <c r="K2449" s="1" t="s">
        <v>22</v>
      </c>
    </row>
    <row r="2450" spans="1:11" x14ac:dyDescent="0.25">
      <c r="C2450" s="11" t="s">
        <v>1348</v>
      </c>
    </row>
    <row r="2451" spans="1:11" x14ac:dyDescent="0.25">
      <c r="A2451" s="1" t="s">
        <v>197</v>
      </c>
      <c r="C2451" s="1" t="s">
        <v>15</v>
      </c>
      <c r="D2451" s="1" t="s">
        <v>16</v>
      </c>
      <c r="E2451" s="1" t="s">
        <v>198</v>
      </c>
      <c r="G2451" s="1" t="s">
        <v>199</v>
      </c>
      <c r="H2451" s="2" t="s">
        <v>200</v>
      </c>
      <c r="J2451" s="1" t="s">
        <v>18</v>
      </c>
    </row>
    <row r="2452" spans="1:11" x14ac:dyDescent="0.25">
      <c r="C2452" s="1" t="s">
        <v>22</v>
      </c>
      <c r="H2452" s="2" t="s">
        <v>201</v>
      </c>
      <c r="J2452" s="1" t="s">
        <v>22</v>
      </c>
    </row>
    <row r="2454" spans="1:11" x14ac:dyDescent="0.25">
      <c r="A2454" s="2" t="s">
        <v>202</v>
      </c>
      <c r="C2454" s="7">
        <v>1015.32</v>
      </c>
      <c r="D2454" s="7">
        <v>8446</v>
      </c>
      <c r="E2454" s="7">
        <v>-160</v>
      </c>
      <c r="G2454" s="7">
        <v>7447</v>
      </c>
      <c r="H2454" s="2" t="s">
        <v>203</v>
      </c>
      <c r="J2454" s="7">
        <v>1854.32</v>
      </c>
      <c r="K2454" s="13" t="s">
        <v>1383</v>
      </c>
    </row>
    <row r="2455" spans="1:11" x14ac:dyDescent="0.25">
      <c r="A2455" s="2" t="s">
        <v>440</v>
      </c>
      <c r="C2455" s="7">
        <v>0</v>
      </c>
      <c r="D2455" s="7">
        <v>834</v>
      </c>
      <c r="E2455" s="7">
        <v>0</v>
      </c>
      <c r="G2455" s="7">
        <v>0</v>
      </c>
      <c r="H2455" s="2" t="s">
        <v>203</v>
      </c>
      <c r="J2455" s="7">
        <v>0</v>
      </c>
      <c r="K2455" s="13" t="s">
        <v>1384</v>
      </c>
    </row>
    <row r="2456" spans="1:11" x14ac:dyDescent="0.25">
      <c r="A2456" s="1" t="s">
        <v>205</v>
      </c>
      <c r="C2456" s="7">
        <v>1015.32</v>
      </c>
      <c r="D2456" s="7">
        <v>9280</v>
      </c>
      <c r="E2456" s="7">
        <v>-160</v>
      </c>
      <c r="F2456" s="7">
        <v>7447</v>
      </c>
      <c r="H2456" s="2" t="s">
        <v>203</v>
      </c>
      <c r="J2456" s="7">
        <v>1854.32</v>
      </c>
      <c r="K2456" s="13" t="s">
        <v>204</v>
      </c>
    </row>
    <row r="2457" spans="1:11" x14ac:dyDescent="0.25">
      <c r="A2457" s="6" t="s">
        <v>206</v>
      </c>
      <c r="D2457" s="7">
        <v>834</v>
      </c>
      <c r="K2457" s="13" t="s">
        <v>1384</v>
      </c>
    </row>
    <row r="2458" spans="1:11" x14ac:dyDescent="0.25">
      <c r="A2458" s="2" t="s">
        <v>208</v>
      </c>
      <c r="C2458" s="7">
        <v>-100</v>
      </c>
      <c r="D2458" s="7">
        <v>0</v>
      </c>
      <c r="E2458" s="7">
        <v>0</v>
      </c>
      <c r="G2458" s="7">
        <v>0</v>
      </c>
      <c r="H2458" s="2" t="s">
        <v>203</v>
      </c>
      <c r="J2458" s="7">
        <v>-100</v>
      </c>
    </row>
    <row r="2459" spans="1:11" x14ac:dyDescent="0.25">
      <c r="A2459" s="2" t="s">
        <v>443</v>
      </c>
      <c r="C2459" s="7">
        <v>22</v>
      </c>
      <c r="D2459" s="7">
        <v>79</v>
      </c>
      <c r="E2459" s="7">
        <v>0</v>
      </c>
      <c r="G2459" s="7">
        <v>62</v>
      </c>
      <c r="H2459" s="2" t="s">
        <v>203</v>
      </c>
      <c r="J2459" s="7">
        <v>39</v>
      </c>
    </row>
    <row r="2460" spans="1:11" x14ac:dyDescent="0.25">
      <c r="A2460" s="2" t="s">
        <v>211</v>
      </c>
      <c r="C2460" s="7">
        <v>47.2</v>
      </c>
      <c r="D2460" s="7">
        <v>133.6</v>
      </c>
      <c r="E2460" s="7">
        <v>0</v>
      </c>
      <c r="G2460" s="7">
        <v>89.65</v>
      </c>
      <c r="H2460" s="2" t="s">
        <v>203</v>
      </c>
      <c r="J2460" s="7">
        <v>91.15</v>
      </c>
    </row>
    <row r="2461" spans="1:11" x14ac:dyDescent="0.25">
      <c r="A2461" s="2" t="s">
        <v>216</v>
      </c>
      <c r="C2461" s="7">
        <v>-15</v>
      </c>
      <c r="D2461" s="7">
        <v>0</v>
      </c>
      <c r="E2461" s="7">
        <v>0</v>
      </c>
      <c r="G2461" s="7">
        <v>0</v>
      </c>
      <c r="H2461" s="2" t="s">
        <v>203</v>
      </c>
      <c r="J2461" s="7">
        <v>-15</v>
      </c>
    </row>
    <row r="2462" spans="1:11" x14ac:dyDescent="0.25">
      <c r="A2462" s="2" t="s">
        <v>218</v>
      </c>
      <c r="C2462" s="7">
        <v>0</v>
      </c>
      <c r="D2462" s="7">
        <v>-160</v>
      </c>
      <c r="E2462" s="7">
        <v>160</v>
      </c>
      <c r="G2462" s="7">
        <v>0</v>
      </c>
      <c r="H2462" s="2" t="s">
        <v>203</v>
      </c>
      <c r="J2462" s="7">
        <v>0</v>
      </c>
    </row>
    <row r="2463" spans="1:11" x14ac:dyDescent="0.25">
      <c r="A2463" s="1" t="s">
        <v>219</v>
      </c>
      <c r="C2463" s="7">
        <v>-45.8</v>
      </c>
      <c r="D2463" s="7">
        <v>52.6</v>
      </c>
      <c r="E2463" s="7">
        <v>160</v>
      </c>
      <c r="F2463" s="7">
        <v>151.65</v>
      </c>
      <c r="H2463" s="2" t="s">
        <v>203</v>
      </c>
      <c r="J2463" s="7">
        <v>15.15</v>
      </c>
    </row>
    <row r="2464" spans="1:11" x14ac:dyDescent="0.25">
      <c r="A2464" s="1" t="s">
        <v>221</v>
      </c>
      <c r="C2464" s="7">
        <v>969.52</v>
      </c>
      <c r="D2464" s="7">
        <v>9332.6</v>
      </c>
      <c r="E2464" s="7">
        <v>0</v>
      </c>
      <c r="F2464" s="7">
        <v>7598.65</v>
      </c>
      <c r="H2464" s="2" t="s">
        <v>203</v>
      </c>
      <c r="J2464" s="7">
        <v>1869.47</v>
      </c>
    </row>
    <row r="2466" spans="1:11" x14ac:dyDescent="0.25">
      <c r="A2466" s="2" t="s">
        <v>222</v>
      </c>
      <c r="C2466" s="7">
        <v>2731</v>
      </c>
      <c r="E2466" s="7">
        <v>0</v>
      </c>
      <c r="F2466" s="7">
        <v>0</v>
      </c>
      <c r="H2466" s="2" t="s">
        <v>203</v>
      </c>
      <c r="J2466" s="7">
        <v>2731</v>
      </c>
    </row>
    <row r="2467" spans="1:11" x14ac:dyDescent="0.25">
      <c r="A2467" s="1" t="s">
        <v>223</v>
      </c>
      <c r="C2467" s="7">
        <v>2731</v>
      </c>
      <c r="E2467" s="7">
        <v>0</v>
      </c>
      <c r="F2467" s="7">
        <v>0</v>
      </c>
      <c r="H2467" s="2" t="s">
        <v>203</v>
      </c>
      <c r="J2467" s="7">
        <v>2731</v>
      </c>
    </row>
    <row r="2469" spans="1:11" x14ac:dyDescent="0.25">
      <c r="A2469" s="1" t="s">
        <v>224</v>
      </c>
      <c r="C2469" s="2" t="s">
        <v>225</v>
      </c>
      <c r="D2469" s="1" t="s">
        <v>226</v>
      </c>
      <c r="E2469" s="1" t="s">
        <v>224</v>
      </c>
      <c r="G2469" s="1" t="s">
        <v>226</v>
      </c>
    </row>
    <row r="2470" spans="1:11" x14ac:dyDescent="0.25">
      <c r="A2470" s="1" t="s">
        <v>227</v>
      </c>
      <c r="C2470" s="2" t="s">
        <v>1018</v>
      </c>
      <c r="D2470" s="14">
        <v>1</v>
      </c>
      <c r="E2470" s="2" t="s">
        <v>229</v>
      </c>
      <c r="G2470" s="14">
        <v>9</v>
      </c>
      <c r="H2470" s="15" t="s">
        <v>309</v>
      </c>
      <c r="I2470" s="16" t="s">
        <v>231</v>
      </c>
      <c r="J2470" s="7">
        <v>7598.65</v>
      </c>
    </row>
    <row r="2471" spans="1:11" x14ac:dyDescent="0.25">
      <c r="A2471" s="1" t="s">
        <v>232</v>
      </c>
      <c r="C2471" s="2" t="s">
        <v>233</v>
      </c>
      <c r="D2471" s="14">
        <v>11</v>
      </c>
      <c r="E2471" s="2" t="s">
        <v>310</v>
      </c>
      <c r="G2471" s="14">
        <v>0</v>
      </c>
      <c r="H2471" s="15" t="s">
        <v>207</v>
      </c>
      <c r="I2471" s="16" t="s">
        <v>13</v>
      </c>
      <c r="J2471" s="7">
        <v>0</v>
      </c>
    </row>
    <row r="2472" spans="1:11" x14ac:dyDescent="0.25">
      <c r="A2472" s="1" t="s">
        <v>236</v>
      </c>
      <c r="C2472" s="2" t="s">
        <v>237</v>
      </c>
      <c r="E2472" s="1" t="s">
        <v>238</v>
      </c>
      <c r="G2472" s="14">
        <v>2</v>
      </c>
      <c r="H2472" s="15" t="s">
        <v>311</v>
      </c>
      <c r="I2472" s="16" t="s">
        <v>239</v>
      </c>
      <c r="J2472" s="7">
        <v>0</v>
      </c>
    </row>
    <row r="2473" spans="1:11" x14ac:dyDescent="0.25">
      <c r="A2473" s="1" t="s">
        <v>240</v>
      </c>
      <c r="C2473" s="2" t="s">
        <v>1019</v>
      </c>
      <c r="D2473" s="14">
        <v>0</v>
      </c>
      <c r="E2473" s="2" t="s">
        <v>242</v>
      </c>
      <c r="G2473" s="14">
        <v>1</v>
      </c>
      <c r="H2473" s="15" t="s">
        <v>235</v>
      </c>
      <c r="I2473" s="16" t="s">
        <v>243</v>
      </c>
      <c r="J2473" s="7">
        <v>0</v>
      </c>
    </row>
    <row r="2474" spans="1:11" x14ac:dyDescent="0.25">
      <c r="A2474" s="1" t="s">
        <v>244</v>
      </c>
      <c r="C2474" s="2" t="s">
        <v>245</v>
      </c>
      <c r="D2474" s="14">
        <v>0</v>
      </c>
      <c r="E2474" s="15" t="s">
        <v>207</v>
      </c>
    </row>
    <row r="2476" spans="1:11" x14ac:dyDescent="0.25">
      <c r="C2476" s="4" t="s">
        <v>1385</v>
      </c>
    </row>
    <row r="2479" spans="1:11" x14ac:dyDescent="0.25">
      <c r="A2479" s="11" t="s">
        <v>817</v>
      </c>
      <c r="B2479" s="4" t="s">
        <v>1386</v>
      </c>
      <c r="C2479" s="1" t="s">
        <v>98</v>
      </c>
      <c r="E2479" s="6" t="s">
        <v>1387</v>
      </c>
      <c r="G2479" s="7">
        <v>-20</v>
      </c>
      <c r="H2479" s="10"/>
      <c r="I2479" s="12"/>
      <c r="J2479" s="10"/>
      <c r="K2479" s="7">
        <v>-20</v>
      </c>
    </row>
    <row r="2480" spans="1:11" x14ac:dyDescent="0.25">
      <c r="A2480" s="1" t="s">
        <v>101</v>
      </c>
      <c r="B2480" s="8">
        <v>40288</v>
      </c>
      <c r="C2480" s="2" t="s">
        <v>102</v>
      </c>
      <c r="E2480" s="6" t="s">
        <v>99</v>
      </c>
      <c r="G2480" s="7">
        <v>-15</v>
      </c>
      <c r="H2480" s="10"/>
      <c r="I2480" s="12"/>
      <c r="J2480" s="10" t="s">
        <v>250</v>
      </c>
    </row>
    <row r="2481" spans="1:11" x14ac:dyDescent="0.25">
      <c r="A2481" s="1" t="s">
        <v>30</v>
      </c>
      <c r="B2481" s="1" t="s">
        <v>107</v>
      </c>
      <c r="E2481" s="6" t="s">
        <v>99</v>
      </c>
      <c r="H2481" s="10"/>
      <c r="I2481" s="12"/>
      <c r="J2481" s="10" t="s">
        <v>251</v>
      </c>
      <c r="K2481" s="7">
        <v>-15</v>
      </c>
    </row>
    <row r="2482" spans="1:11" x14ac:dyDescent="0.25">
      <c r="A2482" s="1" t="s">
        <v>108</v>
      </c>
      <c r="B2482" s="8">
        <v>42155</v>
      </c>
      <c r="E2482" s="6" t="s">
        <v>103</v>
      </c>
      <c r="F2482" s="7">
        <v>819</v>
      </c>
      <c r="H2482" s="10" t="s">
        <v>851</v>
      </c>
      <c r="I2482" s="12" t="s">
        <v>105</v>
      </c>
      <c r="J2482" s="10" t="s">
        <v>251</v>
      </c>
    </row>
    <row r="2483" spans="1:11" x14ac:dyDescent="0.25">
      <c r="E2483" s="6" t="s">
        <v>103</v>
      </c>
      <c r="H2483" s="10"/>
      <c r="I2483" s="12"/>
      <c r="J2483" s="10" t="s">
        <v>1226</v>
      </c>
    </row>
    <row r="2484" spans="1:11" x14ac:dyDescent="0.25">
      <c r="E2484" s="6" t="s">
        <v>103</v>
      </c>
      <c r="H2484" s="10"/>
      <c r="I2484" s="12"/>
      <c r="J2484" s="10" t="s">
        <v>1388</v>
      </c>
    </row>
    <row r="2485" spans="1:11" x14ac:dyDescent="0.25">
      <c r="C2485" s="4" t="s">
        <v>109</v>
      </c>
      <c r="D2485" s="7">
        <v>0</v>
      </c>
      <c r="F2485" s="7">
        <v>819</v>
      </c>
      <c r="G2485" s="7">
        <v>-35</v>
      </c>
      <c r="H2485" s="7">
        <v>819</v>
      </c>
      <c r="J2485" s="7">
        <v>819</v>
      </c>
      <c r="K2485" s="7">
        <v>-35</v>
      </c>
    </row>
    <row r="2486" spans="1:11" x14ac:dyDescent="0.25">
      <c r="A2486" s="11" t="s">
        <v>254</v>
      </c>
      <c r="B2486" s="4" t="s">
        <v>1389</v>
      </c>
      <c r="C2486" s="1" t="s">
        <v>98</v>
      </c>
      <c r="E2486" s="6" t="s">
        <v>113</v>
      </c>
      <c r="F2486" s="7">
        <v>-50</v>
      </c>
      <c r="H2486" s="10" t="s">
        <v>114</v>
      </c>
      <c r="I2486" s="12" t="s">
        <v>105</v>
      </c>
      <c r="J2486" s="10"/>
    </row>
    <row r="2487" spans="1:11" x14ac:dyDescent="0.25">
      <c r="A2487" s="1" t="s">
        <v>101</v>
      </c>
      <c r="B2487" s="8">
        <v>41719</v>
      </c>
      <c r="C2487" s="2" t="s">
        <v>102</v>
      </c>
      <c r="E2487" s="6" t="s">
        <v>113</v>
      </c>
      <c r="H2487" s="10" t="s">
        <v>117</v>
      </c>
      <c r="I2487" s="12" t="s">
        <v>105</v>
      </c>
      <c r="J2487" s="10"/>
    </row>
    <row r="2488" spans="1:11" x14ac:dyDescent="0.25">
      <c r="A2488" s="1" t="s">
        <v>30</v>
      </c>
      <c r="B2488" s="1" t="s">
        <v>694</v>
      </c>
      <c r="E2488" s="6" t="s">
        <v>316</v>
      </c>
      <c r="G2488" s="7">
        <v>17</v>
      </c>
      <c r="H2488" s="10" t="s">
        <v>547</v>
      </c>
      <c r="I2488" s="12" t="s">
        <v>386</v>
      </c>
      <c r="J2488" s="10"/>
      <c r="K2488" s="7">
        <v>34</v>
      </c>
    </row>
    <row r="2489" spans="1:11" x14ac:dyDescent="0.25">
      <c r="A2489" s="1" t="s">
        <v>108</v>
      </c>
      <c r="B2489" s="8">
        <v>42094</v>
      </c>
      <c r="E2489" s="6" t="s">
        <v>186</v>
      </c>
      <c r="G2489" s="7">
        <v>42.45</v>
      </c>
      <c r="H2489" s="10" t="s">
        <v>1351</v>
      </c>
      <c r="I2489" s="12" t="s">
        <v>188</v>
      </c>
      <c r="J2489" s="10"/>
      <c r="K2489" s="7">
        <v>84.9</v>
      </c>
    </row>
    <row r="2490" spans="1:11" x14ac:dyDescent="0.25">
      <c r="E2490" s="6" t="s">
        <v>131</v>
      </c>
      <c r="F2490" s="7">
        <v>20</v>
      </c>
      <c r="G2490" s="7">
        <v>10</v>
      </c>
      <c r="H2490" s="10" t="s">
        <v>132</v>
      </c>
      <c r="I2490" s="12" t="s">
        <v>105</v>
      </c>
      <c r="J2490" s="10"/>
      <c r="K2490" s="7">
        <v>30</v>
      </c>
    </row>
    <row r="2491" spans="1:11" x14ac:dyDescent="0.25">
      <c r="E2491" s="6" t="s">
        <v>103</v>
      </c>
      <c r="F2491" s="7">
        <v>879</v>
      </c>
      <c r="G2491" s="7">
        <v>879</v>
      </c>
      <c r="H2491" s="10" t="s">
        <v>121</v>
      </c>
      <c r="I2491" s="12" t="s">
        <v>105</v>
      </c>
      <c r="J2491" s="10"/>
    </row>
    <row r="2492" spans="1:11" x14ac:dyDescent="0.25">
      <c r="E2492" s="6" t="s">
        <v>103</v>
      </c>
      <c r="H2492" s="10" t="s">
        <v>114</v>
      </c>
      <c r="I2492" s="12" t="s">
        <v>105</v>
      </c>
      <c r="J2492" s="10"/>
      <c r="K2492" s="7">
        <v>1708</v>
      </c>
    </row>
    <row r="2493" spans="1:11" x14ac:dyDescent="0.25">
      <c r="C2493" s="4" t="s">
        <v>109</v>
      </c>
      <c r="D2493" s="7">
        <v>0</v>
      </c>
      <c r="F2493" s="7">
        <v>849</v>
      </c>
      <c r="G2493" s="7">
        <v>948.45</v>
      </c>
      <c r="H2493" s="7">
        <v>908.45</v>
      </c>
      <c r="J2493" s="7">
        <v>0</v>
      </c>
      <c r="K2493" s="7">
        <v>1856.9</v>
      </c>
    </row>
    <row r="2494" spans="1:11" x14ac:dyDescent="0.25">
      <c r="A2494" s="11" t="s">
        <v>1074</v>
      </c>
      <c r="B2494" s="4" t="s">
        <v>1390</v>
      </c>
      <c r="C2494" s="1" t="s">
        <v>98</v>
      </c>
      <c r="E2494" s="6" t="s">
        <v>131</v>
      </c>
      <c r="F2494" s="7">
        <v>20</v>
      </c>
      <c r="H2494" s="10" t="s">
        <v>132</v>
      </c>
      <c r="I2494" s="12" t="s">
        <v>105</v>
      </c>
      <c r="J2494" s="10" t="s">
        <v>133</v>
      </c>
    </row>
    <row r="2495" spans="1:11" x14ac:dyDescent="0.25">
      <c r="A2495" s="1" t="s">
        <v>101</v>
      </c>
      <c r="B2495" s="8">
        <v>41446</v>
      </c>
      <c r="C2495" s="2" t="s">
        <v>102</v>
      </c>
      <c r="E2495" s="6" t="s">
        <v>103</v>
      </c>
      <c r="F2495" s="7">
        <v>854</v>
      </c>
      <c r="H2495" s="10" t="s">
        <v>535</v>
      </c>
      <c r="I2495" s="12" t="s">
        <v>105</v>
      </c>
      <c r="J2495" s="10" t="s">
        <v>536</v>
      </c>
    </row>
    <row r="2496" spans="1:11" x14ac:dyDescent="0.25">
      <c r="A2496" s="1" t="s">
        <v>30</v>
      </c>
      <c r="B2496" s="1" t="s">
        <v>107</v>
      </c>
    </row>
    <row r="2497" spans="1:11" x14ac:dyDescent="0.25">
      <c r="A2497" s="1" t="s">
        <v>108</v>
      </c>
      <c r="B2497" s="8">
        <v>42185</v>
      </c>
    </row>
    <row r="2498" spans="1:11" x14ac:dyDescent="0.25">
      <c r="C2498" s="4" t="s">
        <v>109</v>
      </c>
      <c r="D2498" s="7">
        <v>0</v>
      </c>
      <c r="F2498" s="7">
        <v>874</v>
      </c>
      <c r="G2498" s="7">
        <v>0</v>
      </c>
      <c r="H2498" s="7">
        <v>874</v>
      </c>
      <c r="J2498" s="7">
        <v>874</v>
      </c>
      <c r="K2498" s="7">
        <v>0</v>
      </c>
    </row>
    <row r="2499" spans="1:11" x14ac:dyDescent="0.25">
      <c r="A2499" s="11" t="s">
        <v>784</v>
      </c>
      <c r="B2499" s="4" t="s">
        <v>1391</v>
      </c>
      <c r="C2499" s="1" t="s">
        <v>98</v>
      </c>
      <c r="E2499" s="6" t="s">
        <v>113</v>
      </c>
      <c r="F2499" s="7">
        <v>-50</v>
      </c>
      <c r="H2499" s="10" t="s">
        <v>114</v>
      </c>
      <c r="I2499" s="12" t="s">
        <v>105</v>
      </c>
      <c r="J2499" s="10"/>
    </row>
    <row r="2500" spans="1:11" x14ac:dyDescent="0.25">
      <c r="B2500" s="4" t="s">
        <v>1392</v>
      </c>
      <c r="C2500" s="1" t="s">
        <v>116</v>
      </c>
      <c r="E2500" s="6" t="s">
        <v>113</v>
      </c>
      <c r="H2500" s="10" t="s">
        <v>117</v>
      </c>
      <c r="I2500" s="12" t="s">
        <v>105</v>
      </c>
      <c r="J2500" s="10"/>
    </row>
    <row r="2501" spans="1:11" x14ac:dyDescent="0.25">
      <c r="A2501" s="1" t="s">
        <v>101</v>
      </c>
      <c r="B2501" s="8">
        <v>41565</v>
      </c>
      <c r="C2501" s="2" t="s">
        <v>102</v>
      </c>
      <c r="E2501" s="6" t="s">
        <v>131</v>
      </c>
      <c r="F2501" s="7">
        <v>20</v>
      </c>
      <c r="H2501" s="10" t="s">
        <v>132</v>
      </c>
      <c r="I2501" s="12" t="s">
        <v>105</v>
      </c>
      <c r="J2501" s="10"/>
      <c r="K2501" s="7">
        <v>20</v>
      </c>
    </row>
    <row r="2502" spans="1:11" x14ac:dyDescent="0.25">
      <c r="A2502" s="1" t="s">
        <v>30</v>
      </c>
      <c r="B2502" s="1" t="s">
        <v>107</v>
      </c>
      <c r="E2502" s="6" t="s">
        <v>99</v>
      </c>
      <c r="G2502" s="7">
        <v>-849</v>
      </c>
      <c r="H2502" s="10"/>
      <c r="I2502" s="12"/>
      <c r="J2502" s="10" t="s">
        <v>1393</v>
      </c>
      <c r="K2502" s="7">
        <v>-20</v>
      </c>
    </row>
    <row r="2503" spans="1:11" x14ac:dyDescent="0.25">
      <c r="A2503" s="1" t="s">
        <v>108</v>
      </c>
      <c r="B2503" s="8">
        <v>41943</v>
      </c>
      <c r="E2503" s="6" t="s">
        <v>103</v>
      </c>
      <c r="F2503" s="7">
        <v>879</v>
      </c>
      <c r="H2503" s="10" t="s">
        <v>121</v>
      </c>
      <c r="I2503" s="12" t="s">
        <v>105</v>
      </c>
      <c r="J2503" s="10" t="s">
        <v>134</v>
      </c>
    </row>
    <row r="2504" spans="1:11" x14ac:dyDescent="0.25">
      <c r="E2504" s="6" t="s">
        <v>103</v>
      </c>
      <c r="H2504" s="10" t="s">
        <v>114</v>
      </c>
      <c r="I2504" s="12" t="s">
        <v>105</v>
      </c>
      <c r="J2504" s="10"/>
    </row>
    <row r="2505" spans="1:11" x14ac:dyDescent="0.25">
      <c r="C2505" s="4" t="s">
        <v>109</v>
      </c>
      <c r="D2505" s="7">
        <v>0</v>
      </c>
      <c r="F2505" s="7">
        <v>849</v>
      </c>
      <c r="G2505" s="7">
        <v>-849</v>
      </c>
      <c r="H2505" s="7">
        <v>849</v>
      </c>
      <c r="J2505" s="7">
        <v>0</v>
      </c>
      <c r="K2505" s="7">
        <v>0</v>
      </c>
    </row>
    <row r="2507" spans="1:11" x14ac:dyDescent="0.25">
      <c r="A2507" s="1" t="s">
        <v>0</v>
      </c>
      <c r="B2507" s="1" t="s">
        <v>1</v>
      </c>
      <c r="C2507" s="1" t="s">
        <v>2</v>
      </c>
      <c r="J2507" s="2" t="s">
        <v>1394</v>
      </c>
    </row>
    <row r="2508" spans="1:11" x14ac:dyDescent="0.25">
      <c r="A2508" s="1" t="s">
        <v>4</v>
      </c>
      <c r="B2508" s="1" t="s">
        <v>5</v>
      </c>
      <c r="C2508" s="1" t="s">
        <v>6</v>
      </c>
      <c r="J2508" s="2" t="s">
        <v>7</v>
      </c>
    </row>
    <row r="2509" spans="1:11" x14ac:dyDescent="0.25">
      <c r="A2509" s="1"/>
      <c r="C2509" s="1" t="s">
        <v>8</v>
      </c>
      <c r="J2509" s="2" t="s">
        <v>9</v>
      </c>
    </row>
    <row r="2510" spans="1:11" x14ac:dyDescent="0.25">
      <c r="A2510" s="1" t="s">
        <v>10</v>
      </c>
      <c r="C2510" s="3" t="s">
        <v>11</v>
      </c>
      <c r="J2510" s="1"/>
    </row>
    <row r="2511" spans="1:11" x14ac:dyDescent="0.25">
      <c r="A2511" s="2" t="s">
        <v>12</v>
      </c>
      <c r="B2511" s="2"/>
      <c r="D2511" s="1" t="s">
        <v>13</v>
      </c>
      <c r="F2511" s="1" t="s">
        <v>14</v>
      </c>
      <c r="G2511" s="1" t="s">
        <v>15</v>
      </c>
      <c r="H2511" s="1" t="s">
        <v>16</v>
      </c>
      <c r="J2511" s="1" t="s">
        <v>17</v>
      </c>
      <c r="K2511" s="1" t="s">
        <v>18</v>
      </c>
    </row>
    <row r="2512" spans="1:11" x14ac:dyDescent="0.25">
      <c r="A2512" s="2" t="s">
        <v>19</v>
      </c>
      <c r="B2512" s="1" t="s">
        <v>20</v>
      </c>
      <c r="C2512" s="1" t="s">
        <v>21</v>
      </c>
      <c r="D2512" s="1" t="s">
        <v>22</v>
      </c>
      <c r="E2512" s="1" t="s">
        <v>23</v>
      </c>
      <c r="F2512" s="1" t="s">
        <v>24</v>
      </c>
      <c r="G2512" s="1" t="s">
        <v>22</v>
      </c>
      <c r="H2512" s="2" t="s">
        <v>25</v>
      </c>
      <c r="J2512" s="2" t="s">
        <v>25</v>
      </c>
      <c r="K2512" s="1" t="s">
        <v>22</v>
      </c>
    </row>
    <row r="2513" spans="1:11" x14ac:dyDescent="0.25">
      <c r="C2513" s="11" t="s">
        <v>1385</v>
      </c>
    </row>
    <row r="2514" spans="1:11" x14ac:dyDescent="0.25">
      <c r="A2514" s="11" t="s">
        <v>788</v>
      </c>
      <c r="B2514" s="4" t="s">
        <v>1395</v>
      </c>
      <c r="C2514" s="6" t="s">
        <v>112</v>
      </c>
      <c r="D2514" s="7">
        <v>99</v>
      </c>
      <c r="E2514" s="6" t="s">
        <v>131</v>
      </c>
      <c r="F2514" s="7">
        <v>20</v>
      </c>
      <c r="H2514" s="10" t="s">
        <v>132</v>
      </c>
      <c r="I2514" s="12" t="s">
        <v>105</v>
      </c>
      <c r="J2514" s="10" t="s">
        <v>1396</v>
      </c>
    </row>
    <row r="2515" spans="1:11" x14ac:dyDescent="0.25">
      <c r="A2515" s="1" t="s">
        <v>101</v>
      </c>
      <c r="B2515" s="8">
        <v>40851</v>
      </c>
      <c r="C2515" s="2" t="s">
        <v>159</v>
      </c>
      <c r="E2515" s="6" t="s">
        <v>103</v>
      </c>
      <c r="F2515" s="7">
        <v>969</v>
      </c>
      <c r="H2515" s="10" t="s">
        <v>1397</v>
      </c>
      <c r="I2515" s="12" t="s">
        <v>105</v>
      </c>
      <c r="J2515" s="10" t="s">
        <v>1398</v>
      </c>
    </row>
    <row r="2516" spans="1:11" x14ac:dyDescent="0.25">
      <c r="A2516" s="1" t="s">
        <v>30</v>
      </c>
      <c r="B2516" s="1" t="s">
        <v>119</v>
      </c>
    </row>
    <row r="2517" spans="1:11" x14ac:dyDescent="0.25">
      <c r="A2517" s="1" t="s">
        <v>108</v>
      </c>
      <c r="B2517" s="8">
        <v>41608</v>
      </c>
    </row>
    <row r="2518" spans="1:11" x14ac:dyDescent="0.25">
      <c r="C2518" s="4" t="s">
        <v>109</v>
      </c>
      <c r="D2518" s="7">
        <v>99</v>
      </c>
      <c r="F2518" s="7">
        <v>989</v>
      </c>
      <c r="G2518" s="7">
        <v>0</v>
      </c>
      <c r="H2518" s="7">
        <v>989</v>
      </c>
      <c r="J2518" s="7">
        <v>989</v>
      </c>
      <c r="K2518" s="7">
        <v>0</v>
      </c>
    </row>
    <row r="2519" spans="1:11" x14ac:dyDescent="0.25">
      <c r="A2519" s="11" t="s">
        <v>1143</v>
      </c>
      <c r="B2519" s="4" t="s">
        <v>1399</v>
      </c>
      <c r="C2519" s="1" t="s">
        <v>98</v>
      </c>
      <c r="E2519" s="6" t="s">
        <v>103</v>
      </c>
      <c r="F2519" s="7">
        <v>909</v>
      </c>
      <c r="H2519" s="10" t="s">
        <v>1400</v>
      </c>
      <c r="I2519" s="12" t="s">
        <v>105</v>
      </c>
      <c r="J2519" s="10" t="s">
        <v>1401</v>
      </c>
    </row>
    <row r="2520" spans="1:11" x14ac:dyDescent="0.25">
      <c r="A2520" s="1" t="s">
        <v>101</v>
      </c>
      <c r="B2520" s="8">
        <v>40557</v>
      </c>
      <c r="C2520" s="2" t="s">
        <v>159</v>
      </c>
      <c r="E2520" s="6" t="s">
        <v>103</v>
      </c>
      <c r="H2520" s="10"/>
      <c r="I2520" s="12"/>
      <c r="J2520" s="10" t="s">
        <v>1402</v>
      </c>
    </row>
    <row r="2521" spans="1:11" x14ac:dyDescent="0.25">
      <c r="A2521" s="1" t="s">
        <v>30</v>
      </c>
      <c r="B2521" s="1" t="s">
        <v>107</v>
      </c>
      <c r="E2521" s="6" t="s">
        <v>194</v>
      </c>
      <c r="F2521" s="7">
        <v>5</v>
      </c>
      <c r="H2521" s="10" t="s">
        <v>561</v>
      </c>
      <c r="I2521" s="12" t="s">
        <v>105</v>
      </c>
      <c r="J2521" s="10" t="s">
        <v>562</v>
      </c>
    </row>
    <row r="2522" spans="1:11" x14ac:dyDescent="0.25">
      <c r="A2522" s="1" t="s">
        <v>108</v>
      </c>
      <c r="B2522" s="8">
        <v>40939</v>
      </c>
    </row>
    <row r="2523" spans="1:11" x14ac:dyDescent="0.25">
      <c r="C2523" s="4" t="s">
        <v>109</v>
      </c>
      <c r="D2523" s="7">
        <v>0</v>
      </c>
      <c r="F2523" s="7">
        <v>914</v>
      </c>
      <c r="G2523" s="7">
        <v>0</v>
      </c>
      <c r="H2523" s="7">
        <v>914</v>
      </c>
      <c r="J2523" s="7">
        <v>914</v>
      </c>
      <c r="K2523" s="7">
        <v>0</v>
      </c>
    </row>
    <row r="2524" spans="1:11" x14ac:dyDescent="0.25">
      <c r="A2524" s="11" t="s">
        <v>799</v>
      </c>
      <c r="B2524" s="4" t="s">
        <v>1403</v>
      </c>
      <c r="C2524" s="6" t="s">
        <v>112</v>
      </c>
      <c r="D2524" s="7">
        <v>419.5</v>
      </c>
      <c r="E2524" s="6" t="s">
        <v>113</v>
      </c>
      <c r="F2524" s="7">
        <v>-50</v>
      </c>
      <c r="H2524" s="10" t="s">
        <v>114</v>
      </c>
      <c r="I2524" s="12" t="s">
        <v>105</v>
      </c>
      <c r="J2524" s="10"/>
    </row>
    <row r="2525" spans="1:11" x14ac:dyDescent="0.25">
      <c r="B2525" s="4" t="s">
        <v>1404</v>
      </c>
      <c r="C2525" s="1" t="s">
        <v>116</v>
      </c>
      <c r="E2525" s="6" t="s">
        <v>113</v>
      </c>
      <c r="H2525" s="10" t="s">
        <v>117</v>
      </c>
      <c r="I2525" s="12" t="s">
        <v>105</v>
      </c>
      <c r="J2525" s="10"/>
    </row>
    <row r="2526" spans="1:11" x14ac:dyDescent="0.25">
      <c r="A2526" s="1" t="s">
        <v>101</v>
      </c>
      <c r="B2526" s="8">
        <v>41705</v>
      </c>
      <c r="C2526" s="2" t="s">
        <v>102</v>
      </c>
      <c r="E2526" s="6" t="s">
        <v>103</v>
      </c>
      <c r="F2526" s="7">
        <v>889</v>
      </c>
      <c r="H2526" s="10" t="s">
        <v>262</v>
      </c>
      <c r="I2526" s="12" t="s">
        <v>105</v>
      </c>
      <c r="J2526" s="10" t="s">
        <v>1405</v>
      </c>
    </row>
    <row r="2527" spans="1:11" x14ac:dyDescent="0.25">
      <c r="A2527" s="1" t="s">
        <v>30</v>
      </c>
      <c r="B2527" s="1" t="s">
        <v>107</v>
      </c>
      <c r="E2527" s="6" t="s">
        <v>103</v>
      </c>
      <c r="H2527" s="10" t="s">
        <v>114</v>
      </c>
      <c r="I2527" s="12" t="s">
        <v>105</v>
      </c>
      <c r="J2527" s="10"/>
    </row>
    <row r="2528" spans="1:11" x14ac:dyDescent="0.25">
      <c r="A2528" s="1" t="s">
        <v>108</v>
      </c>
      <c r="B2528" s="8">
        <v>42094</v>
      </c>
      <c r="E2528" s="6" t="s">
        <v>103</v>
      </c>
      <c r="H2528" s="10"/>
      <c r="I2528" s="12"/>
      <c r="J2528" s="10" t="s">
        <v>670</v>
      </c>
    </row>
    <row r="2529" spans="1:11" x14ac:dyDescent="0.25">
      <c r="A2529" s="1" t="s">
        <v>160</v>
      </c>
      <c r="B2529" s="8">
        <v>41852</v>
      </c>
    </row>
    <row r="2530" spans="1:11" x14ac:dyDescent="0.25">
      <c r="A2530" s="1" t="s">
        <v>161</v>
      </c>
      <c r="B2530" s="8">
        <v>41882</v>
      </c>
      <c r="C2530" s="2" t="s">
        <v>1406</v>
      </c>
    </row>
    <row r="2531" spans="1:11" x14ac:dyDescent="0.25">
      <c r="C2531" s="4" t="s">
        <v>109</v>
      </c>
      <c r="D2531" s="7">
        <v>419.5</v>
      </c>
      <c r="F2531" s="7">
        <v>839</v>
      </c>
      <c r="G2531" s="7">
        <v>0</v>
      </c>
      <c r="H2531" s="7">
        <v>839</v>
      </c>
      <c r="J2531" s="7">
        <v>839</v>
      </c>
      <c r="K2531" s="7">
        <v>0</v>
      </c>
    </row>
    <row r="2532" spans="1:11" x14ac:dyDescent="0.25">
      <c r="A2532" s="11" t="s">
        <v>1407</v>
      </c>
      <c r="B2532" s="4" t="s">
        <v>1408</v>
      </c>
      <c r="C2532" s="1" t="s">
        <v>166</v>
      </c>
      <c r="E2532" s="6" t="s">
        <v>167</v>
      </c>
      <c r="H2532" s="10" t="s">
        <v>317</v>
      </c>
      <c r="I2532" s="12" t="s">
        <v>105</v>
      </c>
      <c r="J2532" s="10"/>
      <c r="K2532" s="7">
        <v>40</v>
      </c>
    </row>
    <row r="2533" spans="1:11" x14ac:dyDescent="0.25">
      <c r="B2533" s="4" t="s">
        <v>1409</v>
      </c>
      <c r="C2533" s="1" t="s">
        <v>116</v>
      </c>
    </row>
    <row r="2534" spans="1:11" x14ac:dyDescent="0.25">
      <c r="A2534" s="1" t="s">
        <v>101</v>
      </c>
      <c r="B2534" s="8">
        <v>41901</v>
      </c>
      <c r="C2534" s="2" t="s">
        <v>102</v>
      </c>
    </row>
    <row r="2535" spans="1:11" x14ac:dyDescent="0.25">
      <c r="A2535" s="1" t="s">
        <v>108</v>
      </c>
      <c r="B2535" s="8">
        <v>42277</v>
      </c>
    </row>
    <row r="2536" spans="1:11" x14ac:dyDescent="0.25">
      <c r="C2536" s="4" t="s">
        <v>109</v>
      </c>
      <c r="D2536" s="7">
        <v>0</v>
      </c>
      <c r="F2536" s="7">
        <v>0</v>
      </c>
      <c r="G2536" s="7">
        <v>0</v>
      </c>
      <c r="H2536" s="7">
        <v>40</v>
      </c>
      <c r="J2536" s="7">
        <v>0</v>
      </c>
      <c r="K2536" s="7">
        <v>40</v>
      </c>
    </row>
    <row r="2537" spans="1:11" x14ac:dyDescent="0.25">
      <c r="A2537" s="11" t="s">
        <v>1410</v>
      </c>
      <c r="B2537" s="4" t="s">
        <v>1411</v>
      </c>
      <c r="C2537" s="6" t="s">
        <v>112</v>
      </c>
      <c r="D2537" s="7">
        <v>394.5</v>
      </c>
      <c r="E2537" s="6" t="s">
        <v>316</v>
      </c>
      <c r="H2537" s="10" t="s">
        <v>547</v>
      </c>
      <c r="I2537" s="12" t="s">
        <v>386</v>
      </c>
      <c r="J2537" s="10" t="s">
        <v>1412</v>
      </c>
    </row>
    <row r="2538" spans="1:11" x14ac:dyDescent="0.25">
      <c r="A2538" s="1" t="s">
        <v>101</v>
      </c>
      <c r="B2538" s="8">
        <v>40998</v>
      </c>
      <c r="C2538" s="2" t="s">
        <v>159</v>
      </c>
      <c r="E2538" s="6" t="s">
        <v>186</v>
      </c>
      <c r="H2538" s="10" t="s">
        <v>1413</v>
      </c>
      <c r="I2538" s="12" t="s">
        <v>188</v>
      </c>
      <c r="J2538" s="10" t="s">
        <v>1414</v>
      </c>
    </row>
    <row r="2539" spans="1:11" x14ac:dyDescent="0.25">
      <c r="A2539" s="1" t="s">
        <v>30</v>
      </c>
      <c r="B2539" s="1" t="s">
        <v>90</v>
      </c>
      <c r="E2539" s="6" t="s">
        <v>103</v>
      </c>
      <c r="F2539" s="7">
        <v>819</v>
      </c>
      <c r="G2539" s="7">
        <v>33</v>
      </c>
      <c r="H2539" s="10" t="s">
        <v>851</v>
      </c>
      <c r="I2539" s="12" t="s">
        <v>105</v>
      </c>
      <c r="J2539" s="10" t="s">
        <v>1415</v>
      </c>
    </row>
    <row r="2540" spans="1:11" x14ac:dyDescent="0.25">
      <c r="A2540" s="1" t="s">
        <v>108</v>
      </c>
      <c r="B2540" s="8">
        <v>41759</v>
      </c>
      <c r="E2540" s="6" t="s">
        <v>103</v>
      </c>
      <c r="H2540" s="10"/>
      <c r="I2540" s="12"/>
      <c r="J2540" s="10" t="s">
        <v>1416</v>
      </c>
      <c r="K2540" s="7">
        <v>548.35</v>
      </c>
    </row>
    <row r="2541" spans="1:11" x14ac:dyDescent="0.25">
      <c r="E2541" s="6" t="s">
        <v>194</v>
      </c>
      <c r="F2541" s="7">
        <v>35</v>
      </c>
      <c r="H2541" s="10" t="s">
        <v>259</v>
      </c>
      <c r="I2541" s="12" t="s">
        <v>105</v>
      </c>
      <c r="J2541" s="10" t="s">
        <v>1417</v>
      </c>
    </row>
    <row r="2542" spans="1:11" x14ac:dyDescent="0.25">
      <c r="C2542" s="4" t="s">
        <v>109</v>
      </c>
      <c r="D2542" s="7">
        <v>394.5</v>
      </c>
      <c r="F2542" s="7">
        <v>854</v>
      </c>
      <c r="G2542" s="7">
        <v>33</v>
      </c>
      <c r="H2542" s="7">
        <v>915.35</v>
      </c>
      <c r="J2542" s="7">
        <v>400</v>
      </c>
      <c r="K2542" s="7">
        <v>548.35</v>
      </c>
    </row>
    <row r="2543" spans="1:11" x14ac:dyDescent="0.25">
      <c r="A2543" s="11" t="s">
        <v>292</v>
      </c>
      <c r="B2543" s="4" t="s">
        <v>1418</v>
      </c>
      <c r="C2543" s="6" t="s">
        <v>112</v>
      </c>
      <c r="D2543" s="7">
        <v>99</v>
      </c>
      <c r="E2543" s="6" t="s">
        <v>103</v>
      </c>
      <c r="F2543" s="7">
        <v>944</v>
      </c>
      <c r="H2543" s="10" t="s">
        <v>173</v>
      </c>
      <c r="I2543" s="12" t="s">
        <v>105</v>
      </c>
      <c r="J2543" s="10" t="s">
        <v>1419</v>
      </c>
    </row>
    <row r="2544" spans="1:11" x14ac:dyDescent="0.25">
      <c r="A2544" s="1" t="s">
        <v>101</v>
      </c>
      <c r="B2544" s="8">
        <v>40658</v>
      </c>
      <c r="C2544" s="2" t="s">
        <v>159</v>
      </c>
      <c r="E2544" s="6" t="s">
        <v>103</v>
      </c>
      <c r="H2544" s="10"/>
      <c r="I2544" s="12"/>
      <c r="J2544" s="10" t="s">
        <v>1420</v>
      </c>
    </row>
    <row r="2545" spans="1:11" x14ac:dyDescent="0.25">
      <c r="A2545" s="1" t="s">
        <v>30</v>
      </c>
      <c r="B2545" s="1" t="s">
        <v>107</v>
      </c>
      <c r="E2545" s="6" t="s">
        <v>194</v>
      </c>
      <c r="F2545" s="7">
        <v>25</v>
      </c>
      <c r="H2545" s="10" t="s">
        <v>86</v>
      </c>
      <c r="I2545" s="12" t="s">
        <v>105</v>
      </c>
      <c r="J2545" s="10" t="s">
        <v>300</v>
      </c>
    </row>
    <row r="2546" spans="1:11" x14ac:dyDescent="0.25">
      <c r="A2546" s="1" t="s">
        <v>108</v>
      </c>
      <c r="B2546" s="8">
        <v>41759</v>
      </c>
    </row>
    <row r="2547" spans="1:11" x14ac:dyDescent="0.25">
      <c r="C2547" s="4" t="s">
        <v>109</v>
      </c>
      <c r="D2547" s="7">
        <v>99</v>
      </c>
      <c r="F2547" s="7">
        <v>969</v>
      </c>
      <c r="G2547" s="7">
        <v>0</v>
      </c>
      <c r="H2547" s="7">
        <v>969</v>
      </c>
      <c r="J2547" s="7">
        <v>969</v>
      </c>
      <c r="K2547" s="7">
        <v>0</v>
      </c>
    </row>
    <row r="2548" spans="1:11" x14ac:dyDescent="0.25">
      <c r="A2548" s="11" t="s">
        <v>1421</v>
      </c>
      <c r="B2548" s="4" t="s">
        <v>1422</v>
      </c>
      <c r="C2548" s="1" t="s">
        <v>98</v>
      </c>
      <c r="E2548" s="6" t="s">
        <v>103</v>
      </c>
      <c r="F2548" s="7">
        <v>829</v>
      </c>
      <c r="H2548" s="10" t="s">
        <v>635</v>
      </c>
      <c r="I2548" s="12" t="s">
        <v>105</v>
      </c>
      <c r="J2548" s="10" t="s">
        <v>1226</v>
      </c>
    </row>
    <row r="2549" spans="1:11" x14ac:dyDescent="0.25">
      <c r="A2549" s="1" t="s">
        <v>101</v>
      </c>
      <c r="B2549" s="8">
        <v>41110</v>
      </c>
      <c r="C2549" s="2" t="s">
        <v>102</v>
      </c>
      <c r="E2549" s="6" t="s">
        <v>103</v>
      </c>
      <c r="H2549" s="10"/>
      <c r="I2549" s="12"/>
      <c r="J2549" s="10" t="s">
        <v>1423</v>
      </c>
    </row>
    <row r="2550" spans="1:11" x14ac:dyDescent="0.25">
      <c r="A2550" s="1" t="s">
        <v>30</v>
      </c>
      <c r="B2550" s="1" t="s">
        <v>107</v>
      </c>
    </row>
    <row r="2551" spans="1:11" x14ac:dyDescent="0.25">
      <c r="A2551" s="1" t="s">
        <v>108</v>
      </c>
      <c r="B2551" s="8">
        <v>42078</v>
      </c>
    </row>
    <row r="2552" spans="1:11" x14ac:dyDescent="0.25">
      <c r="C2552" s="4" t="s">
        <v>109</v>
      </c>
      <c r="D2552" s="7">
        <v>0</v>
      </c>
      <c r="F2552" s="7">
        <v>829</v>
      </c>
      <c r="G2552" s="7">
        <v>0</v>
      </c>
      <c r="H2552" s="7">
        <v>829</v>
      </c>
      <c r="J2552" s="7">
        <v>829</v>
      </c>
      <c r="K2552" s="7">
        <v>0</v>
      </c>
    </row>
    <row r="2553" spans="1:11" x14ac:dyDescent="0.25">
      <c r="A2553" s="11" t="s">
        <v>1424</v>
      </c>
      <c r="B2553" s="4" t="s">
        <v>1425</v>
      </c>
      <c r="C2553" s="6" t="s">
        <v>112</v>
      </c>
      <c r="D2553" s="7">
        <v>407</v>
      </c>
      <c r="E2553" s="6" t="s">
        <v>103</v>
      </c>
      <c r="F2553" s="7">
        <v>889</v>
      </c>
      <c r="H2553" s="10" t="s">
        <v>262</v>
      </c>
      <c r="I2553" s="12" t="s">
        <v>105</v>
      </c>
      <c r="J2553" s="10" t="s">
        <v>1426</v>
      </c>
    </row>
    <row r="2554" spans="1:11" x14ac:dyDescent="0.25">
      <c r="A2554" s="1" t="s">
        <v>101</v>
      </c>
      <c r="B2554" s="8">
        <v>39234</v>
      </c>
      <c r="C2554" s="2" t="s">
        <v>102</v>
      </c>
    </row>
    <row r="2555" spans="1:11" x14ac:dyDescent="0.25">
      <c r="A2555" s="1" t="s">
        <v>30</v>
      </c>
      <c r="B2555" s="1" t="s">
        <v>107</v>
      </c>
    </row>
    <row r="2556" spans="1:11" x14ac:dyDescent="0.25">
      <c r="A2556" s="1" t="s">
        <v>108</v>
      </c>
      <c r="B2556" s="8">
        <v>42124</v>
      </c>
    </row>
    <row r="2557" spans="1:11" x14ac:dyDescent="0.25">
      <c r="C2557" s="4" t="s">
        <v>109</v>
      </c>
      <c r="D2557" s="7">
        <v>407</v>
      </c>
      <c r="F2557" s="7">
        <v>889</v>
      </c>
      <c r="G2557" s="7">
        <v>0</v>
      </c>
      <c r="H2557" s="7">
        <v>889</v>
      </c>
      <c r="J2557" s="7">
        <v>889</v>
      </c>
      <c r="K2557" s="7">
        <v>0</v>
      </c>
    </row>
    <row r="2558" spans="1:11" x14ac:dyDescent="0.25">
      <c r="A2558" s="1" t="s">
        <v>197</v>
      </c>
      <c r="C2558" s="1" t="s">
        <v>15</v>
      </c>
      <c r="D2558" s="1" t="s">
        <v>16</v>
      </c>
      <c r="E2558" s="1" t="s">
        <v>198</v>
      </c>
      <c r="G2558" s="1" t="s">
        <v>199</v>
      </c>
      <c r="H2558" s="2" t="s">
        <v>200</v>
      </c>
      <c r="J2558" s="1" t="s">
        <v>18</v>
      </c>
    </row>
    <row r="2559" spans="1:11" x14ac:dyDescent="0.25">
      <c r="C2559" s="1" t="s">
        <v>22</v>
      </c>
      <c r="H2559" s="2" t="s">
        <v>201</v>
      </c>
      <c r="J2559" s="1" t="s">
        <v>22</v>
      </c>
    </row>
    <row r="2561" spans="1:11" x14ac:dyDescent="0.25">
      <c r="A2561" s="2" t="s">
        <v>202</v>
      </c>
      <c r="C2561" s="7">
        <v>912</v>
      </c>
      <c r="D2561" s="7">
        <v>9679</v>
      </c>
      <c r="E2561" s="7">
        <v>-150</v>
      </c>
      <c r="G2561" s="7">
        <v>8184.65</v>
      </c>
      <c r="H2561" s="2" t="s">
        <v>203</v>
      </c>
      <c r="J2561" s="7">
        <v>2256.35</v>
      </c>
      <c r="K2561" s="13" t="s">
        <v>204</v>
      </c>
    </row>
    <row r="2562" spans="1:11" x14ac:dyDescent="0.25">
      <c r="A2562" s="1" t="s">
        <v>205</v>
      </c>
      <c r="C2562" s="7">
        <v>912</v>
      </c>
      <c r="D2562" s="7">
        <v>9679</v>
      </c>
      <c r="E2562" s="7">
        <v>-150</v>
      </c>
      <c r="F2562" s="7">
        <v>8184.65</v>
      </c>
      <c r="H2562" s="2" t="s">
        <v>203</v>
      </c>
      <c r="J2562" s="7">
        <v>2256.35</v>
      </c>
      <c r="K2562" s="13" t="s">
        <v>204</v>
      </c>
    </row>
    <row r="2563" spans="1:11" x14ac:dyDescent="0.25">
      <c r="A2563" s="6" t="s">
        <v>206</v>
      </c>
      <c r="D2563" s="7">
        <v>0</v>
      </c>
      <c r="K2563" s="13" t="s">
        <v>207</v>
      </c>
    </row>
    <row r="2564" spans="1:11" x14ac:dyDescent="0.25">
      <c r="A2564" s="2" t="s">
        <v>208</v>
      </c>
      <c r="C2564" s="7">
        <v>-864</v>
      </c>
      <c r="D2564" s="7">
        <v>0</v>
      </c>
      <c r="E2564" s="7">
        <v>0</v>
      </c>
      <c r="G2564" s="7">
        <v>15</v>
      </c>
      <c r="H2564" s="2" t="s">
        <v>1427</v>
      </c>
      <c r="J2564" s="7">
        <v>-35</v>
      </c>
    </row>
    <row r="2565" spans="1:11" x14ac:dyDescent="0.25">
      <c r="A2565" s="2" t="s">
        <v>443</v>
      </c>
      <c r="C2565" s="7">
        <v>17</v>
      </c>
      <c r="D2565" s="7">
        <v>34</v>
      </c>
      <c r="E2565" s="7">
        <v>0</v>
      </c>
      <c r="G2565" s="7">
        <v>17</v>
      </c>
      <c r="H2565" s="2" t="s">
        <v>203</v>
      </c>
      <c r="J2565" s="7">
        <v>34</v>
      </c>
    </row>
    <row r="2566" spans="1:11" x14ac:dyDescent="0.25">
      <c r="A2566" s="2" t="s">
        <v>1428</v>
      </c>
      <c r="C2566" s="7">
        <v>-20</v>
      </c>
      <c r="D2566" s="7">
        <v>0</v>
      </c>
      <c r="E2566" s="7">
        <v>0</v>
      </c>
      <c r="G2566" s="7">
        <v>0</v>
      </c>
      <c r="H2566" s="2" t="s">
        <v>203</v>
      </c>
      <c r="J2566" s="7">
        <v>-20</v>
      </c>
    </row>
    <row r="2567" spans="1:11" x14ac:dyDescent="0.25">
      <c r="A2567" s="2" t="s">
        <v>210</v>
      </c>
      <c r="C2567" s="7">
        <v>10</v>
      </c>
      <c r="D2567" s="7">
        <v>80</v>
      </c>
      <c r="E2567" s="7">
        <v>0</v>
      </c>
      <c r="G2567" s="7">
        <v>40</v>
      </c>
      <c r="H2567" s="2" t="s">
        <v>203</v>
      </c>
      <c r="J2567" s="7">
        <v>50</v>
      </c>
    </row>
    <row r="2568" spans="1:11" x14ac:dyDescent="0.25">
      <c r="A2568" s="2" t="s">
        <v>211</v>
      </c>
      <c r="C2568" s="7">
        <v>42.45</v>
      </c>
      <c r="D2568" s="7">
        <v>86.8</v>
      </c>
      <c r="E2568" s="7">
        <v>0</v>
      </c>
      <c r="G2568" s="7">
        <v>44.35</v>
      </c>
      <c r="H2568" s="2" t="s">
        <v>203</v>
      </c>
      <c r="J2568" s="7">
        <v>84.9</v>
      </c>
    </row>
    <row r="2569" spans="1:11" x14ac:dyDescent="0.25">
      <c r="A2569" s="2" t="s">
        <v>215</v>
      </c>
      <c r="C2569" s="7">
        <v>0</v>
      </c>
      <c r="D2569" s="7">
        <v>65</v>
      </c>
      <c r="E2569" s="7">
        <v>0</v>
      </c>
      <c r="G2569" s="7">
        <v>65</v>
      </c>
      <c r="H2569" s="2" t="s">
        <v>203</v>
      </c>
      <c r="J2569" s="7">
        <v>0</v>
      </c>
    </row>
    <row r="2570" spans="1:11" x14ac:dyDescent="0.25">
      <c r="A2570" s="2" t="s">
        <v>216</v>
      </c>
      <c r="C2570" s="7">
        <v>0</v>
      </c>
      <c r="D2570" s="7">
        <v>40</v>
      </c>
      <c r="E2570" s="7">
        <v>0</v>
      </c>
      <c r="G2570" s="7">
        <v>0</v>
      </c>
      <c r="H2570" s="2" t="s">
        <v>203</v>
      </c>
      <c r="J2570" s="7">
        <v>40</v>
      </c>
    </row>
    <row r="2571" spans="1:11" x14ac:dyDescent="0.25">
      <c r="A2571" s="2" t="s">
        <v>218</v>
      </c>
      <c r="C2571" s="7">
        <v>0</v>
      </c>
      <c r="D2571" s="7">
        <v>-150</v>
      </c>
      <c r="E2571" s="7">
        <v>150</v>
      </c>
      <c r="G2571" s="7">
        <v>0</v>
      </c>
      <c r="H2571" s="2" t="s">
        <v>203</v>
      </c>
      <c r="J2571" s="7">
        <v>0</v>
      </c>
    </row>
    <row r="2573" spans="1:11" x14ac:dyDescent="0.25">
      <c r="A2573" s="1" t="s">
        <v>0</v>
      </c>
      <c r="B2573" s="1" t="s">
        <v>1</v>
      </c>
      <c r="C2573" s="1" t="s">
        <v>2</v>
      </c>
      <c r="J2573" s="2" t="s">
        <v>1429</v>
      </c>
    </row>
    <row r="2574" spans="1:11" x14ac:dyDescent="0.25">
      <c r="A2574" s="1" t="s">
        <v>4</v>
      </c>
      <c r="B2574" s="1" t="s">
        <v>5</v>
      </c>
      <c r="C2574" s="1" t="s">
        <v>6</v>
      </c>
      <c r="J2574" s="2" t="s">
        <v>7</v>
      </c>
    </row>
    <row r="2575" spans="1:11" x14ac:dyDescent="0.25">
      <c r="A2575" s="1"/>
      <c r="C2575" s="1" t="s">
        <v>8</v>
      </c>
      <c r="J2575" s="2" t="s">
        <v>9</v>
      </c>
    </row>
    <row r="2576" spans="1:11" x14ac:dyDescent="0.25">
      <c r="A2576" s="1" t="s">
        <v>10</v>
      </c>
      <c r="C2576" s="3" t="s">
        <v>11</v>
      </c>
      <c r="J2576" s="1"/>
    </row>
    <row r="2577" spans="1:11" x14ac:dyDescent="0.25">
      <c r="A2577" s="2" t="s">
        <v>12</v>
      </c>
      <c r="B2577" s="2"/>
      <c r="D2577" s="1" t="s">
        <v>13</v>
      </c>
      <c r="F2577" s="1" t="s">
        <v>14</v>
      </c>
      <c r="G2577" s="1" t="s">
        <v>15</v>
      </c>
      <c r="H2577" s="1" t="s">
        <v>16</v>
      </c>
      <c r="J2577" s="1" t="s">
        <v>17</v>
      </c>
      <c r="K2577" s="1" t="s">
        <v>18</v>
      </c>
    </row>
    <row r="2578" spans="1:11" x14ac:dyDescent="0.25">
      <c r="A2578" s="2" t="s">
        <v>19</v>
      </c>
      <c r="B2578" s="1" t="s">
        <v>20</v>
      </c>
      <c r="C2578" s="1" t="s">
        <v>21</v>
      </c>
      <c r="D2578" s="1" t="s">
        <v>22</v>
      </c>
      <c r="E2578" s="1" t="s">
        <v>23</v>
      </c>
      <c r="F2578" s="1" t="s">
        <v>24</v>
      </c>
      <c r="G2578" s="1" t="s">
        <v>22</v>
      </c>
      <c r="H2578" s="2" t="s">
        <v>25</v>
      </c>
      <c r="J2578" s="2" t="s">
        <v>25</v>
      </c>
      <c r="K2578" s="1" t="s">
        <v>22</v>
      </c>
    </row>
    <row r="2579" spans="1:11" x14ac:dyDescent="0.25">
      <c r="C2579" s="11" t="s">
        <v>1385</v>
      </c>
    </row>
    <row r="2580" spans="1:11" x14ac:dyDescent="0.25">
      <c r="A2580" s="1" t="s">
        <v>219</v>
      </c>
      <c r="C2580" s="7">
        <v>-814.55</v>
      </c>
      <c r="D2580" s="7">
        <v>155.80000000000001</v>
      </c>
      <c r="E2580" s="7">
        <v>150</v>
      </c>
      <c r="F2580" s="7">
        <v>181.35</v>
      </c>
      <c r="H2580" s="2" t="s">
        <v>1427</v>
      </c>
      <c r="J2580" s="7">
        <v>153.9</v>
      </c>
    </row>
    <row r="2581" spans="1:11" x14ac:dyDescent="0.25">
      <c r="A2581" s="1" t="s">
        <v>221</v>
      </c>
      <c r="C2581" s="7">
        <v>97.45</v>
      </c>
      <c r="D2581" s="7">
        <v>9834.7999999999993</v>
      </c>
      <c r="E2581" s="7">
        <v>0</v>
      </c>
      <c r="F2581" s="7">
        <v>8366</v>
      </c>
      <c r="H2581" s="2" t="s">
        <v>1427</v>
      </c>
      <c r="J2581" s="7">
        <v>2410.25</v>
      </c>
    </row>
    <row r="2583" spans="1:11" x14ac:dyDescent="0.25">
      <c r="A2583" s="2" t="s">
        <v>222</v>
      </c>
      <c r="C2583" s="7">
        <v>1419</v>
      </c>
      <c r="E2583" s="7">
        <v>0</v>
      </c>
      <c r="F2583" s="7">
        <v>0</v>
      </c>
      <c r="H2583" s="2" t="s">
        <v>203</v>
      </c>
      <c r="J2583" s="7">
        <v>1419</v>
      </c>
    </row>
    <row r="2584" spans="1:11" x14ac:dyDescent="0.25">
      <c r="A2584" s="1" t="s">
        <v>223</v>
      </c>
      <c r="C2584" s="7">
        <v>1419</v>
      </c>
      <c r="E2584" s="7">
        <v>0</v>
      </c>
      <c r="F2584" s="7">
        <v>0</v>
      </c>
      <c r="H2584" s="2" t="s">
        <v>203</v>
      </c>
      <c r="J2584" s="7">
        <v>1419</v>
      </c>
    </row>
    <row r="2586" spans="1:11" x14ac:dyDescent="0.25">
      <c r="A2586" s="1" t="s">
        <v>224</v>
      </c>
      <c r="C2586" s="2" t="s">
        <v>225</v>
      </c>
      <c r="D2586" s="1" t="s">
        <v>226</v>
      </c>
      <c r="E2586" s="1" t="s">
        <v>224</v>
      </c>
      <c r="G2586" s="1" t="s">
        <v>226</v>
      </c>
    </row>
    <row r="2587" spans="1:11" x14ac:dyDescent="0.25">
      <c r="A2587" s="1" t="s">
        <v>227</v>
      </c>
      <c r="C2587" s="2" t="s">
        <v>228</v>
      </c>
      <c r="D2587" s="14">
        <v>1</v>
      </c>
      <c r="E2587" s="2" t="s">
        <v>229</v>
      </c>
      <c r="G2587" s="14">
        <v>7</v>
      </c>
      <c r="H2587" s="15" t="s">
        <v>454</v>
      </c>
      <c r="I2587" s="16" t="s">
        <v>231</v>
      </c>
      <c r="J2587" s="7">
        <v>8366</v>
      </c>
    </row>
    <row r="2588" spans="1:11" x14ac:dyDescent="0.25">
      <c r="A2588" s="1" t="s">
        <v>232</v>
      </c>
      <c r="C2588" s="2" t="s">
        <v>233</v>
      </c>
      <c r="D2588" s="14">
        <v>12</v>
      </c>
      <c r="E2588" s="2" t="s">
        <v>234</v>
      </c>
      <c r="G2588" s="14">
        <v>4</v>
      </c>
      <c r="H2588" s="15" t="s">
        <v>452</v>
      </c>
      <c r="I2588" s="16" t="s">
        <v>13</v>
      </c>
      <c r="J2588" s="7">
        <v>0</v>
      </c>
    </row>
    <row r="2589" spans="1:11" x14ac:dyDescent="0.25">
      <c r="A2589" s="1" t="s">
        <v>236</v>
      </c>
      <c r="C2589" s="2" t="s">
        <v>237</v>
      </c>
      <c r="E2589" s="1" t="s">
        <v>238</v>
      </c>
      <c r="G2589" s="14">
        <v>4</v>
      </c>
      <c r="H2589" s="15" t="s">
        <v>452</v>
      </c>
      <c r="I2589" s="16" t="s">
        <v>239</v>
      </c>
      <c r="J2589" s="7">
        <v>-844</v>
      </c>
    </row>
    <row r="2590" spans="1:11" x14ac:dyDescent="0.25">
      <c r="A2590" s="1" t="s">
        <v>240</v>
      </c>
      <c r="C2590" s="2" t="s">
        <v>241</v>
      </c>
      <c r="D2590" s="14">
        <v>1</v>
      </c>
      <c r="E2590" s="2" t="s">
        <v>720</v>
      </c>
      <c r="G2590" s="14">
        <v>0</v>
      </c>
      <c r="H2590" s="15" t="s">
        <v>207</v>
      </c>
      <c r="I2590" s="16" t="s">
        <v>243</v>
      </c>
      <c r="J2590" s="7">
        <v>0</v>
      </c>
    </row>
    <row r="2591" spans="1:11" x14ac:dyDescent="0.25">
      <c r="A2591" s="1" t="s">
        <v>244</v>
      </c>
      <c r="C2591" s="2" t="s">
        <v>245</v>
      </c>
      <c r="D2591" s="14">
        <v>0</v>
      </c>
      <c r="E2591" s="15" t="s">
        <v>207</v>
      </c>
    </row>
    <row r="2593" spans="1:11" x14ac:dyDescent="0.25">
      <c r="C2593" s="4" t="s">
        <v>1430</v>
      </c>
    </row>
    <row r="2596" spans="1:11" x14ac:dyDescent="0.25">
      <c r="A2596" s="11" t="s">
        <v>1431</v>
      </c>
      <c r="B2596" s="4" t="s">
        <v>1432</v>
      </c>
      <c r="C2596" s="6" t="s">
        <v>112</v>
      </c>
      <c r="D2596" s="7">
        <v>100</v>
      </c>
      <c r="E2596" s="6" t="s">
        <v>103</v>
      </c>
      <c r="F2596" s="7">
        <v>744</v>
      </c>
      <c r="H2596" s="10" t="s">
        <v>1433</v>
      </c>
      <c r="I2596" s="12" t="s">
        <v>105</v>
      </c>
      <c r="J2596" s="10" t="s">
        <v>1434</v>
      </c>
    </row>
    <row r="2597" spans="1:11" x14ac:dyDescent="0.25">
      <c r="A2597" s="1" t="s">
        <v>101</v>
      </c>
      <c r="B2597" s="8">
        <v>36342</v>
      </c>
      <c r="C2597" s="2" t="s">
        <v>102</v>
      </c>
    </row>
    <row r="2598" spans="1:11" x14ac:dyDescent="0.25">
      <c r="A2598" s="1" t="s">
        <v>30</v>
      </c>
      <c r="B2598" s="1" t="s">
        <v>107</v>
      </c>
    </row>
    <row r="2599" spans="1:11" x14ac:dyDescent="0.25">
      <c r="A2599" s="1" t="s">
        <v>108</v>
      </c>
      <c r="B2599" s="8">
        <v>42124</v>
      </c>
    </row>
    <row r="2600" spans="1:11" x14ac:dyDescent="0.25">
      <c r="C2600" s="4" t="s">
        <v>109</v>
      </c>
      <c r="D2600" s="7">
        <v>100</v>
      </c>
      <c r="F2600" s="7">
        <v>744</v>
      </c>
      <c r="G2600" s="7">
        <v>0</v>
      </c>
      <c r="H2600" s="7">
        <v>744</v>
      </c>
      <c r="J2600" s="7">
        <v>744</v>
      </c>
      <c r="K2600" s="7">
        <v>0</v>
      </c>
    </row>
    <row r="2601" spans="1:11" x14ac:dyDescent="0.25">
      <c r="A2601" s="11" t="s">
        <v>782</v>
      </c>
      <c r="B2601" s="4" t="s">
        <v>1435</v>
      </c>
      <c r="C2601" s="6" t="s">
        <v>112</v>
      </c>
      <c r="D2601" s="7">
        <v>389.5</v>
      </c>
      <c r="E2601" s="6" t="s">
        <v>1436</v>
      </c>
      <c r="F2601" s="7">
        <v>25</v>
      </c>
      <c r="H2601" s="10" t="s">
        <v>86</v>
      </c>
      <c r="I2601" s="12" t="s">
        <v>105</v>
      </c>
      <c r="J2601" s="10" t="s">
        <v>300</v>
      </c>
    </row>
    <row r="2602" spans="1:11" x14ac:dyDescent="0.25">
      <c r="A2602" s="1" t="s">
        <v>101</v>
      </c>
      <c r="B2602" s="8">
        <v>41761</v>
      </c>
      <c r="C2602" s="2" t="s">
        <v>294</v>
      </c>
      <c r="E2602" s="6" t="s">
        <v>113</v>
      </c>
      <c r="F2602" s="7">
        <v>-5</v>
      </c>
      <c r="H2602" s="10" t="s">
        <v>1437</v>
      </c>
      <c r="I2602" s="12" t="s">
        <v>105</v>
      </c>
      <c r="J2602" s="10"/>
    </row>
    <row r="2603" spans="1:11" x14ac:dyDescent="0.25">
      <c r="A2603" s="1" t="s">
        <v>30</v>
      </c>
      <c r="B2603" s="1" t="s">
        <v>107</v>
      </c>
      <c r="E2603" s="6" t="s">
        <v>113</v>
      </c>
      <c r="H2603" s="10" t="s">
        <v>561</v>
      </c>
      <c r="I2603" s="12" t="s">
        <v>105</v>
      </c>
      <c r="J2603" s="10"/>
    </row>
    <row r="2604" spans="1:11" x14ac:dyDescent="0.25">
      <c r="A2604" s="1" t="s">
        <v>108</v>
      </c>
      <c r="B2604" s="8">
        <v>41940</v>
      </c>
      <c r="E2604" s="6" t="s">
        <v>99</v>
      </c>
      <c r="G2604" s="7">
        <v>-150</v>
      </c>
      <c r="H2604" s="10"/>
      <c r="I2604" s="12"/>
      <c r="J2604" s="10" t="s">
        <v>1438</v>
      </c>
    </row>
    <row r="2605" spans="1:11" x14ac:dyDescent="0.25">
      <c r="E2605" s="6" t="s">
        <v>103</v>
      </c>
      <c r="F2605" s="7">
        <v>759</v>
      </c>
      <c r="H2605" s="10" t="s">
        <v>847</v>
      </c>
      <c r="I2605" s="12" t="s">
        <v>105</v>
      </c>
      <c r="J2605" s="10" t="s">
        <v>1439</v>
      </c>
    </row>
    <row r="2606" spans="1:11" x14ac:dyDescent="0.25">
      <c r="E2606" s="6" t="s">
        <v>103</v>
      </c>
      <c r="H2606" s="10" t="s">
        <v>1437</v>
      </c>
      <c r="I2606" s="12" t="s">
        <v>105</v>
      </c>
      <c r="J2606" s="10"/>
    </row>
    <row r="2607" spans="1:11" x14ac:dyDescent="0.25">
      <c r="E2607" s="6" t="s">
        <v>103</v>
      </c>
      <c r="H2607" s="10"/>
      <c r="I2607" s="12"/>
      <c r="J2607" s="10" t="s">
        <v>1440</v>
      </c>
    </row>
    <row r="2608" spans="1:11" x14ac:dyDescent="0.25">
      <c r="C2608" s="4" t="s">
        <v>109</v>
      </c>
      <c r="D2608" s="7">
        <v>389.5</v>
      </c>
      <c r="F2608" s="7">
        <v>779</v>
      </c>
      <c r="G2608" s="7">
        <v>-150</v>
      </c>
      <c r="H2608" s="7">
        <v>779</v>
      </c>
      <c r="J2608" s="7">
        <v>629</v>
      </c>
      <c r="K2608" s="7">
        <v>0</v>
      </c>
    </row>
    <row r="2609" spans="1:11" x14ac:dyDescent="0.25">
      <c r="A2609" s="11" t="s">
        <v>1222</v>
      </c>
      <c r="B2609" s="4" t="s">
        <v>1441</v>
      </c>
      <c r="C2609" s="1" t="s">
        <v>315</v>
      </c>
      <c r="E2609" s="6" t="s">
        <v>103</v>
      </c>
      <c r="F2609" s="7">
        <v>729</v>
      </c>
      <c r="G2609" s="7">
        <v>29.17</v>
      </c>
      <c r="H2609" s="10"/>
      <c r="I2609" s="12"/>
      <c r="J2609" s="10"/>
      <c r="K2609" s="7">
        <v>29.17</v>
      </c>
    </row>
    <row r="2610" spans="1:11" x14ac:dyDescent="0.25">
      <c r="B2610" s="4" t="s">
        <v>1442</v>
      </c>
      <c r="C2610" s="1" t="s">
        <v>116</v>
      </c>
      <c r="E2610" s="6" t="s">
        <v>1443</v>
      </c>
      <c r="G2610" s="7">
        <v>-20.98</v>
      </c>
      <c r="H2610" s="10"/>
      <c r="I2610" s="12"/>
      <c r="J2610" s="10"/>
      <c r="K2610" s="7">
        <v>-20.98</v>
      </c>
    </row>
    <row r="2611" spans="1:11" x14ac:dyDescent="0.25">
      <c r="A2611" s="1" t="s">
        <v>101</v>
      </c>
      <c r="B2611" s="8">
        <v>41026</v>
      </c>
      <c r="C2611" s="2" t="s">
        <v>159</v>
      </c>
      <c r="E2611" s="6" t="s">
        <v>344</v>
      </c>
      <c r="F2611" s="7">
        <v>35</v>
      </c>
      <c r="G2611" s="7">
        <v>-29.17</v>
      </c>
      <c r="H2611" s="10"/>
      <c r="I2611" s="12"/>
      <c r="J2611" s="10"/>
      <c r="K2611" s="7">
        <v>-29.17</v>
      </c>
    </row>
    <row r="2612" spans="1:11" x14ac:dyDescent="0.25">
      <c r="A2612" s="1" t="s">
        <v>30</v>
      </c>
      <c r="B2612" s="1" t="s">
        <v>1444</v>
      </c>
    </row>
    <row r="2613" spans="1:11" x14ac:dyDescent="0.25">
      <c r="A2613" s="1" t="s">
        <v>108</v>
      </c>
      <c r="B2613" s="8">
        <v>41759</v>
      </c>
    </row>
    <row r="2614" spans="1:11" x14ac:dyDescent="0.25">
      <c r="A2614" s="1" t="s">
        <v>160</v>
      </c>
      <c r="B2614" s="8">
        <v>41750</v>
      </c>
    </row>
    <row r="2615" spans="1:11" x14ac:dyDescent="0.25">
      <c r="A2615" s="1" t="s">
        <v>161</v>
      </c>
      <c r="B2615" s="8">
        <v>41795</v>
      </c>
      <c r="C2615" s="2" t="s">
        <v>994</v>
      </c>
    </row>
    <row r="2616" spans="1:11" x14ac:dyDescent="0.25">
      <c r="C2616" s="4" t="s">
        <v>109</v>
      </c>
      <c r="D2616" s="7">
        <v>0</v>
      </c>
      <c r="F2616" s="7">
        <v>764</v>
      </c>
      <c r="G2616" s="7">
        <v>-20.98</v>
      </c>
      <c r="H2616" s="7">
        <v>0</v>
      </c>
      <c r="J2616" s="7">
        <v>0</v>
      </c>
      <c r="K2616" s="7">
        <v>-20.98</v>
      </c>
    </row>
    <row r="2617" spans="1:11" x14ac:dyDescent="0.25">
      <c r="A2617" s="11" t="s">
        <v>1445</v>
      </c>
      <c r="B2617" s="4" t="s">
        <v>1446</v>
      </c>
      <c r="C2617" s="6" t="s">
        <v>112</v>
      </c>
      <c r="D2617" s="7">
        <v>377</v>
      </c>
      <c r="E2617" s="6" t="s">
        <v>113</v>
      </c>
      <c r="F2617" s="7">
        <v>-15</v>
      </c>
      <c r="H2617" s="10" t="s">
        <v>78</v>
      </c>
      <c r="I2617" s="12" t="s">
        <v>105</v>
      </c>
      <c r="J2617" s="10"/>
    </row>
    <row r="2618" spans="1:11" x14ac:dyDescent="0.25">
      <c r="A2618" s="1" t="s">
        <v>101</v>
      </c>
      <c r="B2618" s="8">
        <v>41817</v>
      </c>
      <c r="C2618" s="2" t="s">
        <v>102</v>
      </c>
      <c r="E2618" s="6" t="s">
        <v>113</v>
      </c>
      <c r="H2618" s="10" t="s">
        <v>76</v>
      </c>
      <c r="I2618" s="12" t="s">
        <v>105</v>
      </c>
      <c r="J2618" s="10"/>
    </row>
    <row r="2619" spans="1:11" x14ac:dyDescent="0.25">
      <c r="A2619" s="1" t="s">
        <v>30</v>
      </c>
      <c r="B2619" s="1" t="s">
        <v>107</v>
      </c>
      <c r="E2619" s="6" t="s">
        <v>103</v>
      </c>
      <c r="F2619" s="7">
        <v>769</v>
      </c>
      <c r="H2619" s="10" t="s">
        <v>493</v>
      </c>
      <c r="I2619" s="12" t="s">
        <v>105</v>
      </c>
      <c r="J2619" s="10" t="s">
        <v>703</v>
      </c>
    </row>
    <row r="2620" spans="1:11" x14ac:dyDescent="0.25">
      <c r="A2620" s="1" t="s">
        <v>108</v>
      </c>
      <c r="B2620" s="8">
        <v>42185</v>
      </c>
      <c r="E2620" s="6" t="s">
        <v>103</v>
      </c>
      <c r="H2620" s="10" t="s">
        <v>78</v>
      </c>
      <c r="I2620" s="12" t="s">
        <v>105</v>
      </c>
      <c r="J2620" s="10"/>
    </row>
    <row r="2621" spans="1:11" x14ac:dyDescent="0.25">
      <c r="C2621" s="4" t="s">
        <v>109</v>
      </c>
      <c r="D2621" s="7">
        <v>377</v>
      </c>
      <c r="F2621" s="7">
        <v>754</v>
      </c>
      <c r="G2621" s="7">
        <v>0</v>
      </c>
      <c r="H2621" s="7">
        <v>754</v>
      </c>
      <c r="J2621" s="7">
        <v>754</v>
      </c>
      <c r="K2621" s="7">
        <v>0</v>
      </c>
    </row>
    <row r="2622" spans="1:11" x14ac:dyDescent="0.25">
      <c r="A2622" s="11" t="s">
        <v>594</v>
      </c>
      <c r="B2622" s="4" t="s">
        <v>1447</v>
      </c>
      <c r="C2622" s="1" t="s">
        <v>98</v>
      </c>
      <c r="E2622" s="6" t="s">
        <v>103</v>
      </c>
      <c r="F2622" s="7">
        <v>734</v>
      </c>
      <c r="H2622" s="10" t="s">
        <v>126</v>
      </c>
      <c r="I2622" s="12" t="s">
        <v>105</v>
      </c>
      <c r="J2622" s="10" t="s">
        <v>127</v>
      </c>
    </row>
    <row r="2623" spans="1:11" x14ac:dyDescent="0.25">
      <c r="A2623" s="1" t="s">
        <v>101</v>
      </c>
      <c r="B2623" s="8">
        <v>41214</v>
      </c>
      <c r="C2623" s="2" t="s">
        <v>102</v>
      </c>
    </row>
    <row r="2624" spans="1:11" x14ac:dyDescent="0.25">
      <c r="A2624" s="1" t="s">
        <v>30</v>
      </c>
      <c r="B2624" s="1" t="s">
        <v>107</v>
      </c>
    </row>
    <row r="2625" spans="1:11" x14ac:dyDescent="0.25">
      <c r="A2625" s="1" t="s">
        <v>108</v>
      </c>
      <c r="B2625" s="8">
        <v>41943</v>
      </c>
    </row>
    <row r="2626" spans="1:11" x14ac:dyDescent="0.25">
      <c r="C2626" s="4" t="s">
        <v>109</v>
      </c>
      <c r="D2626" s="7">
        <v>0</v>
      </c>
      <c r="F2626" s="7">
        <v>734</v>
      </c>
      <c r="G2626" s="7">
        <v>0</v>
      </c>
      <c r="H2626" s="7">
        <v>734</v>
      </c>
      <c r="J2626" s="7">
        <v>734</v>
      </c>
      <c r="K2626" s="7">
        <v>0</v>
      </c>
    </row>
    <row r="2627" spans="1:11" x14ac:dyDescent="0.25">
      <c r="A2627" s="11" t="s">
        <v>549</v>
      </c>
      <c r="B2627" s="4" t="s">
        <v>1448</v>
      </c>
      <c r="C2627" s="6" t="s">
        <v>112</v>
      </c>
      <c r="D2627" s="7">
        <v>359.5</v>
      </c>
      <c r="E2627" s="6" t="s">
        <v>131</v>
      </c>
      <c r="F2627" s="7">
        <v>20</v>
      </c>
      <c r="H2627" s="10" t="s">
        <v>132</v>
      </c>
      <c r="I2627" s="12" t="s">
        <v>105</v>
      </c>
      <c r="J2627" s="10" t="s">
        <v>133</v>
      </c>
    </row>
    <row r="2628" spans="1:11" x14ac:dyDescent="0.25">
      <c r="B2628" s="4" t="s">
        <v>1449</v>
      </c>
      <c r="C2628" s="1" t="s">
        <v>116</v>
      </c>
      <c r="E2628" s="6" t="s">
        <v>103</v>
      </c>
      <c r="F2628" s="7">
        <v>769</v>
      </c>
      <c r="H2628" s="10" t="s">
        <v>493</v>
      </c>
      <c r="I2628" s="12" t="s">
        <v>105</v>
      </c>
      <c r="J2628" s="10" t="s">
        <v>463</v>
      </c>
    </row>
    <row r="2629" spans="1:11" x14ac:dyDescent="0.25">
      <c r="A2629" s="1" t="s">
        <v>101</v>
      </c>
      <c r="B2629" s="8">
        <v>39549</v>
      </c>
      <c r="C2629" s="2" t="s">
        <v>102</v>
      </c>
    </row>
    <row r="2630" spans="1:11" x14ac:dyDescent="0.25">
      <c r="A2630" s="1" t="s">
        <v>30</v>
      </c>
      <c r="B2630" s="1" t="s">
        <v>107</v>
      </c>
    </row>
    <row r="2631" spans="1:11" x14ac:dyDescent="0.25">
      <c r="A2631" s="1" t="s">
        <v>108</v>
      </c>
      <c r="B2631" s="8">
        <v>42124</v>
      </c>
    </row>
    <row r="2632" spans="1:11" x14ac:dyDescent="0.25">
      <c r="C2632" s="4" t="s">
        <v>109</v>
      </c>
      <c r="D2632" s="7">
        <v>359.5</v>
      </c>
      <c r="F2632" s="7">
        <v>789</v>
      </c>
      <c r="G2632" s="7">
        <v>0</v>
      </c>
      <c r="H2632" s="7">
        <v>789</v>
      </c>
      <c r="J2632" s="7">
        <v>789</v>
      </c>
      <c r="K2632" s="7">
        <v>0</v>
      </c>
    </row>
    <row r="2634" spans="1:11" x14ac:dyDescent="0.25">
      <c r="A2634" s="1" t="s">
        <v>0</v>
      </c>
      <c r="B2634" s="1" t="s">
        <v>1</v>
      </c>
      <c r="C2634" s="1" t="s">
        <v>2</v>
      </c>
      <c r="J2634" s="2" t="s">
        <v>1450</v>
      </c>
    </row>
    <row r="2635" spans="1:11" x14ac:dyDescent="0.25">
      <c r="A2635" s="1" t="s">
        <v>4</v>
      </c>
      <c r="B2635" s="1" t="s">
        <v>5</v>
      </c>
      <c r="C2635" s="1" t="s">
        <v>6</v>
      </c>
      <c r="J2635" s="2" t="s">
        <v>7</v>
      </c>
    </row>
    <row r="2636" spans="1:11" x14ac:dyDescent="0.25">
      <c r="A2636" s="1"/>
      <c r="C2636" s="1" t="s">
        <v>8</v>
      </c>
      <c r="J2636" s="2" t="s">
        <v>9</v>
      </c>
    </row>
    <row r="2637" spans="1:11" x14ac:dyDescent="0.25">
      <c r="A2637" s="1" t="s">
        <v>10</v>
      </c>
      <c r="C2637" s="3" t="s">
        <v>11</v>
      </c>
      <c r="J2637" s="1"/>
    </row>
    <row r="2638" spans="1:11" x14ac:dyDescent="0.25">
      <c r="A2638" s="2" t="s">
        <v>12</v>
      </c>
      <c r="B2638" s="2"/>
      <c r="D2638" s="1" t="s">
        <v>13</v>
      </c>
      <c r="F2638" s="1" t="s">
        <v>14</v>
      </c>
      <c r="G2638" s="1" t="s">
        <v>15</v>
      </c>
      <c r="H2638" s="1" t="s">
        <v>16</v>
      </c>
      <c r="J2638" s="1" t="s">
        <v>17</v>
      </c>
      <c r="K2638" s="1" t="s">
        <v>18</v>
      </c>
    </row>
    <row r="2639" spans="1:11" x14ac:dyDescent="0.25">
      <c r="A2639" s="2" t="s">
        <v>19</v>
      </c>
      <c r="B2639" s="1" t="s">
        <v>20</v>
      </c>
      <c r="C2639" s="1" t="s">
        <v>21</v>
      </c>
      <c r="D2639" s="1" t="s">
        <v>22</v>
      </c>
      <c r="E2639" s="1" t="s">
        <v>23</v>
      </c>
      <c r="F2639" s="1" t="s">
        <v>24</v>
      </c>
      <c r="G2639" s="1" t="s">
        <v>22</v>
      </c>
      <c r="H2639" s="2" t="s">
        <v>25</v>
      </c>
      <c r="J2639" s="2" t="s">
        <v>25</v>
      </c>
      <c r="K2639" s="1" t="s">
        <v>22</v>
      </c>
    </row>
    <row r="2640" spans="1:11" x14ac:dyDescent="0.25">
      <c r="C2640" s="11" t="s">
        <v>1430</v>
      </c>
    </row>
    <row r="2641" spans="1:11" x14ac:dyDescent="0.25">
      <c r="A2641" s="11" t="s">
        <v>1451</v>
      </c>
      <c r="B2641" s="4" t="s">
        <v>1452</v>
      </c>
      <c r="C2641" s="6" t="s">
        <v>356</v>
      </c>
      <c r="D2641" s="7">
        <v>649</v>
      </c>
      <c r="E2641" s="6" t="s">
        <v>186</v>
      </c>
      <c r="G2641" s="7">
        <v>38.700000000000003</v>
      </c>
      <c r="H2641" s="10"/>
      <c r="I2641" s="12"/>
      <c r="J2641" s="10"/>
      <c r="K2641" s="7">
        <v>38.700000000000003</v>
      </c>
    </row>
    <row r="2642" spans="1:11" x14ac:dyDescent="0.25">
      <c r="A2642" s="1" t="s">
        <v>101</v>
      </c>
      <c r="B2642" s="8">
        <v>37803</v>
      </c>
      <c r="C2642" s="2" t="s">
        <v>159</v>
      </c>
      <c r="E2642" s="6" t="s">
        <v>103</v>
      </c>
      <c r="F2642" s="7">
        <v>804</v>
      </c>
      <c r="G2642" s="7">
        <v>750.4</v>
      </c>
      <c r="H2642" s="10"/>
      <c r="I2642" s="12"/>
      <c r="J2642" s="10"/>
      <c r="K2642" s="7">
        <v>750.4</v>
      </c>
    </row>
    <row r="2643" spans="1:11" x14ac:dyDescent="0.25">
      <c r="A2643" s="1" t="s">
        <v>30</v>
      </c>
      <c r="B2643" s="1" t="s">
        <v>715</v>
      </c>
      <c r="E2643" s="6" t="s">
        <v>194</v>
      </c>
      <c r="F2643" s="7">
        <v>25</v>
      </c>
      <c r="G2643" s="7">
        <v>23.33</v>
      </c>
      <c r="H2643" s="10"/>
      <c r="I2643" s="12"/>
      <c r="J2643" s="10"/>
      <c r="K2643" s="7">
        <v>23.33</v>
      </c>
    </row>
    <row r="2644" spans="1:11" x14ac:dyDescent="0.25">
      <c r="A2644" s="1" t="s">
        <v>108</v>
      </c>
      <c r="B2644" s="8">
        <v>41820</v>
      </c>
      <c r="E2644" s="6" t="s">
        <v>1453</v>
      </c>
      <c r="G2644" s="7">
        <v>54.28</v>
      </c>
      <c r="H2644" s="10"/>
      <c r="I2644" s="12"/>
      <c r="J2644" s="10"/>
      <c r="K2644" s="7">
        <v>54.28</v>
      </c>
    </row>
    <row r="2645" spans="1:11" x14ac:dyDescent="0.25">
      <c r="A2645" s="1" t="s">
        <v>160</v>
      </c>
      <c r="B2645" s="8">
        <v>41819</v>
      </c>
      <c r="E2645" s="6" t="s">
        <v>943</v>
      </c>
      <c r="G2645" s="7">
        <v>13</v>
      </c>
      <c r="H2645" s="10"/>
      <c r="I2645" s="12"/>
      <c r="J2645" s="10"/>
      <c r="K2645" s="7">
        <v>13</v>
      </c>
    </row>
    <row r="2646" spans="1:11" x14ac:dyDescent="0.25">
      <c r="A2646" s="1" t="s">
        <v>161</v>
      </c>
      <c r="B2646" s="8">
        <v>41848</v>
      </c>
      <c r="C2646" s="2" t="s">
        <v>1454</v>
      </c>
    </row>
    <row r="2647" spans="1:11" x14ac:dyDescent="0.25">
      <c r="C2647" s="4" t="s">
        <v>109</v>
      </c>
      <c r="D2647" s="7">
        <v>649</v>
      </c>
      <c r="F2647" s="7">
        <v>829</v>
      </c>
      <c r="G2647" s="7">
        <v>879.71</v>
      </c>
      <c r="H2647" s="7">
        <v>0</v>
      </c>
      <c r="J2647" s="7">
        <v>0</v>
      </c>
      <c r="K2647" s="7">
        <v>879.71</v>
      </c>
    </row>
    <row r="2648" spans="1:11" x14ac:dyDescent="0.25">
      <c r="A2648" s="17" t="s">
        <v>1455</v>
      </c>
      <c r="B2648" s="1" t="s">
        <v>333</v>
      </c>
      <c r="E2648" s="6" t="s">
        <v>334</v>
      </c>
      <c r="H2648" s="7">
        <v>824</v>
      </c>
    </row>
    <row r="2650" spans="1:11" x14ac:dyDescent="0.25">
      <c r="A2650" s="11" t="s">
        <v>1456</v>
      </c>
      <c r="B2650" s="4" t="s">
        <v>1457</v>
      </c>
      <c r="C2650" s="6" t="s">
        <v>112</v>
      </c>
      <c r="D2650" s="7">
        <v>238</v>
      </c>
      <c r="E2650" s="6" t="s">
        <v>316</v>
      </c>
      <c r="G2650" s="7">
        <v>62</v>
      </c>
      <c r="H2650" s="10" t="s">
        <v>317</v>
      </c>
      <c r="I2650" s="12" t="s">
        <v>105</v>
      </c>
      <c r="J2650" s="10" t="s">
        <v>556</v>
      </c>
    </row>
    <row r="2651" spans="1:11" x14ac:dyDescent="0.25">
      <c r="B2651" s="4" t="s">
        <v>1458</v>
      </c>
      <c r="C2651" s="1" t="s">
        <v>116</v>
      </c>
      <c r="E2651" s="6" t="s">
        <v>316</v>
      </c>
      <c r="H2651" s="10"/>
      <c r="I2651" s="12"/>
      <c r="J2651" s="10" t="s">
        <v>556</v>
      </c>
    </row>
    <row r="2652" spans="1:11" x14ac:dyDescent="0.25">
      <c r="A2652" s="1" t="s">
        <v>101</v>
      </c>
      <c r="B2652" s="8">
        <v>36342</v>
      </c>
      <c r="C2652" s="2" t="s">
        <v>102</v>
      </c>
      <c r="E2652" s="6" t="s">
        <v>316</v>
      </c>
      <c r="H2652" s="10" t="s">
        <v>385</v>
      </c>
      <c r="I2652" s="12" t="s">
        <v>386</v>
      </c>
      <c r="J2652" s="10"/>
      <c r="K2652" s="7">
        <v>44</v>
      </c>
    </row>
    <row r="2653" spans="1:11" x14ac:dyDescent="0.25">
      <c r="A2653" s="1" t="s">
        <v>30</v>
      </c>
      <c r="B2653" s="1" t="s">
        <v>107</v>
      </c>
      <c r="E2653" s="6" t="s">
        <v>186</v>
      </c>
      <c r="G2653" s="7">
        <v>37.950000000000003</v>
      </c>
      <c r="H2653" s="10" t="s">
        <v>764</v>
      </c>
      <c r="I2653" s="12" t="s">
        <v>188</v>
      </c>
      <c r="J2653" s="10"/>
      <c r="K2653" s="7">
        <v>75.900000000000006</v>
      </c>
    </row>
    <row r="2654" spans="1:11" x14ac:dyDescent="0.25">
      <c r="A2654" s="1" t="s">
        <v>108</v>
      </c>
      <c r="B2654" s="8">
        <v>42185</v>
      </c>
      <c r="E2654" s="6" t="s">
        <v>103</v>
      </c>
      <c r="F2654" s="7">
        <v>759</v>
      </c>
      <c r="G2654" s="7">
        <v>1572.54</v>
      </c>
      <c r="H2654" s="10" t="s">
        <v>847</v>
      </c>
      <c r="I2654" s="12" t="s">
        <v>105</v>
      </c>
      <c r="J2654" s="10" t="s">
        <v>1459</v>
      </c>
    </row>
    <row r="2655" spans="1:11" x14ac:dyDescent="0.25">
      <c r="E2655" s="6" t="s">
        <v>103</v>
      </c>
      <c r="H2655" s="10"/>
      <c r="I2655" s="12"/>
      <c r="J2655" s="10" t="s">
        <v>1460</v>
      </c>
      <c r="K2655" s="7">
        <v>1551.54</v>
      </c>
    </row>
    <row r="2656" spans="1:11" x14ac:dyDescent="0.25">
      <c r="C2656" s="4" t="s">
        <v>109</v>
      </c>
      <c r="D2656" s="7">
        <v>238</v>
      </c>
      <c r="F2656" s="7">
        <v>759</v>
      </c>
      <c r="G2656" s="7">
        <v>1672.49</v>
      </c>
      <c r="H2656" s="7">
        <v>858.95</v>
      </c>
      <c r="J2656" s="7">
        <v>860</v>
      </c>
      <c r="K2656" s="7">
        <v>1671.44</v>
      </c>
    </row>
    <row r="2657" spans="1:11" x14ac:dyDescent="0.25">
      <c r="A2657" s="11" t="s">
        <v>1461</v>
      </c>
      <c r="B2657" s="4" t="s">
        <v>1462</v>
      </c>
      <c r="C2657" s="1" t="s">
        <v>98</v>
      </c>
      <c r="E2657" s="6" t="s">
        <v>103</v>
      </c>
      <c r="F2657" s="7">
        <v>734</v>
      </c>
      <c r="H2657" s="10" t="s">
        <v>126</v>
      </c>
      <c r="I2657" s="12" t="s">
        <v>105</v>
      </c>
      <c r="J2657" s="10" t="s">
        <v>127</v>
      </c>
    </row>
    <row r="2658" spans="1:11" x14ac:dyDescent="0.25">
      <c r="A2658" s="1" t="s">
        <v>101</v>
      </c>
      <c r="B2658" s="8">
        <v>41320</v>
      </c>
      <c r="C2658" s="2" t="s">
        <v>102</v>
      </c>
    </row>
    <row r="2659" spans="1:11" x14ac:dyDescent="0.25">
      <c r="A2659" s="1" t="s">
        <v>30</v>
      </c>
      <c r="B2659" s="1" t="s">
        <v>107</v>
      </c>
    </row>
    <row r="2660" spans="1:11" x14ac:dyDescent="0.25">
      <c r="A2660" s="1" t="s">
        <v>108</v>
      </c>
      <c r="B2660" s="8">
        <v>42063</v>
      </c>
    </row>
    <row r="2661" spans="1:11" x14ac:dyDescent="0.25">
      <c r="C2661" s="4" t="s">
        <v>109</v>
      </c>
      <c r="D2661" s="7">
        <v>0</v>
      </c>
      <c r="F2661" s="7">
        <v>734</v>
      </c>
      <c r="G2661" s="7">
        <v>0</v>
      </c>
      <c r="H2661" s="7">
        <v>734</v>
      </c>
      <c r="J2661" s="7">
        <v>734</v>
      </c>
      <c r="K2661" s="7">
        <v>0</v>
      </c>
    </row>
    <row r="2662" spans="1:11" x14ac:dyDescent="0.25">
      <c r="A2662" s="11" t="s">
        <v>760</v>
      </c>
      <c r="B2662" s="4" t="s">
        <v>1463</v>
      </c>
      <c r="C2662" s="6" t="s">
        <v>112</v>
      </c>
      <c r="D2662" s="7">
        <v>359.5</v>
      </c>
      <c r="E2662" s="6" t="s">
        <v>103</v>
      </c>
      <c r="F2662" s="7">
        <v>734</v>
      </c>
      <c r="H2662" s="10" t="s">
        <v>126</v>
      </c>
      <c r="I2662" s="12" t="s">
        <v>105</v>
      </c>
      <c r="J2662" s="10" t="s">
        <v>127</v>
      </c>
    </row>
    <row r="2663" spans="1:11" x14ac:dyDescent="0.25">
      <c r="A2663" s="1" t="s">
        <v>101</v>
      </c>
      <c r="B2663" s="8">
        <v>41320</v>
      </c>
      <c r="C2663" s="2" t="s">
        <v>102</v>
      </c>
    </row>
    <row r="2664" spans="1:11" x14ac:dyDescent="0.25">
      <c r="A2664" s="1" t="s">
        <v>30</v>
      </c>
      <c r="B2664" s="1" t="s">
        <v>107</v>
      </c>
    </row>
    <row r="2665" spans="1:11" x14ac:dyDescent="0.25">
      <c r="A2665" s="1" t="s">
        <v>108</v>
      </c>
      <c r="B2665" s="8">
        <v>42063</v>
      </c>
    </row>
    <row r="2666" spans="1:11" x14ac:dyDescent="0.25">
      <c r="C2666" s="4" t="s">
        <v>109</v>
      </c>
      <c r="D2666" s="7">
        <v>359.5</v>
      </c>
      <c r="F2666" s="7">
        <v>734</v>
      </c>
      <c r="G2666" s="7">
        <v>0</v>
      </c>
      <c r="H2666" s="7">
        <v>734</v>
      </c>
      <c r="J2666" s="7">
        <v>734</v>
      </c>
      <c r="K2666" s="7">
        <v>0</v>
      </c>
    </row>
    <row r="2667" spans="1:11" x14ac:dyDescent="0.25">
      <c r="A2667" s="11" t="s">
        <v>572</v>
      </c>
      <c r="B2667" s="4" t="s">
        <v>1464</v>
      </c>
      <c r="C2667" s="1" t="s">
        <v>98</v>
      </c>
      <c r="E2667" s="6" t="s">
        <v>113</v>
      </c>
      <c r="F2667" s="7">
        <v>-27</v>
      </c>
      <c r="H2667" s="10" t="s">
        <v>1250</v>
      </c>
      <c r="I2667" s="12" t="s">
        <v>105</v>
      </c>
      <c r="J2667" s="10"/>
    </row>
    <row r="2668" spans="1:11" x14ac:dyDescent="0.25">
      <c r="A2668" s="1" t="s">
        <v>101</v>
      </c>
      <c r="B2668" s="8">
        <v>41558</v>
      </c>
      <c r="C2668" s="2" t="s">
        <v>102</v>
      </c>
      <c r="E2668" s="6" t="s">
        <v>113</v>
      </c>
      <c r="H2668" s="10" t="s">
        <v>1251</v>
      </c>
      <c r="I2668" s="12" t="s">
        <v>105</v>
      </c>
      <c r="J2668" s="10"/>
    </row>
    <row r="2669" spans="1:11" x14ac:dyDescent="0.25">
      <c r="A2669" s="1" t="s">
        <v>30</v>
      </c>
      <c r="B2669" s="1" t="s">
        <v>119</v>
      </c>
      <c r="E2669" s="6" t="s">
        <v>131</v>
      </c>
      <c r="F2669" s="7">
        <v>20</v>
      </c>
      <c r="H2669" s="10" t="s">
        <v>132</v>
      </c>
      <c r="I2669" s="12" t="s">
        <v>105</v>
      </c>
      <c r="J2669" s="10" t="s">
        <v>1396</v>
      </c>
    </row>
    <row r="2670" spans="1:11" x14ac:dyDescent="0.25">
      <c r="A2670" s="1" t="s">
        <v>108</v>
      </c>
      <c r="B2670" s="8">
        <v>41943</v>
      </c>
      <c r="E2670" s="6" t="s">
        <v>103</v>
      </c>
      <c r="F2670" s="7">
        <v>804</v>
      </c>
      <c r="H2670" s="10" t="s">
        <v>539</v>
      </c>
      <c r="I2670" s="12" t="s">
        <v>105</v>
      </c>
      <c r="J2670" s="10" t="s">
        <v>1465</v>
      </c>
    </row>
    <row r="2671" spans="1:11" x14ac:dyDescent="0.25">
      <c r="E2671" s="6" t="s">
        <v>103</v>
      </c>
      <c r="H2671" s="10" t="s">
        <v>1250</v>
      </c>
      <c r="I2671" s="12" t="s">
        <v>105</v>
      </c>
      <c r="J2671" s="10"/>
    </row>
    <row r="2672" spans="1:11" x14ac:dyDescent="0.25">
      <c r="C2672" s="4" t="s">
        <v>109</v>
      </c>
      <c r="D2672" s="7">
        <v>0</v>
      </c>
      <c r="F2672" s="7">
        <v>797</v>
      </c>
      <c r="G2672" s="7">
        <v>0</v>
      </c>
      <c r="H2672" s="7">
        <v>797</v>
      </c>
      <c r="J2672" s="7">
        <v>797</v>
      </c>
      <c r="K2672" s="7">
        <v>0</v>
      </c>
    </row>
    <row r="2673" spans="1:11" x14ac:dyDescent="0.25">
      <c r="A2673" s="11" t="s">
        <v>521</v>
      </c>
      <c r="B2673" s="4" t="s">
        <v>1466</v>
      </c>
      <c r="C2673" s="6" t="s">
        <v>112</v>
      </c>
      <c r="D2673" s="7">
        <v>354.5</v>
      </c>
      <c r="E2673" s="6" t="s">
        <v>99</v>
      </c>
      <c r="G2673" s="7">
        <v>-704</v>
      </c>
      <c r="H2673" s="10"/>
      <c r="I2673" s="12"/>
      <c r="J2673" s="10" t="s">
        <v>1467</v>
      </c>
    </row>
    <row r="2674" spans="1:11" x14ac:dyDescent="0.25">
      <c r="B2674" s="4" t="s">
        <v>1468</v>
      </c>
      <c r="C2674" s="1" t="s">
        <v>116</v>
      </c>
      <c r="E2674" s="6" t="s">
        <v>103</v>
      </c>
      <c r="F2674" s="7">
        <v>704</v>
      </c>
      <c r="H2674" s="10" t="s">
        <v>724</v>
      </c>
      <c r="I2674" s="12" t="s">
        <v>105</v>
      </c>
      <c r="J2674" s="10" t="s">
        <v>725</v>
      </c>
    </row>
    <row r="2675" spans="1:11" x14ac:dyDescent="0.25">
      <c r="A2675" s="1" t="s">
        <v>101</v>
      </c>
      <c r="B2675" s="8">
        <v>39622</v>
      </c>
      <c r="C2675" s="2" t="s">
        <v>102</v>
      </c>
    </row>
    <row r="2676" spans="1:11" x14ac:dyDescent="0.25">
      <c r="A2676" s="1" t="s">
        <v>30</v>
      </c>
      <c r="B2676" s="1" t="s">
        <v>107</v>
      </c>
    </row>
    <row r="2677" spans="1:11" x14ac:dyDescent="0.25">
      <c r="A2677" s="1" t="s">
        <v>108</v>
      </c>
      <c r="B2677" s="8">
        <v>42094</v>
      </c>
    </row>
    <row r="2678" spans="1:11" x14ac:dyDescent="0.25">
      <c r="C2678" s="4" t="s">
        <v>109</v>
      </c>
      <c r="D2678" s="7">
        <v>354.5</v>
      </c>
      <c r="F2678" s="7">
        <v>704</v>
      </c>
      <c r="G2678" s="7">
        <v>-704</v>
      </c>
      <c r="H2678" s="7">
        <v>704</v>
      </c>
      <c r="J2678" s="7">
        <v>0</v>
      </c>
      <c r="K2678" s="7">
        <v>0</v>
      </c>
    </row>
    <row r="2679" spans="1:11" x14ac:dyDescent="0.25">
      <c r="A2679" s="1" t="s">
        <v>197</v>
      </c>
      <c r="C2679" s="1" t="s">
        <v>15</v>
      </c>
      <c r="D2679" s="1" t="s">
        <v>16</v>
      </c>
      <c r="E2679" s="1" t="s">
        <v>198</v>
      </c>
      <c r="G2679" s="1" t="s">
        <v>199</v>
      </c>
      <c r="H2679" s="2" t="s">
        <v>200</v>
      </c>
      <c r="J2679" s="1" t="s">
        <v>18</v>
      </c>
    </row>
    <row r="2680" spans="1:11" x14ac:dyDescent="0.25">
      <c r="C2680" s="1" t="s">
        <v>22</v>
      </c>
      <c r="H2680" s="2" t="s">
        <v>201</v>
      </c>
      <c r="J2680" s="1" t="s">
        <v>22</v>
      </c>
    </row>
    <row r="2682" spans="1:11" x14ac:dyDescent="0.25">
      <c r="A2682" s="2" t="s">
        <v>202</v>
      </c>
      <c r="C2682" s="7">
        <v>2352.11</v>
      </c>
      <c r="D2682" s="7">
        <v>7510</v>
      </c>
      <c r="E2682" s="7">
        <v>-47</v>
      </c>
      <c r="G2682" s="7">
        <v>7484</v>
      </c>
      <c r="H2682" s="2" t="s">
        <v>203</v>
      </c>
      <c r="J2682" s="7">
        <v>2331.11</v>
      </c>
      <c r="K2682" s="13" t="s">
        <v>1469</v>
      </c>
    </row>
    <row r="2683" spans="1:11" x14ac:dyDescent="0.25">
      <c r="A2683" s="2" t="s">
        <v>440</v>
      </c>
      <c r="C2683" s="7">
        <v>0</v>
      </c>
      <c r="D2683" s="7">
        <v>824</v>
      </c>
      <c r="E2683" s="7">
        <v>0</v>
      </c>
      <c r="G2683" s="7">
        <v>0</v>
      </c>
      <c r="H2683" s="2" t="s">
        <v>203</v>
      </c>
      <c r="J2683" s="7">
        <v>0</v>
      </c>
      <c r="K2683" s="13" t="s">
        <v>1470</v>
      </c>
    </row>
    <row r="2684" spans="1:11" x14ac:dyDescent="0.25">
      <c r="A2684" s="1" t="s">
        <v>205</v>
      </c>
      <c r="C2684" s="7">
        <v>2352.11</v>
      </c>
      <c r="D2684" s="7">
        <v>8334</v>
      </c>
      <c r="E2684" s="7">
        <v>-47</v>
      </c>
      <c r="F2684" s="7">
        <v>7484</v>
      </c>
      <c r="H2684" s="2" t="s">
        <v>203</v>
      </c>
      <c r="J2684" s="7">
        <v>2331.11</v>
      </c>
      <c r="K2684" s="13" t="s">
        <v>204</v>
      </c>
    </row>
    <row r="2685" spans="1:11" x14ac:dyDescent="0.25">
      <c r="A2685" s="6" t="s">
        <v>206</v>
      </c>
      <c r="D2685" s="7">
        <v>824</v>
      </c>
      <c r="K2685" s="13" t="s">
        <v>1470</v>
      </c>
    </row>
    <row r="2686" spans="1:11" x14ac:dyDescent="0.25">
      <c r="A2686" s="2" t="s">
        <v>208</v>
      </c>
      <c r="C2686" s="7">
        <v>-854</v>
      </c>
      <c r="D2686" s="7">
        <v>0</v>
      </c>
      <c r="E2686" s="7">
        <v>0</v>
      </c>
      <c r="G2686" s="7">
        <v>0</v>
      </c>
      <c r="H2686" s="2" t="s">
        <v>1471</v>
      </c>
      <c r="J2686" s="7">
        <v>0</v>
      </c>
    </row>
    <row r="2687" spans="1:11" x14ac:dyDescent="0.25">
      <c r="A2687" s="2" t="s">
        <v>1472</v>
      </c>
      <c r="C2687" s="7">
        <v>-20.98</v>
      </c>
      <c r="D2687" s="7">
        <v>0</v>
      </c>
      <c r="E2687" s="7">
        <v>0</v>
      </c>
      <c r="G2687" s="7">
        <v>0</v>
      </c>
      <c r="H2687" s="2" t="s">
        <v>203</v>
      </c>
      <c r="J2687" s="7">
        <v>-20.98</v>
      </c>
    </row>
    <row r="2688" spans="1:11" x14ac:dyDescent="0.25">
      <c r="A2688" s="2" t="s">
        <v>443</v>
      </c>
      <c r="C2688" s="7">
        <v>62</v>
      </c>
      <c r="D2688" s="7">
        <v>62</v>
      </c>
      <c r="E2688" s="7">
        <v>0</v>
      </c>
      <c r="G2688" s="7">
        <v>80</v>
      </c>
      <c r="H2688" s="2" t="s">
        <v>203</v>
      </c>
      <c r="J2688" s="7">
        <v>44</v>
      </c>
    </row>
    <row r="2689" spans="1:11" x14ac:dyDescent="0.25">
      <c r="A2689" s="2" t="s">
        <v>210</v>
      </c>
      <c r="C2689" s="7">
        <v>0</v>
      </c>
      <c r="D2689" s="7">
        <v>40</v>
      </c>
      <c r="E2689" s="7">
        <v>0</v>
      </c>
      <c r="G2689" s="7">
        <v>40</v>
      </c>
      <c r="H2689" s="2" t="s">
        <v>203</v>
      </c>
      <c r="J2689" s="7">
        <v>0</v>
      </c>
    </row>
    <row r="2690" spans="1:11" x14ac:dyDescent="0.25">
      <c r="A2690" s="2" t="s">
        <v>211</v>
      </c>
      <c r="C2690" s="7">
        <v>76.650000000000006</v>
      </c>
      <c r="D2690" s="7">
        <v>37.950000000000003</v>
      </c>
      <c r="E2690" s="7">
        <v>0</v>
      </c>
      <c r="G2690" s="7">
        <v>0</v>
      </c>
      <c r="H2690" s="2" t="s">
        <v>203</v>
      </c>
      <c r="J2690" s="7">
        <v>114.6</v>
      </c>
    </row>
    <row r="2691" spans="1:11" x14ac:dyDescent="0.25">
      <c r="A2691" s="2" t="s">
        <v>446</v>
      </c>
      <c r="C2691" s="7">
        <v>-29.17</v>
      </c>
      <c r="D2691" s="7">
        <v>0</v>
      </c>
      <c r="E2691" s="7">
        <v>0</v>
      </c>
      <c r="G2691" s="7">
        <v>0</v>
      </c>
      <c r="H2691" s="2" t="s">
        <v>203</v>
      </c>
      <c r="J2691" s="7">
        <v>-29.17</v>
      </c>
    </row>
    <row r="2692" spans="1:11" x14ac:dyDescent="0.25">
      <c r="A2692" s="2" t="s">
        <v>215</v>
      </c>
      <c r="C2692" s="7">
        <v>23.33</v>
      </c>
      <c r="D2692" s="7">
        <v>0</v>
      </c>
      <c r="E2692" s="7">
        <v>0</v>
      </c>
      <c r="G2692" s="7">
        <v>0</v>
      </c>
      <c r="H2692" s="2" t="s">
        <v>203</v>
      </c>
      <c r="J2692" s="7">
        <v>23.33</v>
      </c>
    </row>
    <row r="2693" spans="1:11" x14ac:dyDescent="0.25">
      <c r="A2693" s="2" t="s">
        <v>1473</v>
      </c>
      <c r="C2693" s="7">
        <v>54.28</v>
      </c>
      <c r="D2693" s="7">
        <v>0</v>
      </c>
      <c r="E2693" s="7">
        <v>0</v>
      </c>
      <c r="G2693" s="7">
        <v>0</v>
      </c>
      <c r="H2693" s="2" t="s">
        <v>203</v>
      </c>
      <c r="J2693" s="7">
        <v>54.28</v>
      </c>
    </row>
    <row r="2694" spans="1:11" x14ac:dyDescent="0.25">
      <c r="A2694" s="2" t="s">
        <v>1012</v>
      </c>
      <c r="C2694" s="7">
        <v>13</v>
      </c>
      <c r="D2694" s="7">
        <v>0</v>
      </c>
      <c r="E2694" s="7">
        <v>0</v>
      </c>
      <c r="G2694" s="7">
        <v>0</v>
      </c>
      <c r="H2694" s="2" t="s">
        <v>203</v>
      </c>
      <c r="J2694" s="7">
        <v>13</v>
      </c>
    </row>
    <row r="2695" spans="1:11" x14ac:dyDescent="0.25">
      <c r="A2695" s="2" t="s">
        <v>1474</v>
      </c>
      <c r="C2695" s="7">
        <v>0</v>
      </c>
      <c r="D2695" s="7">
        <v>25</v>
      </c>
      <c r="E2695" s="7">
        <v>0</v>
      </c>
      <c r="G2695" s="7">
        <v>25</v>
      </c>
      <c r="H2695" s="2" t="s">
        <v>203</v>
      </c>
      <c r="J2695" s="7">
        <v>0</v>
      </c>
    </row>
    <row r="2696" spans="1:11" x14ac:dyDescent="0.25">
      <c r="A2696" s="2" t="s">
        <v>218</v>
      </c>
      <c r="C2696" s="7">
        <v>0</v>
      </c>
      <c r="D2696" s="7">
        <v>-47</v>
      </c>
      <c r="E2696" s="7">
        <v>47</v>
      </c>
      <c r="G2696" s="7">
        <v>0</v>
      </c>
      <c r="H2696" s="2" t="s">
        <v>203</v>
      </c>
      <c r="J2696" s="7">
        <v>0</v>
      </c>
    </row>
    <row r="2697" spans="1:11" x14ac:dyDescent="0.25">
      <c r="A2697" s="1" t="s">
        <v>219</v>
      </c>
      <c r="C2697" s="7">
        <v>-674.89</v>
      </c>
      <c r="D2697" s="7">
        <v>117.95</v>
      </c>
      <c r="E2697" s="7">
        <v>47</v>
      </c>
      <c r="F2697" s="7">
        <v>145</v>
      </c>
      <c r="H2697" s="2" t="s">
        <v>1471</v>
      </c>
      <c r="J2697" s="7">
        <v>199.06</v>
      </c>
    </row>
    <row r="2698" spans="1:11" x14ac:dyDescent="0.25">
      <c r="A2698" s="1" t="s">
        <v>221</v>
      </c>
      <c r="C2698" s="7">
        <v>1677.22</v>
      </c>
      <c r="D2698" s="7">
        <v>8451.9500000000007</v>
      </c>
      <c r="E2698" s="7">
        <v>0</v>
      </c>
      <c r="F2698" s="7">
        <v>7629</v>
      </c>
      <c r="H2698" s="2" t="s">
        <v>1471</v>
      </c>
      <c r="J2698" s="7">
        <v>2530.17</v>
      </c>
    </row>
    <row r="2700" spans="1:11" x14ac:dyDescent="0.25">
      <c r="A2700" s="1" t="s">
        <v>0</v>
      </c>
      <c r="B2700" s="1" t="s">
        <v>1</v>
      </c>
      <c r="C2700" s="1" t="s">
        <v>2</v>
      </c>
      <c r="J2700" s="2" t="s">
        <v>1475</v>
      </c>
    </row>
    <row r="2701" spans="1:11" x14ac:dyDescent="0.25">
      <c r="A2701" s="1" t="s">
        <v>4</v>
      </c>
      <c r="B2701" s="1" t="s">
        <v>5</v>
      </c>
      <c r="C2701" s="1" t="s">
        <v>6</v>
      </c>
      <c r="J2701" s="2" t="s">
        <v>7</v>
      </c>
    </row>
    <row r="2702" spans="1:11" x14ac:dyDescent="0.25">
      <c r="A2702" s="1"/>
      <c r="C2702" s="1" t="s">
        <v>8</v>
      </c>
      <c r="J2702" s="2" t="s">
        <v>9</v>
      </c>
    </row>
    <row r="2703" spans="1:11" x14ac:dyDescent="0.25">
      <c r="A2703" s="1" t="s">
        <v>10</v>
      </c>
      <c r="C2703" s="3" t="s">
        <v>11</v>
      </c>
      <c r="J2703" s="1"/>
    </row>
    <row r="2704" spans="1:11" x14ac:dyDescent="0.25">
      <c r="A2704" s="2" t="s">
        <v>12</v>
      </c>
      <c r="B2704" s="2"/>
      <c r="D2704" s="1" t="s">
        <v>13</v>
      </c>
      <c r="F2704" s="1" t="s">
        <v>14</v>
      </c>
      <c r="G2704" s="1" t="s">
        <v>15</v>
      </c>
      <c r="H2704" s="1" t="s">
        <v>16</v>
      </c>
      <c r="J2704" s="1" t="s">
        <v>17</v>
      </c>
      <c r="K2704" s="1" t="s">
        <v>18</v>
      </c>
    </row>
    <row r="2705" spans="1:11" x14ac:dyDescent="0.25">
      <c r="A2705" s="2" t="s">
        <v>19</v>
      </c>
      <c r="B2705" s="1" t="s">
        <v>20</v>
      </c>
      <c r="C2705" s="1" t="s">
        <v>21</v>
      </c>
      <c r="D2705" s="1" t="s">
        <v>22</v>
      </c>
      <c r="E2705" s="1" t="s">
        <v>23</v>
      </c>
      <c r="F2705" s="1" t="s">
        <v>24</v>
      </c>
      <c r="G2705" s="1" t="s">
        <v>22</v>
      </c>
      <c r="H2705" s="2" t="s">
        <v>25</v>
      </c>
      <c r="J2705" s="2" t="s">
        <v>25</v>
      </c>
      <c r="K2705" s="1" t="s">
        <v>22</v>
      </c>
    </row>
    <row r="2706" spans="1:11" x14ac:dyDescent="0.25">
      <c r="C2706" s="11" t="s">
        <v>1430</v>
      </c>
    </row>
    <row r="2708" spans="1:11" x14ac:dyDescent="0.25">
      <c r="A2708" s="2" t="s">
        <v>222</v>
      </c>
      <c r="C2708" s="7">
        <v>2827</v>
      </c>
      <c r="E2708" s="7">
        <v>0</v>
      </c>
      <c r="F2708" s="7">
        <v>0</v>
      </c>
      <c r="H2708" s="2" t="s">
        <v>203</v>
      </c>
      <c r="J2708" s="7">
        <v>2827</v>
      </c>
    </row>
    <row r="2709" spans="1:11" x14ac:dyDescent="0.25">
      <c r="A2709" s="1" t="s">
        <v>223</v>
      </c>
      <c r="C2709" s="7">
        <v>2827</v>
      </c>
      <c r="E2709" s="7">
        <v>0</v>
      </c>
      <c r="F2709" s="7">
        <v>0</v>
      </c>
      <c r="H2709" s="2" t="s">
        <v>203</v>
      </c>
      <c r="J2709" s="7">
        <v>2827</v>
      </c>
    </row>
    <row r="2711" spans="1:11" x14ac:dyDescent="0.25">
      <c r="A2711" s="1" t="s">
        <v>224</v>
      </c>
      <c r="C2711" s="2" t="s">
        <v>225</v>
      </c>
      <c r="D2711" s="1" t="s">
        <v>226</v>
      </c>
      <c r="E2711" s="1" t="s">
        <v>224</v>
      </c>
      <c r="G2711" s="1" t="s">
        <v>226</v>
      </c>
    </row>
    <row r="2712" spans="1:11" x14ac:dyDescent="0.25">
      <c r="A2712" s="1" t="s">
        <v>227</v>
      </c>
      <c r="C2712" s="2" t="s">
        <v>1018</v>
      </c>
      <c r="D2712" s="14">
        <v>0</v>
      </c>
      <c r="E2712" s="2" t="s">
        <v>308</v>
      </c>
      <c r="G2712" s="14">
        <v>10</v>
      </c>
      <c r="H2712" s="15" t="s">
        <v>230</v>
      </c>
      <c r="I2712" s="16" t="s">
        <v>231</v>
      </c>
      <c r="J2712" s="7">
        <v>7629</v>
      </c>
    </row>
    <row r="2713" spans="1:11" x14ac:dyDescent="0.25">
      <c r="A2713" s="1" t="s">
        <v>232</v>
      </c>
      <c r="C2713" s="2" t="s">
        <v>233</v>
      </c>
      <c r="D2713" s="14">
        <v>10</v>
      </c>
      <c r="E2713" s="2" t="s">
        <v>1170</v>
      </c>
      <c r="G2713" s="14">
        <v>0</v>
      </c>
      <c r="H2713" s="15" t="s">
        <v>207</v>
      </c>
      <c r="I2713" s="16" t="s">
        <v>13</v>
      </c>
      <c r="J2713" s="7">
        <v>0</v>
      </c>
    </row>
    <row r="2714" spans="1:11" x14ac:dyDescent="0.25">
      <c r="A2714" s="1" t="s">
        <v>236</v>
      </c>
      <c r="C2714" s="2" t="s">
        <v>237</v>
      </c>
      <c r="E2714" s="1" t="s">
        <v>238</v>
      </c>
      <c r="G2714" s="14">
        <v>1</v>
      </c>
      <c r="H2714" s="15" t="s">
        <v>235</v>
      </c>
      <c r="I2714" s="16" t="s">
        <v>239</v>
      </c>
      <c r="J2714" s="7">
        <v>-854</v>
      </c>
    </row>
    <row r="2715" spans="1:11" x14ac:dyDescent="0.25">
      <c r="A2715" s="1" t="s">
        <v>240</v>
      </c>
      <c r="C2715" s="2" t="s">
        <v>1019</v>
      </c>
      <c r="D2715" s="14">
        <v>0</v>
      </c>
      <c r="E2715" s="2" t="s">
        <v>242</v>
      </c>
      <c r="G2715" s="14">
        <v>0</v>
      </c>
      <c r="H2715" s="15" t="s">
        <v>207</v>
      </c>
      <c r="I2715" s="16" t="s">
        <v>243</v>
      </c>
      <c r="J2715" s="7">
        <v>0</v>
      </c>
    </row>
    <row r="2716" spans="1:11" x14ac:dyDescent="0.25">
      <c r="A2716" s="1" t="s">
        <v>244</v>
      </c>
      <c r="C2716" s="2" t="s">
        <v>245</v>
      </c>
      <c r="D2716" s="14">
        <v>0</v>
      </c>
      <c r="E2716" s="15" t="s">
        <v>207</v>
      </c>
    </row>
    <row r="2718" spans="1:11" x14ac:dyDescent="0.25">
      <c r="C2718" s="4" t="s">
        <v>1476</v>
      </c>
    </row>
    <row r="2721" spans="1:11" x14ac:dyDescent="0.25">
      <c r="A2721" s="11" t="s">
        <v>1477</v>
      </c>
      <c r="B2721" s="4" t="s">
        <v>1478</v>
      </c>
      <c r="C2721" s="6" t="s">
        <v>112</v>
      </c>
      <c r="D2721" s="7">
        <v>377</v>
      </c>
      <c r="E2721" s="6" t="s">
        <v>113</v>
      </c>
      <c r="F2721" s="7">
        <v>-5</v>
      </c>
      <c r="H2721" s="10" t="s">
        <v>1437</v>
      </c>
      <c r="I2721" s="12" t="s">
        <v>105</v>
      </c>
      <c r="J2721" s="10"/>
    </row>
    <row r="2722" spans="1:11" x14ac:dyDescent="0.25">
      <c r="A2722" s="1" t="s">
        <v>101</v>
      </c>
      <c r="B2722" s="8">
        <v>41761</v>
      </c>
      <c r="C2722" s="2" t="s">
        <v>294</v>
      </c>
      <c r="E2722" s="6" t="s">
        <v>113</v>
      </c>
      <c r="H2722" s="10" t="s">
        <v>561</v>
      </c>
      <c r="I2722" s="12" t="s">
        <v>105</v>
      </c>
      <c r="J2722" s="10"/>
    </row>
    <row r="2723" spans="1:11" x14ac:dyDescent="0.25">
      <c r="A2723" s="1" t="s">
        <v>30</v>
      </c>
      <c r="B2723" s="1" t="s">
        <v>107</v>
      </c>
      <c r="E2723" s="6" t="s">
        <v>99</v>
      </c>
      <c r="G2723" s="7">
        <v>-779</v>
      </c>
      <c r="H2723" s="10"/>
      <c r="I2723" s="12"/>
      <c r="J2723" s="10" t="s">
        <v>1479</v>
      </c>
    </row>
    <row r="2724" spans="1:11" x14ac:dyDescent="0.25">
      <c r="A2724" s="1" t="s">
        <v>108</v>
      </c>
      <c r="B2724" s="8">
        <v>41940</v>
      </c>
      <c r="E2724" s="6" t="s">
        <v>99</v>
      </c>
      <c r="H2724" s="10"/>
      <c r="I2724" s="12"/>
      <c r="J2724" s="10" t="s">
        <v>250</v>
      </c>
    </row>
    <row r="2725" spans="1:11" x14ac:dyDescent="0.25">
      <c r="E2725" s="6" t="s">
        <v>103</v>
      </c>
      <c r="F2725" s="7">
        <v>759</v>
      </c>
      <c r="H2725" s="10" t="s">
        <v>847</v>
      </c>
      <c r="I2725" s="12" t="s">
        <v>105</v>
      </c>
      <c r="J2725" s="10" t="s">
        <v>1059</v>
      </c>
    </row>
    <row r="2726" spans="1:11" x14ac:dyDescent="0.25">
      <c r="E2726" s="6" t="s">
        <v>103</v>
      </c>
      <c r="H2726" s="10" t="s">
        <v>1437</v>
      </c>
      <c r="I2726" s="12" t="s">
        <v>105</v>
      </c>
      <c r="J2726" s="10"/>
    </row>
    <row r="2727" spans="1:11" x14ac:dyDescent="0.25">
      <c r="E2727" s="6" t="s">
        <v>103</v>
      </c>
      <c r="H2727" s="10"/>
      <c r="I2727" s="12"/>
      <c r="J2727" s="10" t="s">
        <v>251</v>
      </c>
    </row>
    <row r="2728" spans="1:11" x14ac:dyDescent="0.25">
      <c r="E2728" s="6" t="s">
        <v>194</v>
      </c>
      <c r="F2728" s="7">
        <v>25</v>
      </c>
      <c r="H2728" s="10" t="s">
        <v>86</v>
      </c>
      <c r="I2728" s="12" t="s">
        <v>105</v>
      </c>
      <c r="J2728" s="10" t="s">
        <v>300</v>
      </c>
    </row>
    <row r="2729" spans="1:11" x14ac:dyDescent="0.25">
      <c r="E2729" s="6" t="s">
        <v>943</v>
      </c>
      <c r="G2729" s="7">
        <v>-13</v>
      </c>
      <c r="H2729" s="10"/>
      <c r="I2729" s="12"/>
      <c r="J2729" s="10"/>
      <c r="K2729" s="7">
        <v>-13</v>
      </c>
    </row>
    <row r="2730" spans="1:11" x14ac:dyDescent="0.25">
      <c r="C2730" s="4" t="s">
        <v>109</v>
      </c>
      <c r="D2730" s="7">
        <v>377</v>
      </c>
      <c r="F2730" s="7">
        <v>779</v>
      </c>
      <c r="G2730" s="7">
        <v>-792</v>
      </c>
      <c r="H2730" s="7">
        <v>779</v>
      </c>
      <c r="J2730" s="7">
        <v>0</v>
      </c>
      <c r="K2730" s="7">
        <v>-13</v>
      </c>
    </row>
    <row r="2731" spans="1:11" x14ac:dyDescent="0.25">
      <c r="A2731" s="11" t="s">
        <v>254</v>
      </c>
      <c r="B2731" s="4" t="s">
        <v>1480</v>
      </c>
      <c r="C2731" s="1" t="s">
        <v>98</v>
      </c>
      <c r="E2731" s="6" t="s">
        <v>113</v>
      </c>
      <c r="F2731" s="7">
        <v>-30</v>
      </c>
      <c r="H2731" s="10" t="s">
        <v>137</v>
      </c>
      <c r="I2731" s="12" t="s">
        <v>105</v>
      </c>
      <c r="J2731" s="10"/>
    </row>
    <row r="2732" spans="1:11" x14ac:dyDescent="0.25">
      <c r="B2732" s="4" t="s">
        <v>1481</v>
      </c>
      <c r="C2732" s="1" t="s">
        <v>116</v>
      </c>
      <c r="E2732" s="6" t="s">
        <v>113</v>
      </c>
      <c r="H2732" s="10" t="s">
        <v>139</v>
      </c>
      <c r="I2732" s="12" t="s">
        <v>105</v>
      </c>
      <c r="J2732" s="10"/>
    </row>
    <row r="2733" spans="1:11" x14ac:dyDescent="0.25">
      <c r="A2733" s="1" t="s">
        <v>101</v>
      </c>
      <c r="B2733" s="8">
        <v>41605</v>
      </c>
      <c r="C2733" s="2" t="s">
        <v>102</v>
      </c>
      <c r="E2733" s="6" t="s">
        <v>316</v>
      </c>
      <c r="G2733" s="7">
        <v>22</v>
      </c>
      <c r="H2733" s="10" t="s">
        <v>317</v>
      </c>
      <c r="I2733" s="12" t="s">
        <v>105</v>
      </c>
      <c r="J2733" s="10"/>
    </row>
    <row r="2734" spans="1:11" x14ac:dyDescent="0.25">
      <c r="A2734" s="1" t="s">
        <v>30</v>
      </c>
      <c r="B2734" s="1" t="s">
        <v>1482</v>
      </c>
      <c r="E2734" s="6" t="s">
        <v>316</v>
      </c>
      <c r="H2734" s="10" t="s">
        <v>385</v>
      </c>
      <c r="I2734" s="12" t="s">
        <v>386</v>
      </c>
      <c r="J2734" s="10"/>
      <c r="K2734" s="7">
        <v>84</v>
      </c>
    </row>
    <row r="2735" spans="1:11" x14ac:dyDescent="0.25">
      <c r="A2735" s="1" t="s">
        <v>108</v>
      </c>
      <c r="B2735" s="8">
        <v>41973</v>
      </c>
      <c r="E2735" s="6" t="s">
        <v>186</v>
      </c>
      <c r="G2735" s="7">
        <v>36.450000000000003</v>
      </c>
      <c r="H2735" s="10" t="s">
        <v>1254</v>
      </c>
      <c r="I2735" s="12" t="s">
        <v>188</v>
      </c>
      <c r="J2735" s="10"/>
      <c r="K2735" s="7">
        <v>72.900000000000006</v>
      </c>
    </row>
    <row r="2736" spans="1:11" x14ac:dyDescent="0.25">
      <c r="E2736" s="6" t="s">
        <v>103</v>
      </c>
      <c r="F2736" s="7">
        <v>759</v>
      </c>
      <c r="G2736" s="7">
        <v>745.93</v>
      </c>
      <c r="H2736" s="10" t="s">
        <v>847</v>
      </c>
      <c r="I2736" s="12" t="s">
        <v>105</v>
      </c>
      <c r="J2736" s="10"/>
    </row>
    <row r="2737" spans="1:11" x14ac:dyDescent="0.25">
      <c r="E2737" s="6" t="s">
        <v>103</v>
      </c>
      <c r="H2737" s="10" t="s">
        <v>137</v>
      </c>
      <c r="I2737" s="12" t="s">
        <v>105</v>
      </c>
      <c r="J2737" s="10"/>
      <c r="K2737" s="7">
        <v>1474.93</v>
      </c>
    </row>
    <row r="2738" spans="1:11" x14ac:dyDescent="0.25">
      <c r="C2738" s="4" t="s">
        <v>109</v>
      </c>
      <c r="D2738" s="7">
        <v>0</v>
      </c>
      <c r="F2738" s="7">
        <v>729</v>
      </c>
      <c r="G2738" s="7">
        <v>804.38</v>
      </c>
      <c r="H2738" s="7">
        <v>827.45</v>
      </c>
      <c r="J2738" s="7">
        <v>0</v>
      </c>
      <c r="K2738" s="7">
        <v>1631.83</v>
      </c>
    </row>
    <row r="2739" spans="1:11" x14ac:dyDescent="0.25">
      <c r="A2739" s="11" t="s">
        <v>1123</v>
      </c>
      <c r="B2739" s="4" t="s">
        <v>1483</v>
      </c>
      <c r="C2739" s="6" t="s">
        <v>112</v>
      </c>
      <c r="D2739" s="7">
        <v>329.5</v>
      </c>
      <c r="E2739" s="6" t="s">
        <v>113</v>
      </c>
      <c r="F2739" s="7">
        <v>-35</v>
      </c>
      <c r="H2739" s="10" t="s">
        <v>258</v>
      </c>
      <c r="I2739" s="12" t="s">
        <v>105</v>
      </c>
      <c r="J2739" s="10"/>
    </row>
    <row r="2740" spans="1:11" x14ac:dyDescent="0.25">
      <c r="A2740" s="1" t="s">
        <v>101</v>
      </c>
      <c r="B2740" s="8">
        <v>41712</v>
      </c>
      <c r="C2740" s="2" t="s">
        <v>102</v>
      </c>
      <c r="E2740" s="6" t="s">
        <v>113</v>
      </c>
      <c r="H2740" s="10" t="s">
        <v>259</v>
      </c>
      <c r="I2740" s="12" t="s">
        <v>105</v>
      </c>
      <c r="J2740" s="10"/>
    </row>
    <row r="2741" spans="1:11" x14ac:dyDescent="0.25">
      <c r="A2741" s="1" t="s">
        <v>30</v>
      </c>
      <c r="B2741" s="1" t="s">
        <v>107</v>
      </c>
      <c r="E2741" s="6" t="s">
        <v>103</v>
      </c>
      <c r="F2741" s="7">
        <v>694</v>
      </c>
      <c r="H2741" s="10" t="s">
        <v>1318</v>
      </c>
      <c r="I2741" s="12" t="s">
        <v>105</v>
      </c>
      <c r="J2741" s="10" t="s">
        <v>1324</v>
      </c>
    </row>
    <row r="2742" spans="1:11" x14ac:dyDescent="0.25">
      <c r="A2742" s="1" t="s">
        <v>108</v>
      </c>
      <c r="B2742" s="8">
        <v>42094</v>
      </c>
      <c r="E2742" s="6" t="s">
        <v>103</v>
      </c>
      <c r="H2742" s="10" t="s">
        <v>258</v>
      </c>
      <c r="I2742" s="12" t="s">
        <v>105</v>
      </c>
      <c r="J2742" s="10"/>
    </row>
    <row r="2743" spans="1:11" x14ac:dyDescent="0.25">
      <c r="C2743" s="4" t="s">
        <v>109</v>
      </c>
      <c r="D2743" s="7">
        <v>329.5</v>
      </c>
      <c r="F2743" s="7">
        <v>659</v>
      </c>
      <c r="G2743" s="7">
        <v>0</v>
      </c>
      <c r="H2743" s="7">
        <v>659</v>
      </c>
      <c r="J2743" s="7">
        <v>659</v>
      </c>
      <c r="K2743" s="7">
        <v>0</v>
      </c>
    </row>
    <row r="2744" spans="1:11" x14ac:dyDescent="0.25">
      <c r="A2744" s="11" t="s">
        <v>1484</v>
      </c>
      <c r="B2744" s="4" t="s">
        <v>1485</v>
      </c>
      <c r="C2744" s="6" t="s">
        <v>112</v>
      </c>
      <c r="D2744" s="7">
        <v>364.5</v>
      </c>
      <c r="E2744" s="6" t="s">
        <v>518</v>
      </c>
      <c r="F2744" s="7">
        <v>-30</v>
      </c>
      <c r="H2744" s="10" t="s">
        <v>137</v>
      </c>
      <c r="I2744" s="12" t="s">
        <v>105</v>
      </c>
      <c r="J2744" s="10"/>
    </row>
    <row r="2745" spans="1:11" x14ac:dyDescent="0.25">
      <c r="B2745" s="4" t="s">
        <v>1486</v>
      </c>
      <c r="C2745" s="1" t="s">
        <v>116</v>
      </c>
      <c r="E2745" s="6" t="s">
        <v>518</v>
      </c>
      <c r="H2745" s="10" t="s">
        <v>139</v>
      </c>
      <c r="I2745" s="12" t="s">
        <v>105</v>
      </c>
      <c r="J2745" s="10"/>
    </row>
    <row r="2746" spans="1:11" x14ac:dyDescent="0.25">
      <c r="A2746" s="1" t="s">
        <v>101</v>
      </c>
      <c r="B2746" s="8">
        <v>41565</v>
      </c>
      <c r="C2746" s="2" t="s">
        <v>102</v>
      </c>
      <c r="E2746" s="6" t="s">
        <v>103</v>
      </c>
      <c r="F2746" s="7">
        <v>759</v>
      </c>
      <c r="G2746" s="7">
        <v>62.11</v>
      </c>
      <c r="H2746" s="10" t="s">
        <v>847</v>
      </c>
      <c r="I2746" s="12" t="s">
        <v>105</v>
      </c>
      <c r="J2746" s="10" t="s">
        <v>1487</v>
      </c>
    </row>
    <row r="2747" spans="1:11" x14ac:dyDescent="0.25">
      <c r="A2747" s="1" t="s">
        <v>30</v>
      </c>
      <c r="B2747" s="1" t="s">
        <v>107</v>
      </c>
      <c r="E2747" s="6" t="s">
        <v>103</v>
      </c>
      <c r="H2747" s="10" t="s">
        <v>137</v>
      </c>
      <c r="I2747" s="12" t="s">
        <v>105</v>
      </c>
      <c r="J2747" s="10"/>
    </row>
    <row r="2748" spans="1:11" x14ac:dyDescent="0.25">
      <c r="A2748" s="1" t="s">
        <v>108</v>
      </c>
      <c r="B2748" s="8">
        <v>41943</v>
      </c>
      <c r="E2748" s="6" t="s">
        <v>103</v>
      </c>
      <c r="H2748" s="10"/>
      <c r="I2748" s="12"/>
      <c r="J2748" s="10" t="s">
        <v>1488</v>
      </c>
    </row>
    <row r="2749" spans="1:11" x14ac:dyDescent="0.25">
      <c r="E2749" s="6" t="s">
        <v>103</v>
      </c>
      <c r="H2749" s="10"/>
      <c r="I2749" s="12"/>
      <c r="J2749" s="10" t="s">
        <v>1489</v>
      </c>
      <c r="K2749" s="7">
        <v>62.11</v>
      </c>
    </row>
    <row r="2750" spans="1:11" x14ac:dyDescent="0.25">
      <c r="C2750" s="4" t="s">
        <v>109</v>
      </c>
      <c r="D2750" s="7">
        <v>364.5</v>
      </c>
      <c r="F2750" s="7">
        <v>729</v>
      </c>
      <c r="G2750" s="7">
        <v>62.11</v>
      </c>
      <c r="H2750" s="7">
        <v>729</v>
      </c>
      <c r="J2750" s="7">
        <v>729</v>
      </c>
      <c r="K2750" s="7">
        <v>62.11</v>
      </c>
    </row>
    <row r="2751" spans="1:11" x14ac:dyDescent="0.25">
      <c r="A2751" s="11" t="s">
        <v>607</v>
      </c>
      <c r="B2751" s="4" t="s">
        <v>1441</v>
      </c>
      <c r="C2751" s="6" t="s">
        <v>112</v>
      </c>
      <c r="D2751" s="7">
        <v>349.5</v>
      </c>
      <c r="E2751" s="6" t="s">
        <v>316</v>
      </c>
      <c r="H2751" s="10" t="s">
        <v>547</v>
      </c>
      <c r="I2751" s="12" t="s">
        <v>386</v>
      </c>
      <c r="J2751" s="10"/>
      <c r="K2751" s="7">
        <v>17</v>
      </c>
    </row>
    <row r="2752" spans="1:11" x14ac:dyDescent="0.25">
      <c r="A2752" s="1" t="s">
        <v>101</v>
      </c>
      <c r="B2752" s="8">
        <v>41796</v>
      </c>
      <c r="C2752" s="2" t="s">
        <v>102</v>
      </c>
      <c r="E2752" s="6" t="s">
        <v>186</v>
      </c>
      <c r="H2752" s="10" t="s">
        <v>1490</v>
      </c>
      <c r="I2752" s="12" t="s">
        <v>188</v>
      </c>
      <c r="J2752" s="10"/>
      <c r="K2752" s="7">
        <v>40.200000000000003</v>
      </c>
    </row>
    <row r="2753" spans="1:11" x14ac:dyDescent="0.25">
      <c r="A2753" s="1" t="s">
        <v>30</v>
      </c>
      <c r="B2753" s="1" t="s">
        <v>567</v>
      </c>
      <c r="E2753" s="6" t="s">
        <v>103</v>
      </c>
      <c r="F2753" s="7">
        <v>804</v>
      </c>
      <c r="G2753" s="7">
        <v>16.7</v>
      </c>
      <c r="H2753" s="10" t="s">
        <v>539</v>
      </c>
      <c r="I2753" s="12" t="s">
        <v>105</v>
      </c>
      <c r="J2753" s="10"/>
      <c r="K2753" s="7">
        <v>820.7</v>
      </c>
    </row>
    <row r="2754" spans="1:11" x14ac:dyDescent="0.25">
      <c r="A2754" s="1" t="s">
        <v>108</v>
      </c>
      <c r="B2754" s="8">
        <v>42160</v>
      </c>
    </row>
    <row r="2755" spans="1:11" x14ac:dyDescent="0.25">
      <c r="C2755" s="4" t="s">
        <v>109</v>
      </c>
      <c r="D2755" s="7">
        <v>349.5</v>
      </c>
      <c r="F2755" s="7">
        <v>804</v>
      </c>
      <c r="G2755" s="7">
        <v>16.7</v>
      </c>
      <c r="H2755" s="7">
        <v>861.2</v>
      </c>
      <c r="J2755" s="7">
        <v>0</v>
      </c>
      <c r="K2755" s="7">
        <v>877.9</v>
      </c>
    </row>
    <row r="2756" spans="1:11" x14ac:dyDescent="0.25">
      <c r="A2756" s="11" t="s">
        <v>843</v>
      </c>
      <c r="B2756" s="4" t="s">
        <v>1491</v>
      </c>
      <c r="C2756" s="6" t="s">
        <v>112</v>
      </c>
      <c r="D2756" s="7">
        <v>329.5</v>
      </c>
      <c r="E2756" s="6" t="s">
        <v>167</v>
      </c>
      <c r="G2756" s="7">
        <v>-40</v>
      </c>
      <c r="H2756" s="10"/>
      <c r="I2756" s="12"/>
      <c r="J2756" s="10"/>
      <c r="K2756" s="7">
        <v>-40</v>
      </c>
    </row>
    <row r="2757" spans="1:11" x14ac:dyDescent="0.25">
      <c r="B2757" s="4" t="s">
        <v>1492</v>
      </c>
      <c r="C2757" s="1" t="s">
        <v>116</v>
      </c>
      <c r="E2757" s="6" t="s">
        <v>113</v>
      </c>
      <c r="F2757" s="7">
        <v>-35</v>
      </c>
      <c r="H2757" s="10" t="s">
        <v>258</v>
      </c>
      <c r="I2757" s="12" t="s">
        <v>105</v>
      </c>
      <c r="J2757" s="10"/>
    </row>
    <row r="2758" spans="1:11" x14ac:dyDescent="0.25">
      <c r="A2758" s="1" t="s">
        <v>101</v>
      </c>
      <c r="B2758" s="8">
        <v>41712</v>
      </c>
      <c r="C2758" s="2" t="s">
        <v>102</v>
      </c>
      <c r="E2758" s="6" t="s">
        <v>113</v>
      </c>
      <c r="H2758" s="10" t="s">
        <v>259</v>
      </c>
      <c r="I2758" s="12" t="s">
        <v>105</v>
      </c>
      <c r="J2758" s="10"/>
    </row>
    <row r="2759" spans="1:11" x14ac:dyDescent="0.25">
      <c r="A2759" s="1" t="s">
        <v>30</v>
      </c>
      <c r="B2759" s="1" t="s">
        <v>119</v>
      </c>
      <c r="E2759" s="6" t="s">
        <v>103</v>
      </c>
      <c r="F2759" s="7">
        <v>694</v>
      </c>
      <c r="G2759" s="7">
        <v>40</v>
      </c>
      <c r="H2759" s="10" t="s">
        <v>1318</v>
      </c>
      <c r="I2759" s="12" t="s">
        <v>105</v>
      </c>
      <c r="J2759" s="10" t="s">
        <v>1493</v>
      </c>
    </row>
    <row r="2760" spans="1:11" x14ac:dyDescent="0.25">
      <c r="A2760" s="1" t="s">
        <v>108</v>
      </c>
      <c r="B2760" s="8">
        <v>42094</v>
      </c>
      <c r="E2760" s="6" t="s">
        <v>103</v>
      </c>
      <c r="H2760" s="10" t="s">
        <v>258</v>
      </c>
      <c r="I2760" s="12" t="s">
        <v>105</v>
      </c>
      <c r="J2760" s="10"/>
    </row>
    <row r="2761" spans="1:11" x14ac:dyDescent="0.25">
      <c r="E2761" s="6" t="s">
        <v>103</v>
      </c>
      <c r="H2761" s="10"/>
      <c r="I2761" s="12"/>
      <c r="J2761" s="10" t="s">
        <v>1494</v>
      </c>
      <c r="K2761" s="7">
        <v>40</v>
      </c>
    </row>
    <row r="2762" spans="1:11" x14ac:dyDescent="0.25">
      <c r="C2762" s="4" t="s">
        <v>109</v>
      </c>
      <c r="D2762" s="7">
        <v>329.5</v>
      </c>
      <c r="F2762" s="7">
        <v>659</v>
      </c>
      <c r="G2762" s="7">
        <v>0</v>
      </c>
      <c r="H2762" s="7">
        <v>659</v>
      </c>
      <c r="J2762" s="7">
        <v>659</v>
      </c>
      <c r="K2762" s="7">
        <v>0</v>
      </c>
    </row>
    <row r="2764" spans="1:11" x14ac:dyDescent="0.25">
      <c r="A2764" s="1" t="s">
        <v>0</v>
      </c>
      <c r="B2764" s="1" t="s">
        <v>1</v>
      </c>
      <c r="C2764" s="1" t="s">
        <v>2</v>
      </c>
      <c r="J2764" s="2" t="s">
        <v>1495</v>
      </c>
    </row>
    <row r="2765" spans="1:11" x14ac:dyDescent="0.25">
      <c r="A2765" s="1" t="s">
        <v>4</v>
      </c>
      <c r="B2765" s="1" t="s">
        <v>5</v>
      </c>
      <c r="C2765" s="1" t="s">
        <v>6</v>
      </c>
      <c r="J2765" s="2" t="s">
        <v>7</v>
      </c>
    </row>
    <row r="2766" spans="1:11" x14ac:dyDescent="0.25">
      <c r="A2766" s="1"/>
      <c r="C2766" s="1" t="s">
        <v>8</v>
      </c>
      <c r="J2766" s="2" t="s">
        <v>9</v>
      </c>
    </row>
    <row r="2767" spans="1:11" x14ac:dyDescent="0.25">
      <c r="A2767" s="1" t="s">
        <v>10</v>
      </c>
      <c r="C2767" s="3" t="s">
        <v>11</v>
      </c>
      <c r="J2767" s="1"/>
    </row>
    <row r="2768" spans="1:11" x14ac:dyDescent="0.25">
      <c r="A2768" s="2" t="s">
        <v>12</v>
      </c>
      <c r="B2768" s="2"/>
      <c r="D2768" s="1" t="s">
        <v>13</v>
      </c>
      <c r="F2768" s="1" t="s">
        <v>14</v>
      </c>
      <c r="G2768" s="1" t="s">
        <v>15</v>
      </c>
      <c r="H2768" s="1" t="s">
        <v>16</v>
      </c>
      <c r="J2768" s="1" t="s">
        <v>17</v>
      </c>
      <c r="K2768" s="1" t="s">
        <v>18</v>
      </c>
    </row>
    <row r="2769" spans="1:11" x14ac:dyDescent="0.25">
      <c r="A2769" s="2" t="s">
        <v>19</v>
      </c>
      <c r="B2769" s="1" t="s">
        <v>20</v>
      </c>
      <c r="C2769" s="1" t="s">
        <v>21</v>
      </c>
      <c r="D2769" s="1" t="s">
        <v>22</v>
      </c>
      <c r="E2769" s="1" t="s">
        <v>23</v>
      </c>
      <c r="F2769" s="1" t="s">
        <v>24</v>
      </c>
      <c r="G2769" s="1" t="s">
        <v>22</v>
      </c>
      <c r="H2769" s="2" t="s">
        <v>25</v>
      </c>
      <c r="J2769" s="2" t="s">
        <v>25</v>
      </c>
      <c r="K2769" s="1" t="s">
        <v>22</v>
      </c>
    </row>
    <row r="2770" spans="1:11" x14ac:dyDescent="0.25">
      <c r="C2770" s="11" t="s">
        <v>1476</v>
      </c>
    </row>
    <row r="2771" spans="1:11" x14ac:dyDescent="0.25">
      <c r="A2771" s="11" t="s">
        <v>1496</v>
      </c>
      <c r="B2771" s="4" t="s">
        <v>1497</v>
      </c>
      <c r="C2771" s="6" t="s">
        <v>112</v>
      </c>
      <c r="D2771" s="7">
        <v>322</v>
      </c>
      <c r="E2771" s="6" t="s">
        <v>103</v>
      </c>
      <c r="F2771" s="7">
        <v>694</v>
      </c>
      <c r="H2771" s="10" t="s">
        <v>1318</v>
      </c>
      <c r="I2771" s="12" t="s">
        <v>105</v>
      </c>
      <c r="J2771" s="10" t="s">
        <v>1498</v>
      </c>
    </row>
    <row r="2772" spans="1:11" x14ac:dyDescent="0.25">
      <c r="A2772" s="1" t="s">
        <v>101</v>
      </c>
      <c r="B2772" s="8">
        <v>39410</v>
      </c>
      <c r="C2772" s="2" t="s">
        <v>102</v>
      </c>
    </row>
    <row r="2773" spans="1:11" x14ac:dyDescent="0.25">
      <c r="A2773" s="1" t="s">
        <v>30</v>
      </c>
      <c r="B2773" s="1" t="s">
        <v>107</v>
      </c>
    </row>
    <row r="2774" spans="1:11" x14ac:dyDescent="0.25">
      <c r="A2774" s="1" t="s">
        <v>108</v>
      </c>
      <c r="B2774" s="8">
        <v>42004</v>
      </c>
    </row>
    <row r="2775" spans="1:11" x14ac:dyDescent="0.25">
      <c r="C2775" s="4" t="s">
        <v>109</v>
      </c>
      <c r="D2775" s="7">
        <v>322</v>
      </c>
      <c r="F2775" s="7">
        <v>694</v>
      </c>
      <c r="G2775" s="7">
        <v>0</v>
      </c>
      <c r="H2775" s="7">
        <v>694</v>
      </c>
      <c r="J2775" s="7">
        <v>694</v>
      </c>
      <c r="K2775" s="7">
        <v>0</v>
      </c>
    </row>
    <row r="2776" spans="1:11" x14ac:dyDescent="0.25">
      <c r="A2776" s="11" t="s">
        <v>757</v>
      </c>
      <c r="B2776" s="4" t="s">
        <v>1499</v>
      </c>
      <c r="C2776" s="1" t="s">
        <v>166</v>
      </c>
      <c r="E2776" s="6" t="s">
        <v>167</v>
      </c>
      <c r="H2776" s="10" t="s">
        <v>317</v>
      </c>
      <c r="I2776" s="12" t="s">
        <v>105</v>
      </c>
      <c r="J2776" s="10" t="s">
        <v>556</v>
      </c>
    </row>
    <row r="2777" spans="1:11" x14ac:dyDescent="0.25">
      <c r="B2777" s="4" t="s">
        <v>1500</v>
      </c>
      <c r="C2777" s="1" t="s">
        <v>116</v>
      </c>
      <c r="E2777" s="6" t="s">
        <v>167</v>
      </c>
      <c r="H2777" s="10" t="s">
        <v>317</v>
      </c>
      <c r="I2777" s="12" t="s">
        <v>105</v>
      </c>
      <c r="J2777" s="10"/>
      <c r="K2777" s="7">
        <v>40</v>
      </c>
    </row>
    <row r="2778" spans="1:11" x14ac:dyDescent="0.25">
      <c r="A2778" s="1" t="s">
        <v>101</v>
      </c>
      <c r="B2778" s="8">
        <v>41880</v>
      </c>
      <c r="C2778" s="2" t="s">
        <v>102</v>
      </c>
      <c r="E2778" s="6" t="s">
        <v>99</v>
      </c>
      <c r="H2778" s="10"/>
      <c r="I2778" s="12"/>
      <c r="J2778" s="10" t="s">
        <v>192</v>
      </c>
      <c r="K2778" s="7">
        <v>-100</v>
      </c>
    </row>
    <row r="2779" spans="1:11" x14ac:dyDescent="0.25">
      <c r="A2779" s="1" t="s">
        <v>30</v>
      </c>
      <c r="B2779" s="1" t="s">
        <v>107</v>
      </c>
      <c r="E2779" s="6" t="s">
        <v>103</v>
      </c>
      <c r="F2779" s="7">
        <v>769</v>
      </c>
      <c r="H2779" s="10"/>
      <c r="I2779" s="12"/>
      <c r="J2779" s="10"/>
    </row>
    <row r="2780" spans="1:11" x14ac:dyDescent="0.25">
      <c r="A2780" s="1" t="s">
        <v>108</v>
      </c>
      <c r="B2780" s="8">
        <v>42247</v>
      </c>
    </row>
    <row r="2781" spans="1:11" x14ac:dyDescent="0.25">
      <c r="C2781" s="4" t="s">
        <v>109</v>
      </c>
      <c r="D2781" s="7">
        <v>0</v>
      </c>
      <c r="F2781" s="7">
        <v>769</v>
      </c>
      <c r="G2781" s="7">
        <v>0</v>
      </c>
      <c r="H2781" s="7">
        <v>80</v>
      </c>
      <c r="J2781" s="7">
        <v>140</v>
      </c>
      <c r="K2781" s="7">
        <v>-60</v>
      </c>
    </row>
    <row r="2782" spans="1:11" x14ac:dyDescent="0.25">
      <c r="A2782" s="17" t="s">
        <v>568</v>
      </c>
      <c r="B2782" s="1" t="s">
        <v>333</v>
      </c>
      <c r="E2782" s="6" t="s">
        <v>334</v>
      </c>
      <c r="H2782" s="7">
        <v>779</v>
      </c>
    </row>
    <row r="2784" spans="1:11" x14ac:dyDescent="0.25">
      <c r="A2784" s="11" t="s">
        <v>1501</v>
      </c>
      <c r="B2784" s="4" t="s">
        <v>1502</v>
      </c>
      <c r="C2784" s="6" t="s">
        <v>356</v>
      </c>
      <c r="E2784" s="6" t="s">
        <v>318</v>
      </c>
      <c r="H2784" s="10" t="s">
        <v>1503</v>
      </c>
      <c r="I2784" s="12" t="s">
        <v>188</v>
      </c>
      <c r="J2784" s="10" t="s">
        <v>1504</v>
      </c>
    </row>
    <row r="2785" spans="1:11" x14ac:dyDescent="0.25">
      <c r="A2785" s="1" t="s">
        <v>101</v>
      </c>
      <c r="B2785" s="8">
        <v>40998</v>
      </c>
      <c r="C2785" s="2" t="s">
        <v>159</v>
      </c>
      <c r="E2785" s="6" t="s">
        <v>318</v>
      </c>
      <c r="H2785" s="10" t="s">
        <v>320</v>
      </c>
      <c r="I2785" s="12" t="s">
        <v>188</v>
      </c>
      <c r="J2785" s="10"/>
    </row>
    <row r="2786" spans="1:11" x14ac:dyDescent="0.25">
      <c r="A2786" s="1" t="s">
        <v>30</v>
      </c>
      <c r="B2786" s="1" t="s">
        <v>119</v>
      </c>
      <c r="E2786" s="6" t="s">
        <v>318</v>
      </c>
      <c r="H2786" s="10" t="s">
        <v>1505</v>
      </c>
      <c r="I2786" s="12" t="s">
        <v>188</v>
      </c>
      <c r="J2786" s="10"/>
    </row>
    <row r="2787" spans="1:11" x14ac:dyDescent="0.25">
      <c r="A2787" s="1" t="s">
        <v>108</v>
      </c>
      <c r="B2787" s="8">
        <v>41729</v>
      </c>
      <c r="E2787" s="6" t="s">
        <v>318</v>
      </c>
      <c r="H2787" s="10" t="s">
        <v>630</v>
      </c>
      <c r="I2787" s="12" t="s">
        <v>188</v>
      </c>
      <c r="J2787" s="10"/>
    </row>
    <row r="2788" spans="1:11" x14ac:dyDescent="0.25">
      <c r="A2788" s="1" t="s">
        <v>160</v>
      </c>
      <c r="B2788" s="8">
        <v>41816</v>
      </c>
      <c r="E2788" s="6" t="s">
        <v>318</v>
      </c>
      <c r="H2788" s="10" t="s">
        <v>1506</v>
      </c>
      <c r="I2788" s="12" t="s">
        <v>188</v>
      </c>
      <c r="J2788" s="10"/>
    </row>
    <row r="2789" spans="1:11" x14ac:dyDescent="0.25">
      <c r="A2789" s="1" t="s">
        <v>161</v>
      </c>
      <c r="B2789" s="8">
        <v>41851</v>
      </c>
      <c r="C2789" s="2" t="s">
        <v>162</v>
      </c>
      <c r="E2789" s="6" t="s">
        <v>318</v>
      </c>
      <c r="H2789" s="10" t="s">
        <v>1507</v>
      </c>
      <c r="I2789" s="12" t="s">
        <v>188</v>
      </c>
      <c r="J2789" s="10"/>
    </row>
    <row r="2790" spans="1:11" x14ac:dyDescent="0.25">
      <c r="E2790" s="6" t="s">
        <v>318</v>
      </c>
      <c r="H2790" s="10" t="s">
        <v>1508</v>
      </c>
      <c r="I2790" s="12" t="s">
        <v>188</v>
      </c>
      <c r="J2790" s="10"/>
    </row>
    <row r="2791" spans="1:11" x14ac:dyDescent="0.25">
      <c r="E2791" s="6" t="s">
        <v>318</v>
      </c>
      <c r="H2791" s="10"/>
      <c r="I2791" s="12"/>
      <c r="J2791" s="10" t="s">
        <v>1509</v>
      </c>
    </row>
    <row r="2792" spans="1:11" x14ac:dyDescent="0.25">
      <c r="E2792" s="6" t="s">
        <v>318</v>
      </c>
      <c r="H2792" s="10"/>
      <c r="I2792" s="12"/>
      <c r="J2792" s="10" t="s">
        <v>1510</v>
      </c>
    </row>
    <row r="2793" spans="1:11" x14ac:dyDescent="0.25">
      <c r="E2793" s="6" t="s">
        <v>318</v>
      </c>
      <c r="H2793" s="10"/>
      <c r="I2793" s="12"/>
      <c r="J2793" s="10" t="s">
        <v>1511</v>
      </c>
    </row>
    <row r="2794" spans="1:11" x14ac:dyDescent="0.25">
      <c r="E2794" s="6" t="s">
        <v>99</v>
      </c>
      <c r="G2794" s="7">
        <v>-49</v>
      </c>
      <c r="H2794" s="10"/>
      <c r="I2794" s="12"/>
      <c r="J2794" s="10" t="s">
        <v>1512</v>
      </c>
    </row>
    <row r="2795" spans="1:11" x14ac:dyDescent="0.25">
      <c r="E2795" s="6" t="s">
        <v>99</v>
      </c>
      <c r="H2795" s="10"/>
      <c r="I2795" s="12"/>
      <c r="J2795" s="10" t="s">
        <v>1513</v>
      </c>
    </row>
    <row r="2796" spans="1:11" x14ac:dyDescent="0.25">
      <c r="E2796" s="6" t="s">
        <v>103</v>
      </c>
      <c r="F2796" s="7">
        <v>767</v>
      </c>
      <c r="H2796" s="10"/>
      <c r="I2796" s="12"/>
      <c r="J2796" s="10"/>
    </row>
    <row r="2797" spans="1:11" x14ac:dyDescent="0.25">
      <c r="E2797" s="6" t="s">
        <v>194</v>
      </c>
      <c r="F2797" s="7">
        <v>35</v>
      </c>
      <c r="H2797" s="10"/>
      <c r="I2797" s="12"/>
      <c r="J2797" s="10"/>
    </row>
    <row r="2798" spans="1:11" x14ac:dyDescent="0.25">
      <c r="C2798" s="4" t="s">
        <v>109</v>
      </c>
      <c r="D2798" s="7">
        <v>0</v>
      </c>
      <c r="F2798" s="7">
        <v>802</v>
      </c>
      <c r="G2798" s="7">
        <v>-49</v>
      </c>
      <c r="H2798" s="7">
        <v>635.86</v>
      </c>
      <c r="J2798" s="7">
        <v>586.86</v>
      </c>
      <c r="K2798" s="7">
        <v>0</v>
      </c>
    </row>
    <row r="2799" spans="1:11" x14ac:dyDescent="0.25">
      <c r="A2799" s="17" t="s">
        <v>515</v>
      </c>
      <c r="B2799" s="1" t="s">
        <v>333</v>
      </c>
      <c r="E2799" s="6" t="s">
        <v>334</v>
      </c>
      <c r="H2799" s="7">
        <v>824</v>
      </c>
    </row>
    <row r="2801" spans="1:11" x14ac:dyDescent="0.25">
      <c r="A2801" s="11" t="s">
        <v>1054</v>
      </c>
      <c r="B2801" s="4" t="s">
        <v>1514</v>
      </c>
      <c r="C2801" s="6" t="s">
        <v>112</v>
      </c>
      <c r="D2801" s="7">
        <v>319.5</v>
      </c>
      <c r="E2801" s="6" t="s">
        <v>186</v>
      </c>
      <c r="H2801" s="10" t="s">
        <v>1515</v>
      </c>
      <c r="I2801" s="12" t="s">
        <v>188</v>
      </c>
      <c r="J2801" s="10"/>
      <c r="K2801" s="7">
        <v>32.700000000000003</v>
      </c>
    </row>
    <row r="2802" spans="1:11" x14ac:dyDescent="0.25">
      <c r="A2802" s="1" t="s">
        <v>101</v>
      </c>
      <c r="B2802" s="8">
        <v>41418</v>
      </c>
      <c r="C2802" s="2" t="s">
        <v>102</v>
      </c>
      <c r="E2802" s="6" t="s">
        <v>103</v>
      </c>
      <c r="F2802" s="7">
        <v>654</v>
      </c>
      <c r="H2802" s="10" t="s">
        <v>1343</v>
      </c>
      <c r="I2802" s="12" t="s">
        <v>105</v>
      </c>
      <c r="J2802" s="10"/>
      <c r="K2802" s="7">
        <v>654</v>
      </c>
    </row>
    <row r="2803" spans="1:11" x14ac:dyDescent="0.25">
      <c r="A2803" s="1" t="s">
        <v>30</v>
      </c>
      <c r="B2803" s="1" t="s">
        <v>1175</v>
      </c>
    </row>
    <row r="2804" spans="1:11" x14ac:dyDescent="0.25">
      <c r="A2804" s="1" t="s">
        <v>108</v>
      </c>
      <c r="B2804" s="8">
        <v>42155</v>
      </c>
    </row>
    <row r="2805" spans="1:11" x14ac:dyDescent="0.25">
      <c r="C2805" s="4" t="s">
        <v>109</v>
      </c>
      <c r="D2805" s="7">
        <v>319.5</v>
      </c>
      <c r="F2805" s="7">
        <v>654</v>
      </c>
      <c r="G2805" s="7">
        <v>0</v>
      </c>
      <c r="H2805" s="7">
        <v>686.7</v>
      </c>
      <c r="J2805" s="7">
        <v>0</v>
      </c>
      <c r="K2805" s="7">
        <v>686.7</v>
      </c>
    </row>
    <row r="2806" spans="1:11" x14ac:dyDescent="0.25">
      <c r="A2806" s="11" t="s">
        <v>433</v>
      </c>
      <c r="B2806" s="4" t="s">
        <v>1516</v>
      </c>
      <c r="C2806" s="1" t="s">
        <v>98</v>
      </c>
      <c r="E2806" s="6" t="s">
        <v>113</v>
      </c>
      <c r="F2806" s="7">
        <v>-35</v>
      </c>
      <c r="H2806" s="10" t="s">
        <v>258</v>
      </c>
      <c r="I2806" s="12" t="s">
        <v>105</v>
      </c>
      <c r="J2806" s="10"/>
    </row>
    <row r="2807" spans="1:11" x14ac:dyDescent="0.25">
      <c r="A2807" s="1" t="s">
        <v>101</v>
      </c>
      <c r="B2807" s="8">
        <v>41648</v>
      </c>
      <c r="C2807" s="2" t="s">
        <v>102</v>
      </c>
      <c r="E2807" s="6" t="s">
        <v>113</v>
      </c>
      <c r="H2807" s="10" t="s">
        <v>259</v>
      </c>
      <c r="I2807" s="12" t="s">
        <v>105</v>
      </c>
      <c r="J2807" s="10"/>
    </row>
    <row r="2808" spans="1:11" x14ac:dyDescent="0.25">
      <c r="A2808" s="1" t="s">
        <v>30</v>
      </c>
      <c r="B2808" s="1" t="s">
        <v>107</v>
      </c>
      <c r="E2808" s="6" t="s">
        <v>103</v>
      </c>
      <c r="F2808" s="7">
        <v>694</v>
      </c>
      <c r="H2808" s="10" t="s">
        <v>1318</v>
      </c>
      <c r="I2808" s="12" t="s">
        <v>105</v>
      </c>
      <c r="J2808" s="10" t="s">
        <v>1324</v>
      </c>
    </row>
    <row r="2809" spans="1:11" x14ac:dyDescent="0.25">
      <c r="A2809" s="1" t="s">
        <v>108</v>
      </c>
      <c r="B2809" s="8">
        <v>42035</v>
      </c>
      <c r="E2809" s="6" t="s">
        <v>103</v>
      </c>
      <c r="H2809" s="10" t="s">
        <v>258</v>
      </c>
      <c r="I2809" s="12" t="s">
        <v>105</v>
      </c>
      <c r="J2809" s="10"/>
    </row>
    <row r="2810" spans="1:11" x14ac:dyDescent="0.25">
      <c r="C2810" s="4" t="s">
        <v>109</v>
      </c>
      <c r="D2810" s="7">
        <v>0</v>
      </c>
      <c r="F2810" s="7">
        <v>659</v>
      </c>
      <c r="G2810" s="7">
        <v>0</v>
      </c>
      <c r="H2810" s="7">
        <v>659</v>
      </c>
      <c r="J2810" s="7">
        <v>659</v>
      </c>
      <c r="K2810" s="7">
        <v>0</v>
      </c>
    </row>
    <row r="2811" spans="1:11" x14ac:dyDescent="0.25">
      <c r="A2811" s="1" t="s">
        <v>197</v>
      </c>
      <c r="C2811" s="1" t="s">
        <v>15</v>
      </c>
      <c r="D2811" s="1" t="s">
        <v>16</v>
      </c>
      <c r="E2811" s="1" t="s">
        <v>198</v>
      </c>
      <c r="G2811" s="1" t="s">
        <v>199</v>
      </c>
      <c r="H2811" s="2" t="s">
        <v>200</v>
      </c>
      <c r="J2811" s="1" t="s">
        <v>18</v>
      </c>
    </row>
    <row r="2812" spans="1:11" x14ac:dyDescent="0.25">
      <c r="C2812" s="1" t="s">
        <v>22</v>
      </c>
      <c r="H2812" s="2" t="s">
        <v>201</v>
      </c>
      <c r="J2812" s="1" t="s">
        <v>22</v>
      </c>
    </row>
    <row r="2814" spans="1:11" x14ac:dyDescent="0.25">
      <c r="A2814" s="2" t="s">
        <v>202</v>
      </c>
      <c r="C2814" s="7">
        <v>864.74</v>
      </c>
      <c r="D2814" s="7">
        <v>6511</v>
      </c>
      <c r="E2814" s="7">
        <v>-170</v>
      </c>
      <c r="G2814" s="7">
        <v>4154</v>
      </c>
      <c r="H2814" s="2" t="s">
        <v>203</v>
      </c>
      <c r="J2814" s="7">
        <v>3051.74</v>
      </c>
      <c r="K2814" s="13" t="s">
        <v>1517</v>
      </c>
    </row>
    <row r="2815" spans="1:11" x14ac:dyDescent="0.25">
      <c r="A2815" s="2" t="s">
        <v>440</v>
      </c>
      <c r="C2815" s="7">
        <v>0</v>
      </c>
      <c r="D2815" s="7">
        <v>1603</v>
      </c>
      <c r="E2815" s="7">
        <v>0</v>
      </c>
      <c r="G2815" s="7">
        <v>0</v>
      </c>
      <c r="H2815" s="2" t="s">
        <v>203</v>
      </c>
      <c r="J2815" s="7">
        <v>0</v>
      </c>
      <c r="K2815" s="13" t="s">
        <v>1518</v>
      </c>
    </row>
    <row r="2816" spans="1:11" x14ac:dyDescent="0.25">
      <c r="A2816" s="1" t="s">
        <v>205</v>
      </c>
      <c r="C2816" s="7">
        <v>864.74</v>
      </c>
      <c r="D2816" s="7">
        <v>8114</v>
      </c>
      <c r="E2816" s="7">
        <v>-170</v>
      </c>
      <c r="F2816" s="7">
        <v>4154</v>
      </c>
      <c r="H2816" s="2" t="s">
        <v>203</v>
      </c>
      <c r="J2816" s="7">
        <v>3051.74</v>
      </c>
      <c r="K2816" s="13" t="s">
        <v>204</v>
      </c>
    </row>
    <row r="2817" spans="1:11" x14ac:dyDescent="0.25">
      <c r="A2817" s="6" t="s">
        <v>206</v>
      </c>
      <c r="D2817" s="7">
        <v>1603</v>
      </c>
      <c r="K2817" s="13" t="s">
        <v>1518</v>
      </c>
    </row>
    <row r="2818" spans="1:11" x14ac:dyDescent="0.25">
      <c r="A2818" s="2" t="s">
        <v>208</v>
      </c>
      <c r="C2818" s="7">
        <v>-828</v>
      </c>
      <c r="D2818" s="7">
        <v>0</v>
      </c>
      <c r="E2818" s="7">
        <v>0</v>
      </c>
      <c r="G2818" s="7">
        <v>100</v>
      </c>
      <c r="H2818" s="2" t="s">
        <v>1519</v>
      </c>
      <c r="J2818" s="7">
        <v>-100</v>
      </c>
    </row>
    <row r="2819" spans="1:11" x14ac:dyDescent="0.25">
      <c r="A2819" s="2" t="s">
        <v>443</v>
      </c>
      <c r="C2819" s="7">
        <v>22</v>
      </c>
      <c r="D2819" s="7">
        <v>79</v>
      </c>
      <c r="E2819" s="7">
        <v>0</v>
      </c>
      <c r="G2819" s="7">
        <v>0</v>
      </c>
      <c r="H2819" s="2" t="s">
        <v>203</v>
      </c>
      <c r="J2819" s="7">
        <v>101</v>
      </c>
    </row>
    <row r="2820" spans="1:11" x14ac:dyDescent="0.25">
      <c r="A2820" s="2" t="s">
        <v>444</v>
      </c>
      <c r="C2820" s="7">
        <v>0</v>
      </c>
      <c r="D2820" s="7">
        <v>1027</v>
      </c>
      <c r="E2820" s="7">
        <v>0</v>
      </c>
      <c r="G2820" s="7">
        <v>635.86</v>
      </c>
      <c r="H2820" s="2" t="s">
        <v>1520</v>
      </c>
      <c r="J2820" s="7">
        <v>0</v>
      </c>
    </row>
    <row r="2821" spans="1:11" x14ac:dyDescent="0.25">
      <c r="A2821" s="2" t="s">
        <v>211</v>
      </c>
      <c r="C2821" s="7">
        <v>36.450000000000003</v>
      </c>
      <c r="D2821" s="7">
        <v>109.35</v>
      </c>
      <c r="E2821" s="7">
        <v>0</v>
      </c>
      <c r="G2821" s="7">
        <v>0</v>
      </c>
      <c r="H2821" s="2" t="s">
        <v>203</v>
      </c>
      <c r="J2821" s="7">
        <v>145.80000000000001</v>
      </c>
    </row>
    <row r="2822" spans="1:11" x14ac:dyDescent="0.25">
      <c r="A2822" s="2" t="s">
        <v>215</v>
      </c>
      <c r="C2822" s="7">
        <v>0</v>
      </c>
      <c r="D2822" s="7">
        <v>25</v>
      </c>
      <c r="E2822" s="7">
        <v>0</v>
      </c>
      <c r="G2822" s="7">
        <v>25</v>
      </c>
      <c r="H2822" s="2" t="s">
        <v>203</v>
      </c>
      <c r="J2822" s="7">
        <v>0</v>
      </c>
    </row>
    <row r="2823" spans="1:11" x14ac:dyDescent="0.25">
      <c r="A2823" s="2" t="s">
        <v>216</v>
      </c>
      <c r="C2823" s="7">
        <v>-40</v>
      </c>
      <c r="D2823" s="7">
        <v>80</v>
      </c>
      <c r="E2823" s="7">
        <v>0</v>
      </c>
      <c r="G2823" s="7">
        <v>40</v>
      </c>
      <c r="H2823" s="2" t="s">
        <v>203</v>
      </c>
      <c r="J2823" s="7">
        <v>0</v>
      </c>
    </row>
    <row r="2824" spans="1:11" x14ac:dyDescent="0.25">
      <c r="A2824" s="2" t="s">
        <v>1012</v>
      </c>
      <c r="C2824" s="7">
        <v>-13</v>
      </c>
      <c r="D2824" s="7">
        <v>0</v>
      </c>
      <c r="E2824" s="7">
        <v>0</v>
      </c>
      <c r="G2824" s="7">
        <v>0</v>
      </c>
      <c r="H2824" s="2" t="s">
        <v>203</v>
      </c>
      <c r="J2824" s="7">
        <v>-13</v>
      </c>
    </row>
    <row r="2825" spans="1:11" x14ac:dyDescent="0.25">
      <c r="A2825" s="2" t="s">
        <v>218</v>
      </c>
      <c r="C2825" s="7">
        <v>0</v>
      </c>
      <c r="D2825" s="7">
        <v>-140</v>
      </c>
      <c r="E2825" s="7">
        <v>140</v>
      </c>
      <c r="G2825" s="7">
        <v>0</v>
      </c>
      <c r="H2825" s="2" t="s">
        <v>203</v>
      </c>
      <c r="J2825" s="7">
        <v>0</v>
      </c>
    </row>
    <row r="2826" spans="1:11" x14ac:dyDescent="0.25">
      <c r="A2826" s="2" t="s">
        <v>528</v>
      </c>
      <c r="C2826" s="7">
        <v>0</v>
      </c>
      <c r="D2826" s="7">
        <v>-30</v>
      </c>
      <c r="E2826" s="7">
        <v>30</v>
      </c>
      <c r="G2826" s="7">
        <v>0</v>
      </c>
      <c r="H2826" s="2" t="s">
        <v>203</v>
      </c>
      <c r="J2826" s="7">
        <v>0</v>
      </c>
    </row>
    <row r="2827" spans="1:11" x14ac:dyDescent="0.25">
      <c r="A2827" s="1" t="s">
        <v>219</v>
      </c>
      <c r="C2827" s="7">
        <v>-822.55</v>
      </c>
      <c r="D2827" s="7">
        <v>1150.3499999999999</v>
      </c>
      <c r="E2827" s="7">
        <v>170</v>
      </c>
      <c r="F2827" s="7">
        <v>800.86</v>
      </c>
      <c r="H2827" s="2" t="s">
        <v>1521</v>
      </c>
      <c r="J2827" s="7">
        <v>133.80000000000001</v>
      </c>
    </row>
    <row r="2828" spans="1:11" x14ac:dyDescent="0.25">
      <c r="A2828" s="1" t="s">
        <v>221</v>
      </c>
      <c r="C2828" s="7">
        <v>42.19</v>
      </c>
      <c r="D2828" s="7">
        <v>9264.35</v>
      </c>
      <c r="E2828" s="7">
        <v>0</v>
      </c>
      <c r="F2828" s="7">
        <v>4954.8599999999997</v>
      </c>
      <c r="H2828" s="2" t="s">
        <v>1521</v>
      </c>
      <c r="J2828" s="7">
        <v>3185.54</v>
      </c>
    </row>
    <row r="2830" spans="1:11" x14ac:dyDescent="0.25">
      <c r="A2830" s="1" t="s">
        <v>0</v>
      </c>
      <c r="B2830" s="1" t="s">
        <v>1</v>
      </c>
      <c r="C2830" s="1" t="s">
        <v>2</v>
      </c>
      <c r="J2830" s="2" t="s">
        <v>1522</v>
      </c>
    </row>
    <row r="2831" spans="1:11" x14ac:dyDescent="0.25">
      <c r="A2831" s="1" t="s">
        <v>4</v>
      </c>
      <c r="B2831" s="1" t="s">
        <v>5</v>
      </c>
      <c r="C2831" s="1" t="s">
        <v>6</v>
      </c>
      <c r="J2831" s="2" t="s">
        <v>7</v>
      </c>
    </row>
    <row r="2832" spans="1:11" x14ac:dyDescent="0.25">
      <c r="A2832" s="1"/>
      <c r="C2832" s="1" t="s">
        <v>8</v>
      </c>
      <c r="J2832" s="2" t="s">
        <v>9</v>
      </c>
    </row>
    <row r="2833" spans="1:11" x14ac:dyDescent="0.25">
      <c r="A2833" s="1" t="s">
        <v>10</v>
      </c>
      <c r="C2833" s="3" t="s">
        <v>11</v>
      </c>
      <c r="J2833" s="1"/>
    </row>
    <row r="2834" spans="1:11" x14ac:dyDescent="0.25">
      <c r="A2834" s="2" t="s">
        <v>12</v>
      </c>
      <c r="B2834" s="2"/>
      <c r="D2834" s="1" t="s">
        <v>13</v>
      </c>
      <c r="F2834" s="1" t="s">
        <v>14</v>
      </c>
      <c r="G2834" s="1" t="s">
        <v>15</v>
      </c>
      <c r="H2834" s="1" t="s">
        <v>16</v>
      </c>
      <c r="J2834" s="1" t="s">
        <v>17</v>
      </c>
      <c r="K2834" s="1" t="s">
        <v>18</v>
      </c>
    </row>
    <row r="2835" spans="1:11" x14ac:dyDescent="0.25">
      <c r="A2835" s="2" t="s">
        <v>19</v>
      </c>
      <c r="B2835" s="1" t="s">
        <v>20</v>
      </c>
      <c r="C2835" s="1" t="s">
        <v>21</v>
      </c>
      <c r="D2835" s="1" t="s">
        <v>22</v>
      </c>
      <c r="E2835" s="1" t="s">
        <v>23</v>
      </c>
      <c r="F2835" s="1" t="s">
        <v>24</v>
      </c>
      <c r="G2835" s="1" t="s">
        <v>22</v>
      </c>
      <c r="H2835" s="2" t="s">
        <v>25</v>
      </c>
      <c r="J2835" s="2" t="s">
        <v>25</v>
      </c>
      <c r="K2835" s="1" t="s">
        <v>22</v>
      </c>
    </row>
    <row r="2836" spans="1:11" x14ac:dyDescent="0.25">
      <c r="C2836" s="11" t="s">
        <v>1476</v>
      </c>
    </row>
    <row r="2838" spans="1:11" x14ac:dyDescent="0.25">
      <c r="A2838" s="2" t="s">
        <v>222</v>
      </c>
      <c r="C2838" s="7">
        <v>2760.5</v>
      </c>
      <c r="E2838" s="7">
        <v>0</v>
      </c>
      <c r="F2838" s="7">
        <v>0</v>
      </c>
      <c r="H2838" s="2" t="s">
        <v>1523</v>
      </c>
      <c r="J2838" s="7">
        <v>2391.5</v>
      </c>
    </row>
    <row r="2839" spans="1:11" x14ac:dyDescent="0.25">
      <c r="A2839" s="1" t="s">
        <v>223</v>
      </c>
      <c r="C2839" s="7">
        <v>2760.5</v>
      </c>
      <c r="E2839" s="7">
        <v>0</v>
      </c>
      <c r="F2839" s="7">
        <v>0</v>
      </c>
      <c r="H2839" s="2" t="s">
        <v>1523</v>
      </c>
      <c r="J2839" s="7">
        <v>2391.5</v>
      </c>
    </row>
    <row r="2841" spans="1:11" x14ac:dyDescent="0.25">
      <c r="A2841" s="1" t="s">
        <v>224</v>
      </c>
      <c r="C2841" s="2" t="s">
        <v>225</v>
      </c>
      <c r="D2841" s="1" t="s">
        <v>226</v>
      </c>
      <c r="E2841" s="1" t="s">
        <v>224</v>
      </c>
      <c r="G2841" s="1" t="s">
        <v>226</v>
      </c>
    </row>
    <row r="2842" spans="1:11" x14ac:dyDescent="0.25">
      <c r="A2842" s="1" t="s">
        <v>227</v>
      </c>
      <c r="C2842" s="2" t="s">
        <v>450</v>
      </c>
      <c r="D2842" s="14">
        <v>1</v>
      </c>
      <c r="E2842" s="2" t="s">
        <v>229</v>
      </c>
      <c r="G2842" s="14">
        <v>9</v>
      </c>
      <c r="H2842" s="15" t="s">
        <v>309</v>
      </c>
      <c r="I2842" s="16" t="s">
        <v>231</v>
      </c>
      <c r="J2842" s="7">
        <v>4954.8599999999997</v>
      </c>
    </row>
    <row r="2843" spans="1:11" x14ac:dyDescent="0.25">
      <c r="A2843" s="1" t="s">
        <v>232</v>
      </c>
      <c r="C2843" s="2" t="s">
        <v>233</v>
      </c>
      <c r="D2843" s="14">
        <v>10</v>
      </c>
      <c r="E2843" s="2" t="s">
        <v>1170</v>
      </c>
      <c r="G2843" s="14">
        <v>0</v>
      </c>
      <c r="H2843" s="15" t="s">
        <v>207</v>
      </c>
      <c r="I2843" s="16" t="s">
        <v>13</v>
      </c>
      <c r="J2843" s="7">
        <v>0</v>
      </c>
    </row>
    <row r="2844" spans="1:11" x14ac:dyDescent="0.25">
      <c r="A2844" s="1" t="s">
        <v>236</v>
      </c>
      <c r="C2844" s="2" t="s">
        <v>237</v>
      </c>
      <c r="E2844" s="1" t="s">
        <v>238</v>
      </c>
      <c r="G2844" s="14">
        <v>2</v>
      </c>
      <c r="H2844" s="15" t="s">
        <v>311</v>
      </c>
      <c r="I2844" s="16" t="s">
        <v>239</v>
      </c>
      <c r="J2844" s="7">
        <v>-828</v>
      </c>
    </row>
    <row r="2845" spans="1:11" x14ac:dyDescent="0.25">
      <c r="A2845" s="1" t="s">
        <v>240</v>
      </c>
      <c r="C2845" s="2" t="s">
        <v>455</v>
      </c>
      <c r="D2845" s="14">
        <v>0</v>
      </c>
      <c r="E2845" s="2" t="s">
        <v>242</v>
      </c>
      <c r="G2845" s="14">
        <v>0</v>
      </c>
      <c r="H2845" s="15" t="s">
        <v>207</v>
      </c>
      <c r="I2845" s="16" t="s">
        <v>243</v>
      </c>
      <c r="J2845" s="7">
        <v>0</v>
      </c>
    </row>
    <row r="2846" spans="1:11" x14ac:dyDescent="0.25">
      <c r="A2846" s="1" t="s">
        <v>244</v>
      </c>
      <c r="C2846" s="2" t="s">
        <v>245</v>
      </c>
      <c r="D2846" s="14">
        <v>0</v>
      </c>
      <c r="E2846" s="15" t="s">
        <v>207</v>
      </c>
    </row>
    <row r="2848" spans="1:11" x14ac:dyDescent="0.25">
      <c r="C2848" s="4" t="s">
        <v>1524</v>
      </c>
    </row>
    <row r="2851" spans="1:11" x14ac:dyDescent="0.25">
      <c r="A2851" s="11" t="s">
        <v>1525</v>
      </c>
      <c r="B2851" s="4" t="s">
        <v>1526</v>
      </c>
      <c r="C2851" s="6" t="s">
        <v>112</v>
      </c>
      <c r="D2851" s="7">
        <v>379.5</v>
      </c>
      <c r="E2851" s="6" t="s">
        <v>131</v>
      </c>
      <c r="F2851" s="7">
        <v>20</v>
      </c>
      <c r="H2851" s="10" t="s">
        <v>132</v>
      </c>
      <c r="I2851" s="12" t="s">
        <v>105</v>
      </c>
      <c r="J2851" s="10" t="s">
        <v>133</v>
      </c>
    </row>
    <row r="2852" spans="1:11" x14ac:dyDescent="0.25">
      <c r="A2852" s="1" t="s">
        <v>101</v>
      </c>
      <c r="B2852" s="8">
        <v>40956</v>
      </c>
      <c r="C2852" s="2" t="s">
        <v>102</v>
      </c>
      <c r="E2852" s="6" t="s">
        <v>103</v>
      </c>
      <c r="F2852" s="7">
        <v>769</v>
      </c>
      <c r="H2852" s="10" t="s">
        <v>493</v>
      </c>
      <c r="I2852" s="12" t="s">
        <v>105</v>
      </c>
      <c r="J2852" s="10" t="s">
        <v>463</v>
      </c>
    </row>
    <row r="2853" spans="1:11" x14ac:dyDescent="0.25">
      <c r="A2853" s="1" t="s">
        <v>30</v>
      </c>
      <c r="B2853" s="1" t="s">
        <v>107</v>
      </c>
    </row>
    <row r="2854" spans="1:11" x14ac:dyDescent="0.25">
      <c r="A2854" s="1" t="s">
        <v>108</v>
      </c>
      <c r="B2854" s="8">
        <v>42063</v>
      </c>
    </row>
    <row r="2855" spans="1:11" x14ac:dyDescent="0.25">
      <c r="C2855" s="4" t="s">
        <v>109</v>
      </c>
      <c r="D2855" s="7">
        <v>379.5</v>
      </c>
      <c r="F2855" s="7">
        <v>789</v>
      </c>
      <c r="G2855" s="7">
        <v>0</v>
      </c>
      <c r="H2855" s="7">
        <v>789</v>
      </c>
      <c r="J2855" s="7">
        <v>789</v>
      </c>
      <c r="K2855" s="7">
        <v>0</v>
      </c>
    </row>
    <row r="2856" spans="1:11" x14ac:dyDescent="0.25">
      <c r="A2856" s="11" t="s">
        <v>651</v>
      </c>
      <c r="B2856" s="4" t="s">
        <v>1527</v>
      </c>
      <c r="C2856" s="1" t="s">
        <v>315</v>
      </c>
      <c r="E2856" s="6" t="s">
        <v>103</v>
      </c>
      <c r="F2856" s="7">
        <v>829</v>
      </c>
      <c r="H2856" s="10" t="s">
        <v>635</v>
      </c>
      <c r="I2856" s="12" t="s">
        <v>105</v>
      </c>
      <c r="J2856" s="10" t="s">
        <v>1528</v>
      </c>
    </row>
    <row r="2857" spans="1:11" x14ac:dyDescent="0.25">
      <c r="A2857" s="1" t="s">
        <v>101</v>
      </c>
      <c r="B2857" s="8">
        <v>41726</v>
      </c>
      <c r="C2857" s="2" t="s">
        <v>183</v>
      </c>
      <c r="E2857" s="6" t="s">
        <v>103</v>
      </c>
      <c r="H2857" s="10" t="s">
        <v>1529</v>
      </c>
      <c r="I2857" s="12" t="s">
        <v>1530</v>
      </c>
      <c r="J2857" s="10"/>
    </row>
    <row r="2858" spans="1:11" x14ac:dyDescent="0.25">
      <c r="A2858" s="1" t="s">
        <v>30</v>
      </c>
      <c r="B2858" s="1" t="s">
        <v>145</v>
      </c>
      <c r="E2858" s="6" t="s">
        <v>194</v>
      </c>
      <c r="F2858" s="7">
        <v>50</v>
      </c>
      <c r="H2858" s="10" t="s">
        <v>117</v>
      </c>
      <c r="I2858" s="12" t="s">
        <v>105</v>
      </c>
      <c r="J2858" s="10" t="s">
        <v>1531</v>
      </c>
    </row>
    <row r="2859" spans="1:11" x14ac:dyDescent="0.25">
      <c r="A2859" s="1" t="s">
        <v>108</v>
      </c>
      <c r="B2859" s="8">
        <v>41815</v>
      </c>
      <c r="E2859" s="6" t="s">
        <v>194</v>
      </c>
      <c r="H2859" s="10" t="s">
        <v>1532</v>
      </c>
      <c r="I2859" s="12" t="s">
        <v>1530</v>
      </c>
      <c r="J2859" s="10"/>
    </row>
    <row r="2860" spans="1:11" x14ac:dyDescent="0.25">
      <c r="A2860" s="1" t="s">
        <v>160</v>
      </c>
      <c r="B2860" s="8">
        <v>41823</v>
      </c>
    </row>
    <row r="2861" spans="1:11" x14ac:dyDescent="0.25">
      <c r="A2861" s="1" t="s">
        <v>161</v>
      </c>
      <c r="B2861" s="8">
        <v>41854</v>
      </c>
      <c r="C2861" s="2" t="s">
        <v>351</v>
      </c>
    </row>
    <row r="2862" spans="1:11" x14ac:dyDescent="0.25">
      <c r="C2862" s="4" t="s">
        <v>109</v>
      </c>
      <c r="D2862" s="7">
        <v>0</v>
      </c>
      <c r="F2862" s="7">
        <v>879</v>
      </c>
      <c r="G2862" s="7">
        <v>0</v>
      </c>
      <c r="H2862" s="7">
        <v>87.9</v>
      </c>
      <c r="J2862" s="7">
        <v>87.9</v>
      </c>
      <c r="K2862" s="7">
        <v>0</v>
      </c>
    </row>
    <row r="2863" spans="1:11" x14ac:dyDescent="0.25">
      <c r="A2863" s="11" t="s">
        <v>1533</v>
      </c>
      <c r="B2863" s="4" t="s">
        <v>1534</v>
      </c>
      <c r="C2863" s="1" t="s">
        <v>166</v>
      </c>
      <c r="E2863" s="6" t="s">
        <v>167</v>
      </c>
      <c r="H2863" s="10" t="s">
        <v>317</v>
      </c>
      <c r="I2863" s="12" t="s">
        <v>105</v>
      </c>
      <c r="J2863" s="10" t="s">
        <v>556</v>
      </c>
    </row>
    <row r="2864" spans="1:11" x14ac:dyDescent="0.25">
      <c r="B2864" s="4" t="s">
        <v>1535</v>
      </c>
      <c r="C2864" s="1" t="s">
        <v>116</v>
      </c>
      <c r="E2864" s="6" t="s">
        <v>167</v>
      </c>
      <c r="H2864" s="10"/>
      <c r="I2864" s="12"/>
      <c r="J2864" s="10" t="s">
        <v>1536</v>
      </c>
      <c r="K2864" s="7">
        <v>40</v>
      </c>
    </row>
    <row r="2865" spans="1:11" x14ac:dyDescent="0.25">
      <c r="A2865" s="1" t="s">
        <v>101</v>
      </c>
      <c r="B2865" s="8">
        <v>41873</v>
      </c>
      <c r="C2865" s="2" t="s">
        <v>294</v>
      </c>
      <c r="E2865" s="6" t="s">
        <v>113</v>
      </c>
      <c r="F2865" s="7">
        <v>-11.67</v>
      </c>
      <c r="H2865" s="10"/>
      <c r="I2865" s="12"/>
      <c r="J2865" s="10"/>
    </row>
    <row r="2866" spans="1:11" x14ac:dyDescent="0.25">
      <c r="A2866" s="1" t="s">
        <v>30</v>
      </c>
      <c r="B2866" s="1" t="s">
        <v>145</v>
      </c>
      <c r="E2866" s="6" t="s">
        <v>99</v>
      </c>
      <c r="H2866" s="10"/>
      <c r="I2866" s="12"/>
      <c r="J2866" s="10" t="s">
        <v>1537</v>
      </c>
    </row>
    <row r="2867" spans="1:11" x14ac:dyDescent="0.25">
      <c r="A2867" s="1" t="s">
        <v>108</v>
      </c>
      <c r="B2867" s="8">
        <v>42056</v>
      </c>
      <c r="E2867" s="6" t="s">
        <v>99</v>
      </c>
      <c r="H2867" s="10"/>
      <c r="I2867" s="12"/>
      <c r="J2867" s="10" t="s">
        <v>1538</v>
      </c>
    </row>
    <row r="2868" spans="1:11" x14ac:dyDescent="0.25">
      <c r="E2868" s="6" t="s">
        <v>103</v>
      </c>
      <c r="F2868" s="7">
        <v>899</v>
      </c>
      <c r="H2868" s="10"/>
      <c r="I2868" s="12"/>
      <c r="J2868" s="10"/>
    </row>
    <row r="2869" spans="1:11" x14ac:dyDescent="0.25">
      <c r="E2869" s="6" t="s">
        <v>194</v>
      </c>
      <c r="F2869" s="7">
        <v>25</v>
      </c>
      <c r="H2869" s="10"/>
      <c r="I2869" s="12"/>
      <c r="J2869" s="10"/>
    </row>
    <row r="2870" spans="1:11" x14ac:dyDescent="0.25">
      <c r="C2870" s="4" t="s">
        <v>109</v>
      </c>
      <c r="D2870" s="7">
        <v>0</v>
      </c>
      <c r="F2870" s="7">
        <v>912.33</v>
      </c>
      <c r="G2870" s="7">
        <v>0</v>
      </c>
      <c r="H2870" s="7">
        <v>40</v>
      </c>
      <c r="J2870" s="7">
        <v>0</v>
      </c>
      <c r="K2870" s="7">
        <v>40</v>
      </c>
    </row>
    <row r="2871" spans="1:11" x14ac:dyDescent="0.25">
      <c r="A2871" s="17" t="s">
        <v>1120</v>
      </c>
      <c r="B2871" s="1" t="s">
        <v>333</v>
      </c>
      <c r="E2871" s="6" t="s">
        <v>334</v>
      </c>
      <c r="H2871" s="7">
        <v>746.1</v>
      </c>
    </row>
    <row r="2873" spans="1:11" x14ac:dyDescent="0.25">
      <c r="A2873" s="11" t="s">
        <v>1539</v>
      </c>
      <c r="B2873" s="4" t="s">
        <v>1540</v>
      </c>
      <c r="C2873" s="6" t="s">
        <v>112</v>
      </c>
      <c r="D2873" s="7">
        <v>300</v>
      </c>
      <c r="E2873" s="6" t="s">
        <v>103</v>
      </c>
      <c r="F2873" s="7">
        <v>809</v>
      </c>
      <c r="H2873" s="10" t="s">
        <v>1541</v>
      </c>
      <c r="I2873" s="12" t="s">
        <v>105</v>
      </c>
      <c r="J2873" s="10" t="s">
        <v>253</v>
      </c>
    </row>
    <row r="2874" spans="1:11" x14ac:dyDescent="0.25">
      <c r="A2874" s="1" t="s">
        <v>101</v>
      </c>
      <c r="B2874" s="8">
        <v>37919</v>
      </c>
      <c r="C2874" s="2" t="s">
        <v>102</v>
      </c>
    </row>
    <row r="2875" spans="1:11" x14ac:dyDescent="0.25">
      <c r="A2875" s="1" t="s">
        <v>30</v>
      </c>
      <c r="B2875" s="1" t="s">
        <v>107</v>
      </c>
    </row>
    <row r="2876" spans="1:11" x14ac:dyDescent="0.25">
      <c r="A2876" s="1" t="s">
        <v>108</v>
      </c>
      <c r="B2876" s="8">
        <v>41973</v>
      </c>
    </row>
    <row r="2877" spans="1:11" x14ac:dyDescent="0.25">
      <c r="C2877" s="4" t="s">
        <v>109</v>
      </c>
      <c r="D2877" s="7">
        <v>300</v>
      </c>
      <c r="F2877" s="7">
        <v>809</v>
      </c>
      <c r="G2877" s="7">
        <v>0</v>
      </c>
      <c r="H2877" s="7">
        <v>809</v>
      </c>
      <c r="J2877" s="7">
        <v>809</v>
      </c>
      <c r="K2877" s="7">
        <v>0</v>
      </c>
    </row>
    <row r="2878" spans="1:11" x14ac:dyDescent="0.25">
      <c r="A2878" s="11" t="s">
        <v>1542</v>
      </c>
      <c r="B2878" s="4" t="s">
        <v>1543</v>
      </c>
      <c r="C2878" s="6" t="s">
        <v>112</v>
      </c>
      <c r="D2878" s="7">
        <v>424.5</v>
      </c>
      <c r="E2878" s="6" t="s">
        <v>113</v>
      </c>
      <c r="F2878" s="7">
        <v>-50</v>
      </c>
      <c r="H2878" s="10" t="s">
        <v>114</v>
      </c>
      <c r="I2878" s="12" t="s">
        <v>105</v>
      </c>
      <c r="J2878" s="10"/>
    </row>
    <row r="2879" spans="1:11" x14ac:dyDescent="0.25">
      <c r="A2879" s="1" t="s">
        <v>101</v>
      </c>
      <c r="B2879" s="8">
        <v>41628</v>
      </c>
      <c r="C2879" s="2" t="s">
        <v>102</v>
      </c>
      <c r="E2879" s="6" t="s">
        <v>113</v>
      </c>
      <c r="H2879" s="10" t="s">
        <v>117</v>
      </c>
      <c r="I2879" s="12" t="s">
        <v>105</v>
      </c>
      <c r="J2879" s="10"/>
    </row>
    <row r="2880" spans="1:11" x14ac:dyDescent="0.25">
      <c r="A2880" s="1" t="s">
        <v>30</v>
      </c>
      <c r="B2880" s="1" t="s">
        <v>107</v>
      </c>
      <c r="E2880" s="6" t="s">
        <v>131</v>
      </c>
      <c r="F2880" s="7">
        <v>20</v>
      </c>
      <c r="H2880" s="10" t="s">
        <v>132</v>
      </c>
      <c r="I2880" s="12" t="s">
        <v>105</v>
      </c>
      <c r="J2880" s="10" t="s">
        <v>133</v>
      </c>
    </row>
    <row r="2881" spans="1:11" x14ac:dyDescent="0.25">
      <c r="A2881" s="1" t="s">
        <v>108</v>
      </c>
      <c r="B2881" s="8">
        <v>42004</v>
      </c>
      <c r="E2881" s="6" t="s">
        <v>103</v>
      </c>
      <c r="F2881" s="7">
        <v>879</v>
      </c>
      <c r="H2881" s="10" t="s">
        <v>121</v>
      </c>
      <c r="I2881" s="12" t="s">
        <v>105</v>
      </c>
      <c r="J2881" s="10" t="s">
        <v>134</v>
      </c>
    </row>
    <row r="2882" spans="1:11" x14ac:dyDescent="0.25">
      <c r="E2882" s="6" t="s">
        <v>103</v>
      </c>
      <c r="H2882" s="10" t="s">
        <v>114</v>
      </c>
      <c r="I2882" s="12" t="s">
        <v>105</v>
      </c>
      <c r="J2882" s="10"/>
    </row>
    <row r="2883" spans="1:11" x14ac:dyDescent="0.25">
      <c r="C2883" s="4" t="s">
        <v>109</v>
      </c>
      <c r="D2883" s="7">
        <v>424.5</v>
      </c>
      <c r="F2883" s="7">
        <v>849</v>
      </c>
      <c r="G2883" s="7">
        <v>0</v>
      </c>
      <c r="H2883" s="7">
        <v>849</v>
      </c>
      <c r="J2883" s="7">
        <v>849</v>
      </c>
      <c r="K2883" s="7">
        <v>0</v>
      </c>
    </row>
    <row r="2884" spans="1:11" x14ac:dyDescent="0.25">
      <c r="A2884" s="11" t="s">
        <v>549</v>
      </c>
      <c r="B2884" s="4" t="s">
        <v>1544</v>
      </c>
      <c r="C2884" s="1" t="s">
        <v>98</v>
      </c>
      <c r="E2884" s="6" t="s">
        <v>113</v>
      </c>
      <c r="F2884" s="7">
        <v>-39</v>
      </c>
      <c r="H2884" s="10" t="s">
        <v>170</v>
      </c>
      <c r="I2884" s="12" t="s">
        <v>105</v>
      </c>
      <c r="J2884" s="10"/>
    </row>
    <row r="2885" spans="1:11" x14ac:dyDescent="0.25">
      <c r="A2885" s="1" t="s">
        <v>101</v>
      </c>
      <c r="B2885" s="8">
        <v>41548</v>
      </c>
      <c r="C2885" s="2" t="s">
        <v>102</v>
      </c>
      <c r="E2885" s="6" t="s">
        <v>113</v>
      </c>
      <c r="H2885" s="10" t="s">
        <v>172</v>
      </c>
      <c r="I2885" s="12" t="s">
        <v>105</v>
      </c>
      <c r="J2885" s="10"/>
    </row>
    <row r="2886" spans="1:11" x14ac:dyDescent="0.25">
      <c r="A2886" s="1" t="s">
        <v>30</v>
      </c>
      <c r="B2886" s="1" t="s">
        <v>119</v>
      </c>
      <c r="E2886" s="6" t="s">
        <v>103</v>
      </c>
      <c r="F2886" s="7">
        <v>944</v>
      </c>
      <c r="H2886" s="10" t="s">
        <v>173</v>
      </c>
      <c r="I2886" s="12" t="s">
        <v>105</v>
      </c>
      <c r="J2886" s="10" t="s">
        <v>1545</v>
      </c>
    </row>
    <row r="2887" spans="1:11" x14ac:dyDescent="0.25">
      <c r="A2887" s="1" t="s">
        <v>108</v>
      </c>
      <c r="B2887" s="8">
        <v>41912</v>
      </c>
      <c r="E2887" s="6" t="s">
        <v>103</v>
      </c>
      <c r="H2887" s="10" t="s">
        <v>170</v>
      </c>
      <c r="I2887" s="12" t="s">
        <v>105</v>
      </c>
      <c r="J2887" s="10"/>
    </row>
    <row r="2888" spans="1:11" x14ac:dyDescent="0.25">
      <c r="C2888" s="4" t="s">
        <v>109</v>
      </c>
      <c r="D2888" s="7">
        <v>0</v>
      </c>
      <c r="F2888" s="7">
        <v>905</v>
      </c>
      <c r="G2888" s="7">
        <v>0</v>
      </c>
      <c r="H2888" s="7">
        <v>905</v>
      </c>
      <c r="J2888" s="7">
        <v>905</v>
      </c>
      <c r="K2888" s="7">
        <v>0</v>
      </c>
    </row>
    <row r="2890" spans="1:11" x14ac:dyDescent="0.25">
      <c r="A2890" s="1" t="s">
        <v>0</v>
      </c>
      <c r="B2890" s="1" t="s">
        <v>1</v>
      </c>
      <c r="C2890" s="1" t="s">
        <v>2</v>
      </c>
      <c r="J2890" s="2" t="s">
        <v>1546</v>
      </c>
    </row>
    <row r="2891" spans="1:11" x14ac:dyDescent="0.25">
      <c r="A2891" s="1" t="s">
        <v>4</v>
      </c>
      <c r="B2891" s="1" t="s">
        <v>5</v>
      </c>
      <c r="C2891" s="1" t="s">
        <v>6</v>
      </c>
      <c r="J2891" s="2" t="s">
        <v>7</v>
      </c>
    </row>
    <row r="2892" spans="1:11" x14ac:dyDescent="0.25">
      <c r="A2892" s="1"/>
      <c r="C2892" s="1" t="s">
        <v>8</v>
      </c>
      <c r="J2892" s="2" t="s">
        <v>9</v>
      </c>
    </row>
    <row r="2893" spans="1:11" x14ac:dyDescent="0.25">
      <c r="A2893" s="1" t="s">
        <v>10</v>
      </c>
      <c r="C2893" s="3" t="s">
        <v>11</v>
      </c>
      <c r="J2893" s="1"/>
    </row>
    <row r="2894" spans="1:11" x14ac:dyDescent="0.25">
      <c r="A2894" s="2" t="s">
        <v>12</v>
      </c>
      <c r="B2894" s="2"/>
      <c r="D2894" s="1" t="s">
        <v>13</v>
      </c>
      <c r="F2894" s="1" t="s">
        <v>14</v>
      </c>
      <c r="G2894" s="1" t="s">
        <v>15</v>
      </c>
      <c r="H2894" s="1" t="s">
        <v>16</v>
      </c>
      <c r="J2894" s="1" t="s">
        <v>17</v>
      </c>
      <c r="K2894" s="1" t="s">
        <v>18</v>
      </c>
    </row>
    <row r="2895" spans="1:11" x14ac:dyDescent="0.25">
      <c r="A2895" s="2" t="s">
        <v>19</v>
      </c>
      <c r="B2895" s="1" t="s">
        <v>20</v>
      </c>
      <c r="C2895" s="1" t="s">
        <v>21</v>
      </c>
      <c r="D2895" s="1" t="s">
        <v>22</v>
      </c>
      <c r="E2895" s="1" t="s">
        <v>23</v>
      </c>
      <c r="F2895" s="1" t="s">
        <v>24</v>
      </c>
      <c r="G2895" s="1" t="s">
        <v>22</v>
      </c>
      <c r="H2895" s="2" t="s">
        <v>25</v>
      </c>
      <c r="J2895" s="2" t="s">
        <v>25</v>
      </c>
      <c r="K2895" s="1" t="s">
        <v>22</v>
      </c>
    </row>
    <row r="2896" spans="1:11" x14ac:dyDescent="0.25">
      <c r="C2896" s="11" t="s">
        <v>1524</v>
      </c>
    </row>
    <row r="2897" spans="1:11" x14ac:dyDescent="0.25">
      <c r="A2897" s="11" t="s">
        <v>1451</v>
      </c>
      <c r="B2897" s="4" t="s">
        <v>1547</v>
      </c>
      <c r="C2897" s="6" t="s">
        <v>112</v>
      </c>
      <c r="D2897" s="7">
        <v>270</v>
      </c>
      <c r="E2897" s="6" t="s">
        <v>1125</v>
      </c>
      <c r="F2897" s="7">
        <v>396</v>
      </c>
      <c r="H2897" s="10" t="s">
        <v>1548</v>
      </c>
      <c r="I2897" s="12" t="s">
        <v>105</v>
      </c>
      <c r="J2897" s="10" t="s">
        <v>1549</v>
      </c>
    </row>
    <row r="2898" spans="1:11" x14ac:dyDescent="0.25">
      <c r="A2898" s="1" t="s">
        <v>101</v>
      </c>
      <c r="B2898" s="8">
        <v>33573</v>
      </c>
      <c r="C2898" s="2" t="s">
        <v>159</v>
      </c>
      <c r="E2898" s="6" t="s">
        <v>103</v>
      </c>
      <c r="F2898" s="7">
        <v>303</v>
      </c>
      <c r="H2898" s="10" t="s">
        <v>1550</v>
      </c>
      <c r="I2898" s="12" t="s">
        <v>105</v>
      </c>
      <c r="J2898" s="10" t="s">
        <v>1551</v>
      </c>
    </row>
    <row r="2899" spans="1:11" x14ac:dyDescent="0.25">
      <c r="A2899" s="1" t="s">
        <v>30</v>
      </c>
      <c r="B2899" s="1" t="s">
        <v>107</v>
      </c>
      <c r="E2899" s="6" t="s">
        <v>194</v>
      </c>
      <c r="F2899" s="7">
        <v>30</v>
      </c>
      <c r="H2899" s="10" t="s">
        <v>139</v>
      </c>
      <c r="I2899" s="12" t="s">
        <v>105</v>
      </c>
      <c r="J2899" s="10" t="s">
        <v>798</v>
      </c>
    </row>
    <row r="2900" spans="1:11" x14ac:dyDescent="0.25">
      <c r="A2900" s="1" t="s">
        <v>108</v>
      </c>
      <c r="B2900" s="8">
        <v>39844</v>
      </c>
    </row>
    <row r="2901" spans="1:11" x14ac:dyDescent="0.25">
      <c r="C2901" s="4" t="s">
        <v>109</v>
      </c>
      <c r="D2901" s="7">
        <v>270</v>
      </c>
      <c r="F2901" s="7">
        <v>729</v>
      </c>
      <c r="G2901" s="7">
        <v>0</v>
      </c>
      <c r="H2901" s="7">
        <v>729</v>
      </c>
      <c r="J2901" s="7">
        <v>729</v>
      </c>
      <c r="K2901" s="7">
        <v>0</v>
      </c>
    </row>
    <row r="2902" spans="1:11" x14ac:dyDescent="0.25">
      <c r="A2902" s="11" t="s">
        <v>1145</v>
      </c>
      <c r="B2902" s="4" t="s">
        <v>1552</v>
      </c>
      <c r="C2902" s="6" t="s">
        <v>112</v>
      </c>
      <c r="D2902" s="7">
        <v>369.5</v>
      </c>
      <c r="E2902" s="6" t="s">
        <v>113</v>
      </c>
      <c r="F2902" s="7">
        <v>-75</v>
      </c>
      <c r="H2902" s="10" t="s">
        <v>1056</v>
      </c>
      <c r="I2902" s="12" t="s">
        <v>105</v>
      </c>
      <c r="J2902" s="10"/>
    </row>
    <row r="2903" spans="1:11" x14ac:dyDescent="0.25">
      <c r="B2903" s="4" t="s">
        <v>1553</v>
      </c>
      <c r="C2903" s="1" t="s">
        <v>116</v>
      </c>
      <c r="E2903" s="6" t="s">
        <v>113</v>
      </c>
      <c r="H2903" s="10" t="s">
        <v>1058</v>
      </c>
      <c r="I2903" s="12" t="s">
        <v>105</v>
      </c>
      <c r="J2903" s="10"/>
    </row>
    <row r="2904" spans="1:11" x14ac:dyDescent="0.25">
      <c r="A2904" s="1" t="s">
        <v>101</v>
      </c>
      <c r="B2904" s="8">
        <v>41621</v>
      </c>
      <c r="C2904" s="2" t="s">
        <v>102</v>
      </c>
      <c r="E2904" s="6" t="s">
        <v>103</v>
      </c>
      <c r="F2904" s="7">
        <v>814</v>
      </c>
      <c r="H2904" s="10" t="s">
        <v>153</v>
      </c>
      <c r="I2904" s="12" t="s">
        <v>105</v>
      </c>
      <c r="J2904" s="10" t="s">
        <v>1059</v>
      </c>
    </row>
    <row r="2905" spans="1:11" x14ac:dyDescent="0.25">
      <c r="A2905" s="1" t="s">
        <v>30</v>
      </c>
      <c r="B2905" s="1" t="s">
        <v>107</v>
      </c>
      <c r="E2905" s="6" t="s">
        <v>103</v>
      </c>
      <c r="H2905" s="10" t="s">
        <v>1056</v>
      </c>
      <c r="I2905" s="12" t="s">
        <v>105</v>
      </c>
      <c r="J2905" s="10"/>
    </row>
    <row r="2906" spans="1:11" x14ac:dyDescent="0.25">
      <c r="A2906" s="1" t="s">
        <v>108</v>
      </c>
      <c r="B2906" s="8">
        <v>42004</v>
      </c>
    </row>
    <row r="2907" spans="1:11" x14ac:dyDescent="0.25">
      <c r="C2907" s="4" t="s">
        <v>109</v>
      </c>
      <c r="D2907" s="7">
        <v>369.5</v>
      </c>
      <c r="F2907" s="7">
        <v>739</v>
      </c>
      <c r="G2907" s="7">
        <v>0</v>
      </c>
      <c r="H2907" s="7">
        <v>739</v>
      </c>
      <c r="J2907" s="7">
        <v>739</v>
      </c>
      <c r="K2907" s="7">
        <v>0</v>
      </c>
    </row>
    <row r="2908" spans="1:11" x14ac:dyDescent="0.25">
      <c r="A2908" s="11" t="s">
        <v>1554</v>
      </c>
      <c r="B2908" s="4" t="s">
        <v>1555</v>
      </c>
      <c r="C2908" s="1" t="s">
        <v>315</v>
      </c>
      <c r="E2908" s="6" t="s">
        <v>518</v>
      </c>
      <c r="F2908" s="7">
        <v>-70</v>
      </c>
      <c r="G2908" s="7">
        <v>4.67</v>
      </c>
      <c r="H2908" s="10"/>
      <c r="I2908" s="12"/>
      <c r="J2908" s="10"/>
      <c r="K2908" s="7">
        <v>4.67</v>
      </c>
    </row>
    <row r="2909" spans="1:11" x14ac:dyDescent="0.25">
      <c r="A2909" s="1" t="s">
        <v>101</v>
      </c>
      <c r="B2909" s="8">
        <v>41201</v>
      </c>
      <c r="C2909" s="2" t="s">
        <v>294</v>
      </c>
      <c r="E2909" s="6" t="s">
        <v>178</v>
      </c>
      <c r="G2909" s="7">
        <v>53.93</v>
      </c>
      <c r="H2909" s="10"/>
      <c r="I2909" s="12"/>
      <c r="J2909" s="10"/>
      <c r="K2909" s="7">
        <v>53.93</v>
      </c>
    </row>
    <row r="2910" spans="1:11" x14ac:dyDescent="0.25">
      <c r="A2910" s="1" t="s">
        <v>30</v>
      </c>
      <c r="B2910" s="1" t="s">
        <v>1556</v>
      </c>
      <c r="E2910" s="6" t="s">
        <v>103</v>
      </c>
      <c r="F2910" s="7">
        <v>879</v>
      </c>
      <c r="G2910" s="7">
        <v>11.4</v>
      </c>
      <c r="H2910" s="10"/>
      <c r="I2910" s="12"/>
      <c r="J2910" s="10"/>
      <c r="K2910" s="7">
        <v>11.4</v>
      </c>
    </row>
    <row r="2911" spans="1:11" x14ac:dyDescent="0.25">
      <c r="A2911" s="1" t="s">
        <v>108</v>
      </c>
      <c r="B2911" s="8">
        <v>41380</v>
      </c>
      <c r="E2911" s="6" t="s">
        <v>194</v>
      </c>
      <c r="F2911" s="7">
        <v>25</v>
      </c>
      <c r="H2911" s="10"/>
      <c r="I2911" s="12"/>
      <c r="J2911" s="10"/>
    </row>
    <row r="2912" spans="1:11" x14ac:dyDescent="0.25">
      <c r="A2912" s="1" t="s">
        <v>160</v>
      </c>
      <c r="B2912" s="8">
        <v>41447</v>
      </c>
    </row>
    <row r="2913" spans="1:11" x14ac:dyDescent="0.25">
      <c r="A2913" s="1" t="s">
        <v>161</v>
      </c>
      <c r="B2913" s="8">
        <v>41483</v>
      </c>
      <c r="C2913" s="2" t="s">
        <v>364</v>
      </c>
    </row>
    <row r="2914" spans="1:11" x14ac:dyDescent="0.25">
      <c r="C2914" s="4" t="s">
        <v>109</v>
      </c>
      <c r="D2914" s="7">
        <v>0</v>
      </c>
      <c r="F2914" s="7">
        <v>834</v>
      </c>
      <c r="G2914" s="7">
        <v>70</v>
      </c>
      <c r="H2914" s="7">
        <v>0</v>
      </c>
      <c r="J2914" s="7">
        <v>0</v>
      </c>
      <c r="K2914" s="7">
        <v>70</v>
      </c>
    </row>
    <row r="2915" spans="1:11" x14ac:dyDescent="0.25">
      <c r="A2915" s="11" t="s">
        <v>286</v>
      </c>
      <c r="B2915" s="4" t="s">
        <v>1557</v>
      </c>
      <c r="C2915" s="1" t="s">
        <v>98</v>
      </c>
      <c r="E2915" s="6" t="s">
        <v>113</v>
      </c>
      <c r="F2915" s="7">
        <v>-50</v>
      </c>
      <c r="H2915" s="10" t="s">
        <v>114</v>
      </c>
      <c r="I2915" s="12" t="s">
        <v>105</v>
      </c>
      <c r="J2915" s="10"/>
    </row>
    <row r="2916" spans="1:11" x14ac:dyDescent="0.25">
      <c r="B2916" s="4" t="s">
        <v>1558</v>
      </c>
      <c r="C2916" s="1" t="s">
        <v>116</v>
      </c>
      <c r="E2916" s="6" t="s">
        <v>113</v>
      </c>
      <c r="H2916" s="10" t="s">
        <v>117</v>
      </c>
      <c r="I2916" s="12" t="s">
        <v>105</v>
      </c>
      <c r="J2916" s="10"/>
    </row>
    <row r="2917" spans="1:11" x14ac:dyDescent="0.25">
      <c r="A2917" s="1" t="s">
        <v>101</v>
      </c>
      <c r="B2917" s="8">
        <v>41502</v>
      </c>
      <c r="C2917" s="2" t="s">
        <v>102</v>
      </c>
      <c r="E2917" s="6" t="s">
        <v>186</v>
      </c>
      <c r="H2917" s="10" t="s">
        <v>1559</v>
      </c>
      <c r="I2917" s="12" t="s">
        <v>188</v>
      </c>
      <c r="J2917" s="10" t="s">
        <v>1560</v>
      </c>
    </row>
    <row r="2918" spans="1:11" x14ac:dyDescent="0.25">
      <c r="A2918" s="1" t="s">
        <v>30</v>
      </c>
      <c r="B2918" s="1" t="s">
        <v>185</v>
      </c>
      <c r="E2918" s="6" t="s">
        <v>99</v>
      </c>
      <c r="H2918" s="10"/>
      <c r="I2918" s="12"/>
      <c r="J2918" s="10" t="s">
        <v>1561</v>
      </c>
      <c r="K2918" s="7">
        <v>-18.61</v>
      </c>
    </row>
    <row r="2919" spans="1:11" x14ac:dyDescent="0.25">
      <c r="A2919" s="1" t="s">
        <v>108</v>
      </c>
      <c r="B2919" s="8">
        <v>41882</v>
      </c>
      <c r="E2919" s="6" t="s">
        <v>103</v>
      </c>
      <c r="F2919" s="7">
        <v>879</v>
      </c>
      <c r="G2919" s="7">
        <v>20.65</v>
      </c>
      <c r="H2919" s="10" t="s">
        <v>121</v>
      </c>
      <c r="I2919" s="12" t="s">
        <v>105</v>
      </c>
      <c r="J2919" s="10" t="s">
        <v>1336</v>
      </c>
    </row>
    <row r="2920" spans="1:11" x14ac:dyDescent="0.25">
      <c r="E2920" s="6" t="s">
        <v>103</v>
      </c>
      <c r="H2920" s="10" t="s">
        <v>1562</v>
      </c>
      <c r="I2920" s="12" t="s">
        <v>105</v>
      </c>
      <c r="J2920" s="10"/>
    </row>
    <row r="2921" spans="1:11" x14ac:dyDescent="0.25">
      <c r="E2921" s="6" t="s">
        <v>103</v>
      </c>
      <c r="H2921" s="10" t="s">
        <v>1563</v>
      </c>
      <c r="I2921" s="12" t="s">
        <v>105</v>
      </c>
      <c r="J2921" s="10"/>
    </row>
    <row r="2922" spans="1:11" x14ac:dyDescent="0.25">
      <c r="E2922" s="6" t="s">
        <v>103</v>
      </c>
      <c r="H2922" s="10"/>
      <c r="I2922" s="12"/>
      <c r="J2922" s="10" t="s">
        <v>1564</v>
      </c>
    </row>
    <row r="2923" spans="1:11" x14ac:dyDescent="0.25">
      <c r="C2923" s="4" t="s">
        <v>109</v>
      </c>
      <c r="D2923" s="7">
        <v>0</v>
      </c>
      <c r="F2923" s="7">
        <v>829</v>
      </c>
      <c r="G2923" s="7">
        <v>20.65</v>
      </c>
      <c r="H2923" s="7">
        <v>850.74</v>
      </c>
      <c r="J2923" s="7">
        <v>890</v>
      </c>
      <c r="K2923" s="7">
        <v>-18.61</v>
      </c>
    </row>
    <row r="2924" spans="1:11" x14ac:dyDescent="0.25">
      <c r="A2924" s="11" t="s">
        <v>508</v>
      </c>
      <c r="B2924" s="4" t="s">
        <v>1565</v>
      </c>
      <c r="C2924" s="1" t="s">
        <v>98</v>
      </c>
      <c r="E2924" s="6" t="s">
        <v>113</v>
      </c>
      <c r="F2924" s="7">
        <v>-40</v>
      </c>
      <c r="H2924" s="10" t="s">
        <v>1381</v>
      </c>
      <c r="I2924" s="12" t="s">
        <v>105</v>
      </c>
      <c r="J2924" s="10"/>
    </row>
    <row r="2925" spans="1:11" x14ac:dyDescent="0.25">
      <c r="A2925" s="1" t="s">
        <v>101</v>
      </c>
      <c r="B2925" s="8">
        <v>41579</v>
      </c>
      <c r="C2925" s="2" t="s">
        <v>102</v>
      </c>
      <c r="E2925" s="6" t="s">
        <v>113</v>
      </c>
      <c r="H2925" s="10" t="s">
        <v>317</v>
      </c>
      <c r="I2925" s="12" t="s">
        <v>105</v>
      </c>
      <c r="J2925" s="10"/>
    </row>
    <row r="2926" spans="1:11" x14ac:dyDescent="0.25">
      <c r="A2926" s="1" t="s">
        <v>30</v>
      </c>
      <c r="B2926" s="1" t="s">
        <v>631</v>
      </c>
      <c r="E2926" s="6" t="s">
        <v>316</v>
      </c>
      <c r="H2926" s="10" t="s">
        <v>547</v>
      </c>
      <c r="I2926" s="12" t="s">
        <v>386</v>
      </c>
      <c r="J2926" s="10"/>
      <c r="K2926" s="7">
        <v>17</v>
      </c>
    </row>
    <row r="2927" spans="1:11" x14ac:dyDescent="0.25">
      <c r="A2927" s="1" t="s">
        <v>108</v>
      </c>
      <c r="B2927" s="8">
        <v>41943</v>
      </c>
      <c r="E2927" s="6" t="s">
        <v>186</v>
      </c>
      <c r="H2927" s="10" t="s">
        <v>1566</v>
      </c>
      <c r="I2927" s="12" t="s">
        <v>188</v>
      </c>
      <c r="J2927" s="10"/>
      <c r="K2927" s="7">
        <v>47.2</v>
      </c>
    </row>
    <row r="2928" spans="1:11" x14ac:dyDescent="0.25">
      <c r="E2928" s="6" t="s">
        <v>103</v>
      </c>
      <c r="F2928" s="7">
        <v>944</v>
      </c>
      <c r="G2928" s="7">
        <v>98</v>
      </c>
      <c r="H2928" s="10" t="s">
        <v>173</v>
      </c>
      <c r="I2928" s="12" t="s">
        <v>105</v>
      </c>
      <c r="J2928" s="10"/>
    </row>
    <row r="2929" spans="1:11" x14ac:dyDescent="0.25">
      <c r="E2929" s="6" t="s">
        <v>103</v>
      </c>
      <c r="H2929" s="10" t="s">
        <v>1381</v>
      </c>
      <c r="I2929" s="12" t="s">
        <v>105</v>
      </c>
      <c r="J2929" s="10"/>
      <c r="K2929" s="7">
        <v>1002</v>
      </c>
    </row>
    <row r="2930" spans="1:11" x14ac:dyDescent="0.25">
      <c r="C2930" s="4" t="s">
        <v>109</v>
      </c>
      <c r="D2930" s="7">
        <v>0</v>
      </c>
      <c r="F2930" s="7">
        <v>904</v>
      </c>
      <c r="G2930" s="7">
        <v>98</v>
      </c>
      <c r="H2930" s="7">
        <v>968.2</v>
      </c>
      <c r="J2930" s="7">
        <v>0</v>
      </c>
      <c r="K2930" s="7">
        <v>1066.2</v>
      </c>
    </row>
    <row r="2931" spans="1:11" x14ac:dyDescent="0.25">
      <c r="A2931" s="11" t="s">
        <v>301</v>
      </c>
      <c r="B2931" s="4" t="s">
        <v>1567</v>
      </c>
      <c r="C2931" s="1" t="s">
        <v>315</v>
      </c>
      <c r="E2931" s="6" t="s">
        <v>99</v>
      </c>
      <c r="G2931" s="7">
        <v>100</v>
      </c>
      <c r="H2931" s="10"/>
      <c r="I2931" s="12"/>
      <c r="J2931" s="10"/>
      <c r="K2931" s="7">
        <v>100</v>
      </c>
    </row>
    <row r="2932" spans="1:11" x14ac:dyDescent="0.25">
      <c r="B2932" s="4" t="s">
        <v>1568</v>
      </c>
      <c r="C2932" s="1" t="s">
        <v>116</v>
      </c>
      <c r="E2932" s="6" t="s">
        <v>103</v>
      </c>
      <c r="F2932" s="7">
        <v>814</v>
      </c>
      <c r="G2932" s="7">
        <v>-100</v>
      </c>
      <c r="H2932" s="10"/>
      <c r="I2932" s="12"/>
      <c r="J2932" s="10"/>
      <c r="K2932" s="7">
        <v>-100</v>
      </c>
    </row>
    <row r="2933" spans="1:11" x14ac:dyDescent="0.25">
      <c r="A2933" s="1" t="s">
        <v>101</v>
      </c>
      <c r="B2933" s="8">
        <v>40724</v>
      </c>
      <c r="C2933" s="2" t="s">
        <v>102</v>
      </c>
    </row>
    <row r="2934" spans="1:11" x14ac:dyDescent="0.25">
      <c r="A2934" s="1" t="s">
        <v>30</v>
      </c>
      <c r="B2934" s="1" t="s">
        <v>1569</v>
      </c>
    </row>
    <row r="2935" spans="1:11" x14ac:dyDescent="0.25">
      <c r="A2935" s="1" t="s">
        <v>108</v>
      </c>
      <c r="B2935" s="8">
        <v>41090</v>
      </c>
    </row>
    <row r="2936" spans="1:11" x14ac:dyDescent="0.25">
      <c r="A2936" s="1" t="s">
        <v>160</v>
      </c>
      <c r="B2936" s="8">
        <v>41027</v>
      </c>
    </row>
    <row r="2937" spans="1:11" x14ac:dyDescent="0.25">
      <c r="A2937" s="1" t="s">
        <v>161</v>
      </c>
      <c r="B2937" s="8">
        <v>41074</v>
      </c>
      <c r="C2937" s="2" t="s">
        <v>364</v>
      </c>
    </row>
    <row r="2938" spans="1:11" x14ac:dyDescent="0.25">
      <c r="C2938" s="4" t="s">
        <v>109</v>
      </c>
      <c r="D2938" s="7">
        <v>0</v>
      </c>
      <c r="F2938" s="7">
        <v>814</v>
      </c>
      <c r="G2938" s="7">
        <v>0</v>
      </c>
      <c r="H2938" s="7">
        <v>0</v>
      </c>
      <c r="J2938" s="7">
        <v>0</v>
      </c>
      <c r="K2938" s="7">
        <v>0</v>
      </c>
    </row>
    <row r="2939" spans="1:11" x14ac:dyDescent="0.25">
      <c r="A2939" s="11" t="s">
        <v>973</v>
      </c>
      <c r="B2939" s="4" t="s">
        <v>1570</v>
      </c>
      <c r="C2939" s="1" t="s">
        <v>98</v>
      </c>
      <c r="E2939" s="6" t="s">
        <v>131</v>
      </c>
      <c r="F2939" s="7">
        <v>20</v>
      </c>
      <c r="H2939" s="10" t="s">
        <v>132</v>
      </c>
      <c r="I2939" s="12" t="s">
        <v>105</v>
      </c>
      <c r="J2939" s="10" t="s">
        <v>1396</v>
      </c>
    </row>
    <row r="2940" spans="1:11" x14ac:dyDescent="0.25">
      <c r="A2940" s="1" t="s">
        <v>101</v>
      </c>
      <c r="B2940" s="8">
        <v>41065</v>
      </c>
      <c r="C2940" s="2" t="s">
        <v>102</v>
      </c>
      <c r="E2940" s="6" t="s">
        <v>103</v>
      </c>
      <c r="F2940" s="7">
        <v>734</v>
      </c>
      <c r="H2940" s="10" t="s">
        <v>126</v>
      </c>
      <c r="I2940" s="12" t="s">
        <v>105</v>
      </c>
      <c r="J2940" s="10" t="s">
        <v>1571</v>
      </c>
    </row>
    <row r="2941" spans="1:11" x14ac:dyDescent="0.25">
      <c r="A2941" s="1" t="s">
        <v>30</v>
      </c>
      <c r="B2941" s="1" t="s">
        <v>119</v>
      </c>
    </row>
    <row r="2942" spans="1:11" x14ac:dyDescent="0.25">
      <c r="A2942" s="1" t="s">
        <v>108</v>
      </c>
      <c r="B2942" s="8">
        <v>42185</v>
      </c>
    </row>
    <row r="2943" spans="1:11" x14ac:dyDescent="0.25">
      <c r="C2943" s="4" t="s">
        <v>109</v>
      </c>
      <c r="D2943" s="7">
        <v>0</v>
      </c>
      <c r="F2943" s="7">
        <v>754</v>
      </c>
      <c r="G2943" s="7">
        <v>0</v>
      </c>
      <c r="H2943" s="7">
        <v>754</v>
      </c>
      <c r="J2943" s="7">
        <v>754</v>
      </c>
      <c r="K2943" s="7">
        <v>0</v>
      </c>
    </row>
    <row r="2944" spans="1:11" x14ac:dyDescent="0.25">
      <c r="A2944" s="11" t="s">
        <v>304</v>
      </c>
      <c r="B2944" s="4" t="s">
        <v>1572</v>
      </c>
      <c r="C2944" s="6" t="s">
        <v>112</v>
      </c>
      <c r="D2944" s="7">
        <v>369.5</v>
      </c>
      <c r="E2944" s="6" t="s">
        <v>113</v>
      </c>
      <c r="F2944" s="7">
        <v>-75</v>
      </c>
      <c r="H2944" s="10" t="s">
        <v>1056</v>
      </c>
      <c r="I2944" s="12" t="s">
        <v>105</v>
      </c>
      <c r="J2944" s="10"/>
    </row>
    <row r="2945" spans="1:11" x14ac:dyDescent="0.25">
      <c r="A2945" s="1" t="s">
        <v>101</v>
      </c>
      <c r="B2945" s="8">
        <v>41572</v>
      </c>
      <c r="C2945" s="2" t="s">
        <v>102</v>
      </c>
      <c r="E2945" s="6" t="s">
        <v>113</v>
      </c>
      <c r="H2945" s="10" t="s">
        <v>1058</v>
      </c>
      <c r="I2945" s="12" t="s">
        <v>105</v>
      </c>
      <c r="J2945" s="10"/>
    </row>
    <row r="2946" spans="1:11" x14ac:dyDescent="0.25">
      <c r="A2946" s="1" t="s">
        <v>30</v>
      </c>
      <c r="B2946" s="1" t="s">
        <v>107</v>
      </c>
      <c r="E2946" s="6" t="s">
        <v>103</v>
      </c>
      <c r="F2946" s="7">
        <v>814</v>
      </c>
      <c r="H2946" s="10" t="s">
        <v>153</v>
      </c>
      <c r="I2946" s="12" t="s">
        <v>105</v>
      </c>
      <c r="J2946" s="10" t="s">
        <v>1059</v>
      </c>
    </row>
    <row r="2947" spans="1:11" x14ac:dyDescent="0.25">
      <c r="A2947" s="1" t="s">
        <v>108</v>
      </c>
      <c r="B2947" s="8">
        <v>41943</v>
      </c>
      <c r="E2947" s="6" t="s">
        <v>103</v>
      </c>
      <c r="H2947" s="10" t="s">
        <v>1056</v>
      </c>
      <c r="I2947" s="12" t="s">
        <v>105</v>
      </c>
      <c r="J2947" s="10"/>
    </row>
    <row r="2948" spans="1:11" x14ac:dyDescent="0.25">
      <c r="C2948" s="4" t="s">
        <v>109</v>
      </c>
      <c r="D2948" s="7">
        <v>369.5</v>
      </c>
      <c r="F2948" s="7">
        <v>739</v>
      </c>
      <c r="G2948" s="7">
        <v>0</v>
      </c>
      <c r="H2948" s="7">
        <v>739</v>
      </c>
      <c r="J2948" s="7">
        <v>739</v>
      </c>
      <c r="K2948" s="7">
        <v>0</v>
      </c>
    </row>
    <row r="2950" spans="1:11" x14ac:dyDescent="0.25">
      <c r="A2950" s="1" t="s">
        <v>0</v>
      </c>
      <c r="B2950" s="1" t="s">
        <v>1</v>
      </c>
      <c r="C2950" s="1" t="s">
        <v>2</v>
      </c>
      <c r="J2950" s="2" t="s">
        <v>1573</v>
      </c>
    </row>
    <row r="2951" spans="1:11" x14ac:dyDescent="0.25">
      <c r="A2951" s="1" t="s">
        <v>4</v>
      </c>
      <c r="B2951" s="1" t="s">
        <v>5</v>
      </c>
      <c r="C2951" s="1" t="s">
        <v>6</v>
      </c>
      <c r="J2951" s="2" t="s">
        <v>7</v>
      </c>
    </row>
    <row r="2952" spans="1:11" x14ac:dyDescent="0.25">
      <c r="A2952" s="1"/>
      <c r="C2952" s="1" t="s">
        <v>8</v>
      </c>
      <c r="J2952" s="2" t="s">
        <v>9</v>
      </c>
    </row>
    <row r="2953" spans="1:11" x14ac:dyDescent="0.25">
      <c r="A2953" s="1" t="s">
        <v>10</v>
      </c>
      <c r="C2953" s="3" t="s">
        <v>11</v>
      </c>
      <c r="J2953" s="1"/>
    </row>
    <row r="2954" spans="1:11" x14ac:dyDescent="0.25">
      <c r="A2954" s="2" t="s">
        <v>12</v>
      </c>
      <c r="B2954" s="2"/>
      <c r="D2954" s="1" t="s">
        <v>13</v>
      </c>
      <c r="F2954" s="1" t="s">
        <v>14</v>
      </c>
      <c r="G2954" s="1" t="s">
        <v>15</v>
      </c>
      <c r="H2954" s="1" t="s">
        <v>16</v>
      </c>
      <c r="J2954" s="1" t="s">
        <v>17</v>
      </c>
      <c r="K2954" s="1" t="s">
        <v>18</v>
      </c>
    </row>
    <row r="2955" spans="1:11" x14ac:dyDescent="0.25">
      <c r="A2955" s="2" t="s">
        <v>19</v>
      </c>
      <c r="B2955" s="1" t="s">
        <v>20</v>
      </c>
      <c r="C2955" s="1" t="s">
        <v>21</v>
      </c>
      <c r="D2955" s="1" t="s">
        <v>22</v>
      </c>
      <c r="E2955" s="1" t="s">
        <v>23</v>
      </c>
      <c r="F2955" s="1" t="s">
        <v>24</v>
      </c>
      <c r="G2955" s="1" t="s">
        <v>22</v>
      </c>
      <c r="H2955" s="2" t="s">
        <v>25</v>
      </c>
      <c r="J2955" s="2" t="s">
        <v>25</v>
      </c>
      <c r="K2955" s="1" t="s">
        <v>22</v>
      </c>
    </row>
    <row r="2956" spans="1:11" x14ac:dyDescent="0.25">
      <c r="C2956" s="11" t="s">
        <v>1524</v>
      </c>
    </row>
    <row r="2957" spans="1:11" x14ac:dyDescent="0.25">
      <c r="A2957" s="1" t="s">
        <v>197</v>
      </c>
      <c r="C2957" s="1" t="s">
        <v>15</v>
      </c>
      <c r="D2957" s="1" t="s">
        <v>16</v>
      </c>
      <c r="E2957" s="1" t="s">
        <v>198</v>
      </c>
      <c r="G2957" s="1" t="s">
        <v>199</v>
      </c>
      <c r="H2957" s="2" t="s">
        <v>200</v>
      </c>
      <c r="J2957" s="1" t="s">
        <v>18</v>
      </c>
    </row>
    <row r="2958" spans="1:11" x14ac:dyDescent="0.25">
      <c r="C2958" s="1" t="s">
        <v>22</v>
      </c>
      <c r="H2958" s="2" t="s">
        <v>201</v>
      </c>
      <c r="J2958" s="1" t="s">
        <v>22</v>
      </c>
    </row>
    <row r="2960" spans="1:11" x14ac:dyDescent="0.25">
      <c r="A2960" s="2" t="s">
        <v>202</v>
      </c>
      <c r="C2960" s="7">
        <v>30.05</v>
      </c>
      <c r="D2960" s="7">
        <v>7971.9</v>
      </c>
      <c r="E2960" s="7">
        <v>-329</v>
      </c>
      <c r="G2960" s="7">
        <v>6759.55</v>
      </c>
      <c r="H2960" s="2" t="s">
        <v>203</v>
      </c>
      <c r="J2960" s="7">
        <v>913.4</v>
      </c>
      <c r="K2960" s="13" t="s">
        <v>1574</v>
      </c>
    </row>
    <row r="2961" spans="1:11" x14ac:dyDescent="0.25">
      <c r="A2961" s="2" t="s">
        <v>1164</v>
      </c>
      <c r="C2961" s="7">
        <v>0</v>
      </c>
      <c r="D2961" s="7">
        <v>396</v>
      </c>
      <c r="E2961" s="7">
        <v>0</v>
      </c>
      <c r="G2961" s="7">
        <v>396</v>
      </c>
      <c r="H2961" s="2" t="s">
        <v>203</v>
      </c>
      <c r="J2961" s="7">
        <v>0</v>
      </c>
      <c r="K2961" s="13" t="s">
        <v>1575</v>
      </c>
    </row>
    <row r="2962" spans="1:11" x14ac:dyDescent="0.25">
      <c r="A2962" s="2" t="s">
        <v>440</v>
      </c>
      <c r="C2962" s="7">
        <v>0</v>
      </c>
      <c r="D2962" s="7">
        <v>746.1</v>
      </c>
      <c r="E2962" s="7">
        <v>0</v>
      </c>
      <c r="G2962" s="7">
        <v>0</v>
      </c>
      <c r="H2962" s="2" t="s">
        <v>203</v>
      </c>
      <c r="J2962" s="7">
        <v>0</v>
      </c>
      <c r="K2962" s="13" t="s">
        <v>1576</v>
      </c>
    </row>
    <row r="2963" spans="1:11" x14ac:dyDescent="0.25">
      <c r="A2963" s="1" t="s">
        <v>205</v>
      </c>
      <c r="C2963" s="7">
        <v>30.05</v>
      </c>
      <c r="D2963" s="7">
        <v>9114</v>
      </c>
      <c r="E2963" s="7">
        <v>-329</v>
      </c>
      <c r="F2963" s="7">
        <v>7155.55</v>
      </c>
      <c r="H2963" s="2" t="s">
        <v>203</v>
      </c>
      <c r="J2963" s="7">
        <v>913.4</v>
      </c>
      <c r="K2963" s="13" t="s">
        <v>204</v>
      </c>
    </row>
    <row r="2964" spans="1:11" x14ac:dyDescent="0.25">
      <c r="A2964" s="6" t="s">
        <v>206</v>
      </c>
      <c r="D2964" s="7">
        <v>746.1</v>
      </c>
      <c r="K2964" s="13" t="s">
        <v>1576</v>
      </c>
    </row>
    <row r="2965" spans="1:11" x14ac:dyDescent="0.25">
      <c r="A2965" s="2" t="s">
        <v>208</v>
      </c>
      <c r="C2965" s="7">
        <v>100</v>
      </c>
      <c r="D2965" s="7">
        <v>0</v>
      </c>
      <c r="E2965" s="7">
        <v>0</v>
      </c>
      <c r="G2965" s="7">
        <v>66.510000000000005</v>
      </c>
      <c r="H2965" s="2" t="s">
        <v>1577</v>
      </c>
      <c r="J2965" s="7">
        <v>81.39</v>
      </c>
    </row>
    <row r="2966" spans="1:11" x14ac:dyDescent="0.25">
      <c r="A2966" s="2" t="s">
        <v>443</v>
      </c>
      <c r="C2966" s="7">
        <v>0</v>
      </c>
      <c r="D2966" s="7">
        <v>17</v>
      </c>
      <c r="E2966" s="7">
        <v>0</v>
      </c>
      <c r="G2966" s="7">
        <v>0</v>
      </c>
      <c r="H2966" s="2" t="s">
        <v>203</v>
      </c>
      <c r="J2966" s="7">
        <v>17</v>
      </c>
    </row>
    <row r="2967" spans="1:11" x14ac:dyDescent="0.25">
      <c r="A2967" s="2" t="s">
        <v>210</v>
      </c>
      <c r="C2967" s="7">
        <v>0</v>
      </c>
      <c r="D2967" s="7">
        <v>60</v>
      </c>
      <c r="E2967" s="7">
        <v>0</v>
      </c>
      <c r="G2967" s="7">
        <v>60</v>
      </c>
      <c r="H2967" s="2" t="s">
        <v>203</v>
      </c>
      <c r="J2967" s="7">
        <v>0</v>
      </c>
    </row>
    <row r="2968" spans="1:11" x14ac:dyDescent="0.25">
      <c r="A2968" s="2" t="s">
        <v>211</v>
      </c>
      <c r="C2968" s="7">
        <v>0</v>
      </c>
      <c r="D2968" s="7">
        <v>68.94</v>
      </c>
      <c r="E2968" s="7">
        <v>0</v>
      </c>
      <c r="G2968" s="7">
        <v>21.74</v>
      </c>
      <c r="H2968" s="2" t="s">
        <v>203</v>
      </c>
      <c r="J2968" s="7">
        <v>47.2</v>
      </c>
    </row>
    <row r="2969" spans="1:11" x14ac:dyDescent="0.25">
      <c r="A2969" s="2" t="s">
        <v>212</v>
      </c>
      <c r="C2969" s="7">
        <v>53.93</v>
      </c>
      <c r="D2969" s="7">
        <v>0</v>
      </c>
      <c r="E2969" s="7">
        <v>0</v>
      </c>
      <c r="G2969" s="7">
        <v>0</v>
      </c>
      <c r="H2969" s="2" t="s">
        <v>203</v>
      </c>
      <c r="J2969" s="7">
        <v>53.93</v>
      </c>
    </row>
    <row r="2970" spans="1:11" x14ac:dyDescent="0.25">
      <c r="A2970" s="2" t="s">
        <v>215</v>
      </c>
      <c r="C2970" s="7">
        <v>0</v>
      </c>
      <c r="D2970" s="7">
        <v>35</v>
      </c>
      <c r="E2970" s="7">
        <v>0</v>
      </c>
      <c r="G2970" s="7">
        <v>35</v>
      </c>
      <c r="H2970" s="2" t="s">
        <v>203</v>
      </c>
      <c r="J2970" s="7">
        <v>0</v>
      </c>
    </row>
    <row r="2971" spans="1:11" x14ac:dyDescent="0.25">
      <c r="A2971" s="2" t="s">
        <v>216</v>
      </c>
      <c r="C2971" s="7">
        <v>0</v>
      </c>
      <c r="D2971" s="7">
        <v>40</v>
      </c>
      <c r="E2971" s="7">
        <v>0</v>
      </c>
      <c r="G2971" s="7">
        <v>40</v>
      </c>
      <c r="H2971" s="2" t="s">
        <v>1578</v>
      </c>
      <c r="J2971" s="7">
        <v>40</v>
      </c>
    </row>
    <row r="2972" spans="1:11" x14ac:dyDescent="0.25">
      <c r="A2972" s="2" t="s">
        <v>218</v>
      </c>
      <c r="C2972" s="7">
        <v>0</v>
      </c>
      <c r="D2972" s="7">
        <v>-329</v>
      </c>
      <c r="E2972" s="7">
        <v>329</v>
      </c>
      <c r="G2972" s="7">
        <v>0</v>
      </c>
      <c r="H2972" s="2" t="s">
        <v>203</v>
      </c>
      <c r="J2972" s="7">
        <v>0</v>
      </c>
    </row>
    <row r="2973" spans="1:11" x14ac:dyDescent="0.25">
      <c r="A2973" s="2" t="s">
        <v>528</v>
      </c>
      <c r="C2973" s="7">
        <v>4.67</v>
      </c>
      <c r="D2973" s="7">
        <v>0</v>
      </c>
      <c r="E2973" s="7">
        <v>0</v>
      </c>
      <c r="G2973" s="7">
        <v>0</v>
      </c>
      <c r="H2973" s="2" t="s">
        <v>203</v>
      </c>
      <c r="J2973" s="7">
        <v>4.67</v>
      </c>
    </row>
    <row r="2974" spans="1:11" x14ac:dyDescent="0.25">
      <c r="A2974" s="1" t="s">
        <v>219</v>
      </c>
      <c r="C2974" s="7">
        <v>158.6</v>
      </c>
      <c r="D2974" s="7">
        <v>-108.06</v>
      </c>
      <c r="E2974" s="7">
        <v>329</v>
      </c>
      <c r="F2974" s="7">
        <v>223.25</v>
      </c>
      <c r="H2974" s="2" t="s">
        <v>1579</v>
      </c>
      <c r="J2974" s="7">
        <v>244.19</v>
      </c>
    </row>
    <row r="2975" spans="1:11" x14ac:dyDescent="0.25">
      <c r="A2975" s="1" t="s">
        <v>221</v>
      </c>
      <c r="C2975" s="7">
        <v>188.65</v>
      </c>
      <c r="D2975" s="7">
        <v>9005.94</v>
      </c>
      <c r="E2975" s="7">
        <v>0</v>
      </c>
      <c r="F2975" s="7">
        <v>7378.8</v>
      </c>
      <c r="H2975" s="2" t="s">
        <v>1579</v>
      </c>
      <c r="J2975" s="7">
        <v>1157.5899999999999</v>
      </c>
    </row>
    <row r="2977" spans="1:10" x14ac:dyDescent="0.25">
      <c r="A2977" s="2" t="s">
        <v>222</v>
      </c>
      <c r="C2977" s="7">
        <v>2113</v>
      </c>
      <c r="E2977" s="7">
        <v>0</v>
      </c>
      <c r="F2977" s="7">
        <v>0</v>
      </c>
      <c r="H2977" s="2" t="s">
        <v>203</v>
      </c>
      <c r="J2977" s="7">
        <v>2113</v>
      </c>
    </row>
    <row r="2978" spans="1:10" x14ac:dyDescent="0.25">
      <c r="A2978" s="1" t="s">
        <v>223</v>
      </c>
      <c r="C2978" s="7">
        <v>2113</v>
      </c>
      <c r="E2978" s="7">
        <v>0</v>
      </c>
      <c r="F2978" s="7">
        <v>0</v>
      </c>
      <c r="H2978" s="2" t="s">
        <v>203</v>
      </c>
      <c r="J2978" s="7">
        <v>2113</v>
      </c>
    </row>
    <row r="2980" spans="1:10" x14ac:dyDescent="0.25">
      <c r="A2980" s="1" t="s">
        <v>224</v>
      </c>
      <c r="C2980" s="2" t="s">
        <v>225</v>
      </c>
      <c r="D2980" s="1" t="s">
        <v>226</v>
      </c>
      <c r="E2980" s="1" t="s">
        <v>224</v>
      </c>
      <c r="G2980" s="1" t="s">
        <v>226</v>
      </c>
    </row>
    <row r="2981" spans="1:10" x14ac:dyDescent="0.25">
      <c r="A2981" s="1" t="s">
        <v>227</v>
      </c>
      <c r="C2981" s="2" t="s">
        <v>1018</v>
      </c>
      <c r="D2981" s="14">
        <v>1</v>
      </c>
      <c r="E2981" s="2" t="s">
        <v>229</v>
      </c>
      <c r="G2981" s="14">
        <v>8</v>
      </c>
      <c r="H2981" s="15" t="s">
        <v>645</v>
      </c>
      <c r="I2981" s="16" t="s">
        <v>231</v>
      </c>
      <c r="J2981" s="7">
        <v>7378.8</v>
      </c>
    </row>
    <row r="2982" spans="1:10" x14ac:dyDescent="0.25">
      <c r="A2982" s="1" t="s">
        <v>232</v>
      </c>
      <c r="C2982" s="2" t="s">
        <v>233</v>
      </c>
      <c r="D2982" s="14">
        <v>11</v>
      </c>
      <c r="E2982" s="2" t="s">
        <v>310</v>
      </c>
      <c r="G2982" s="14">
        <v>1</v>
      </c>
      <c r="H2982" s="15" t="s">
        <v>235</v>
      </c>
      <c r="I2982" s="16" t="s">
        <v>13</v>
      </c>
      <c r="J2982" s="7">
        <v>0</v>
      </c>
    </row>
    <row r="2983" spans="1:10" x14ac:dyDescent="0.25">
      <c r="A2983" s="1" t="s">
        <v>236</v>
      </c>
      <c r="C2983" s="2" t="s">
        <v>237</v>
      </c>
      <c r="E2983" s="1" t="s">
        <v>238</v>
      </c>
      <c r="G2983" s="14">
        <v>3</v>
      </c>
      <c r="H2983" s="15" t="s">
        <v>580</v>
      </c>
      <c r="I2983" s="16" t="s">
        <v>239</v>
      </c>
      <c r="J2983" s="7">
        <v>-87.9</v>
      </c>
    </row>
    <row r="2984" spans="1:10" x14ac:dyDescent="0.25">
      <c r="A2984" s="1" t="s">
        <v>240</v>
      </c>
      <c r="C2984" s="2" t="s">
        <v>1019</v>
      </c>
      <c r="D2984" s="14">
        <v>1</v>
      </c>
      <c r="E2984" s="2" t="s">
        <v>720</v>
      </c>
      <c r="G2984" s="14">
        <v>1</v>
      </c>
      <c r="H2984" s="15" t="s">
        <v>235</v>
      </c>
      <c r="I2984" s="16" t="s">
        <v>243</v>
      </c>
      <c r="J2984" s="7">
        <v>0</v>
      </c>
    </row>
    <row r="2985" spans="1:10" x14ac:dyDescent="0.25">
      <c r="A2985" s="1" t="s">
        <v>244</v>
      </c>
      <c r="C2985" s="2" t="s">
        <v>245</v>
      </c>
      <c r="D2985" s="14">
        <v>0</v>
      </c>
      <c r="E2985" s="15" t="s">
        <v>207</v>
      </c>
    </row>
    <row r="2987" spans="1:10" x14ac:dyDescent="0.25">
      <c r="C2987" s="4" t="s">
        <v>1580</v>
      </c>
    </row>
    <row r="2990" spans="1:10" x14ac:dyDescent="0.25">
      <c r="A2990" s="11" t="s">
        <v>1525</v>
      </c>
      <c r="B2990" s="4" t="s">
        <v>1581</v>
      </c>
      <c r="C2990" s="6" t="s">
        <v>112</v>
      </c>
      <c r="D2990" s="7">
        <v>404.5</v>
      </c>
      <c r="E2990" s="6" t="s">
        <v>103</v>
      </c>
      <c r="F2990" s="7">
        <v>824</v>
      </c>
      <c r="H2990" s="10" t="s">
        <v>252</v>
      </c>
      <c r="I2990" s="12" t="s">
        <v>105</v>
      </c>
      <c r="J2990" s="10" t="s">
        <v>503</v>
      </c>
    </row>
    <row r="2991" spans="1:10" x14ac:dyDescent="0.25">
      <c r="A2991" s="1" t="s">
        <v>101</v>
      </c>
      <c r="B2991" s="8">
        <v>41250</v>
      </c>
      <c r="C2991" s="2" t="s">
        <v>102</v>
      </c>
    </row>
    <row r="2992" spans="1:10" x14ac:dyDescent="0.25">
      <c r="A2992" s="1" t="s">
        <v>30</v>
      </c>
      <c r="B2992" s="1" t="s">
        <v>107</v>
      </c>
    </row>
    <row r="2993" spans="1:11" x14ac:dyDescent="0.25">
      <c r="A2993" s="1" t="s">
        <v>108</v>
      </c>
      <c r="B2993" s="8">
        <v>42004</v>
      </c>
    </row>
    <row r="2994" spans="1:11" x14ac:dyDescent="0.25">
      <c r="C2994" s="4" t="s">
        <v>109</v>
      </c>
      <c r="D2994" s="7">
        <v>404.5</v>
      </c>
      <c r="F2994" s="7">
        <v>824</v>
      </c>
      <c r="G2994" s="7">
        <v>0</v>
      </c>
      <c r="H2994" s="7">
        <v>824</v>
      </c>
      <c r="J2994" s="7">
        <v>824</v>
      </c>
      <c r="K2994" s="7">
        <v>0</v>
      </c>
    </row>
    <row r="2995" spans="1:11" x14ac:dyDescent="0.25">
      <c r="A2995" s="11" t="s">
        <v>1533</v>
      </c>
      <c r="B2995" s="4" t="s">
        <v>1368</v>
      </c>
      <c r="C2995" s="1" t="s">
        <v>98</v>
      </c>
      <c r="E2995" s="6" t="s">
        <v>113</v>
      </c>
      <c r="F2995" s="7">
        <v>-35</v>
      </c>
      <c r="H2995" s="10" t="s">
        <v>258</v>
      </c>
      <c r="I2995" s="12" t="s">
        <v>105</v>
      </c>
      <c r="J2995" s="10"/>
    </row>
    <row r="2996" spans="1:11" x14ac:dyDescent="0.25">
      <c r="A2996" s="1" t="s">
        <v>101</v>
      </c>
      <c r="B2996" s="8">
        <v>41852</v>
      </c>
      <c r="C2996" s="2" t="s">
        <v>102</v>
      </c>
      <c r="E2996" s="6" t="s">
        <v>113</v>
      </c>
      <c r="H2996" s="10" t="s">
        <v>259</v>
      </c>
      <c r="I2996" s="12" t="s">
        <v>105</v>
      </c>
      <c r="J2996" s="10"/>
    </row>
    <row r="2997" spans="1:11" x14ac:dyDescent="0.25">
      <c r="A2997" s="1" t="s">
        <v>30</v>
      </c>
      <c r="B2997" s="1" t="s">
        <v>107</v>
      </c>
      <c r="E2997" s="6" t="s">
        <v>103</v>
      </c>
      <c r="F2997" s="7">
        <v>889</v>
      </c>
      <c r="H2997" s="10" t="s">
        <v>599</v>
      </c>
      <c r="I2997" s="12" t="s">
        <v>105</v>
      </c>
      <c r="J2997" s="10" t="s">
        <v>536</v>
      </c>
    </row>
    <row r="2998" spans="1:11" x14ac:dyDescent="0.25">
      <c r="A2998" s="1" t="s">
        <v>108</v>
      </c>
      <c r="B2998" s="8">
        <v>42216</v>
      </c>
      <c r="E2998" s="6" t="s">
        <v>103</v>
      </c>
      <c r="H2998" s="10" t="s">
        <v>258</v>
      </c>
      <c r="I2998" s="12" t="s">
        <v>105</v>
      </c>
      <c r="J2998" s="10"/>
    </row>
    <row r="2999" spans="1:11" x14ac:dyDescent="0.25">
      <c r="C2999" s="4" t="s">
        <v>109</v>
      </c>
      <c r="D2999" s="7">
        <v>0</v>
      </c>
      <c r="F2999" s="7">
        <v>854</v>
      </c>
      <c r="G2999" s="7">
        <v>0</v>
      </c>
      <c r="H2999" s="7">
        <v>854</v>
      </c>
      <c r="J2999" s="7">
        <v>854</v>
      </c>
      <c r="K2999" s="7">
        <v>0</v>
      </c>
    </row>
    <row r="3000" spans="1:11" x14ac:dyDescent="0.25">
      <c r="A3000" s="11" t="s">
        <v>1074</v>
      </c>
      <c r="B3000" s="4" t="s">
        <v>1582</v>
      </c>
      <c r="C3000" s="6" t="s">
        <v>112</v>
      </c>
      <c r="D3000" s="7">
        <v>150</v>
      </c>
      <c r="E3000" s="6" t="s">
        <v>131</v>
      </c>
      <c r="F3000" s="7">
        <v>20</v>
      </c>
      <c r="H3000" s="10" t="s">
        <v>132</v>
      </c>
      <c r="I3000" s="12" t="s">
        <v>105</v>
      </c>
      <c r="J3000" s="10" t="s">
        <v>133</v>
      </c>
    </row>
    <row r="3001" spans="1:11" x14ac:dyDescent="0.25">
      <c r="B3001" s="4" t="s">
        <v>1582</v>
      </c>
      <c r="C3001" s="1" t="s">
        <v>116</v>
      </c>
      <c r="E3001" s="6" t="s">
        <v>103</v>
      </c>
      <c r="F3001" s="7">
        <v>889</v>
      </c>
      <c r="H3001" s="10" t="s">
        <v>262</v>
      </c>
      <c r="I3001" s="12" t="s">
        <v>105</v>
      </c>
      <c r="J3001" s="10" t="s">
        <v>1426</v>
      </c>
    </row>
    <row r="3002" spans="1:11" x14ac:dyDescent="0.25">
      <c r="A3002" s="1" t="s">
        <v>101</v>
      </c>
      <c r="B3002" s="8">
        <v>37364</v>
      </c>
      <c r="C3002" s="2" t="s">
        <v>102</v>
      </c>
    </row>
    <row r="3003" spans="1:11" x14ac:dyDescent="0.25">
      <c r="A3003" s="1" t="s">
        <v>30</v>
      </c>
      <c r="B3003" s="1" t="s">
        <v>107</v>
      </c>
    </row>
    <row r="3004" spans="1:11" x14ac:dyDescent="0.25">
      <c r="A3004" s="1" t="s">
        <v>108</v>
      </c>
      <c r="B3004" s="8">
        <v>42124</v>
      </c>
    </row>
    <row r="3005" spans="1:11" x14ac:dyDescent="0.25">
      <c r="C3005" s="4" t="s">
        <v>109</v>
      </c>
      <c r="D3005" s="7">
        <v>150</v>
      </c>
      <c r="F3005" s="7">
        <v>909</v>
      </c>
      <c r="G3005" s="7">
        <v>0</v>
      </c>
      <c r="H3005" s="7">
        <v>909</v>
      </c>
      <c r="J3005" s="7">
        <v>909</v>
      </c>
      <c r="K3005" s="7">
        <v>0</v>
      </c>
    </row>
    <row r="3006" spans="1:11" x14ac:dyDescent="0.25">
      <c r="A3006" s="11" t="s">
        <v>1130</v>
      </c>
      <c r="B3006" s="4" t="s">
        <v>1583</v>
      </c>
      <c r="C3006" s="6" t="s">
        <v>112</v>
      </c>
      <c r="D3006" s="7">
        <v>404</v>
      </c>
      <c r="E3006" s="6" t="s">
        <v>99</v>
      </c>
      <c r="G3006" s="7">
        <v>-150</v>
      </c>
      <c r="H3006" s="10"/>
      <c r="I3006" s="12"/>
      <c r="J3006" s="10" t="s">
        <v>1438</v>
      </c>
    </row>
    <row r="3007" spans="1:11" x14ac:dyDescent="0.25">
      <c r="A3007" s="1" t="s">
        <v>101</v>
      </c>
      <c r="B3007" s="8">
        <v>41138</v>
      </c>
      <c r="C3007" s="2" t="s">
        <v>102</v>
      </c>
      <c r="E3007" s="6" t="s">
        <v>103</v>
      </c>
      <c r="F3007" s="7">
        <v>824</v>
      </c>
      <c r="H3007" s="10" t="s">
        <v>252</v>
      </c>
      <c r="I3007" s="12" t="s">
        <v>105</v>
      </c>
      <c r="J3007" s="10" t="s">
        <v>1439</v>
      </c>
    </row>
    <row r="3008" spans="1:11" x14ac:dyDescent="0.25">
      <c r="A3008" s="1" t="s">
        <v>30</v>
      </c>
      <c r="B3008" s="1" t="s">
        <v>107</v>
      </c>
      <c r="E3008" s="6" t="s">
        <v>103</v>
      </c>
      <c r="H3008" s="10"/>
      <c r="I3008" s="12"/>
      <c r="J3008" s="10" t="s">
        <v>1584</v>
      </c>
    </row>
    <row r="3009" spans="1:11" x14ac:dyDescent="0.25">
      <c r="A3009" s="1" t="s">
        <v>108</v>
      </c>
      <c r="B3009" s="8">
        <v>41882</v>
      </c>
    </row>
    <row r="3010" spans="1:11" x14ac:dyDescent="0.25">
      <c r="A3010" s="1" t="s">
        <v>160</v>
      </c>
      <c r="B3010" s="8">
        <v>41850</v>
      </c>
    </row>
    <row r="3011" spans="1:11" x14ac:dyDescent="0.25">
      <c r="A3011" s="1" t="s">
        <v>161</v>
      </c>
      <c r="B3011" s="8">
        <v>41900</v>
      </c>
      <c r="C3011" s="2" t="s">
        <v>994</v>
      </c>
    </row>
    <row r="3012" spans="1:11" x14ac:dyDescent="0.25">
      <c r="C3012" s="4" t="s">
        <v>109</v>
      </c>
      <c r="D3012" s="7">
        <v>404</v>
      </c>
      <c r="F3012" s="7">
        <v>824</v>
      </c>
      <c r="G3012" s="7">
        <v>-150</v>
      </c>
      <c r="H3012" s="7">
        <v>824</v>
      </c>
      <c r="J3012" s="7">
        <v>674</v>
      </c>
      <c r="K3012" s="7">
        <v>0</v>
      </c>
    </row>
    <row r="3014" spans="1:11" x14ac:dyDescent="0.25">
      <c r="A3014" s="1" t="s">
        <v>0</v>
      </c>
      <c r="B3014" s="1" t="s">
        <v>1</v>
      </c>
      <c r="C3014" s="1" t="s">
        <v>2</v>
      </c>
      <c r="J3014" s="2" t="s">
        <v>1585</v>
      </c>
    </row>
    <row r="3015" spans="1:11" x14ac:dyDescent="0.25">
      <c r="A3015" s="1" t="s">
        <v>4</v>
      </c>
      <c r="B3015" s="1" t="s">
        <v>5</v>
      </c>
      <c r="C3015" s="1" t="s">
        <v>6</v>
      </c>
      <c r="J3015" s="2" t="s">
        <v>7</v>
      </c>
    </row>
    <row r="3016" spans="1:11" x14ac:dyDescent="0.25">
      <c r="A3016" s="1"/>
      <c r="C3016" s="1" t="s">
        <v>8</v>
      </c>
      <c r="J3016" s="2" t="s">
        <v>9</v>
      </c>
    </row>
    <row r="3017" spans="1:11" x14ac:dyDescent="0.25">
      <c r="A3017" s="1" t="s">
        <v>10</v>
      </c>
      <c r="C3017" s="3" t="s">
        <v>11</v>
      </c>
      <c r="J3017" s="1"/>
    </row>
    <row r="3018" spans="1:11" x14ac:dyDescent="0.25">
      <c r="A3018" s="2" t="s">
        <v>12</v>
      </c>
      <c r="B3018" s="2"/>
      <c r="D3018" s="1" t="s">
        <v>13</v>
      </c>
      <c r="F3018" s="1" t="s">
        <v>14</v>
      </c>
      <c r="G3018" s="1" t="s">
        <v>15</v>
      </c>
      <c r="H3018" s="1" t="s">
        <v>16</v>
      </c>
      <c r="J3018" s="1" t="s">
        <v>17</v>
      </c>
      <c r="K3018" s="1" t="s">
        <v>18</v>
      </c>
    </row>
    <row r="3019" spans="1:11" x14ac:dyDescent="0.25">
      <c r="A3019" s="2" t="s">
        <v>19</v>
      </c>
      <c r="B3019" s="1" t="s">
        <v>20</v>
      </c>
      <c r="C3019" s="1" t="s">
        <v>21</v>
      </c>
      <c r="D3019" s="1" t="s">
        <v>22</v>
      </c>
      <c r="E3019" s="1" t="s">
        <v>23</v>
      </c>
      <c r="F3019" s="1" t="s">
        <v>24</v>
      </c>
      <c r="G3019" s="1" t="s">
        <v>22</v>
      </c>
      <c r="H3019" s="2" t="s">
        <v>25</v>
      </c>
      <c r="J3019" s="2" t="s">
        <v>25</v>
      </c>
      <c r="K3019" s="1" t="s">
        <v>22</v>
      </c>
    </row>
    <row r="3020" spans="1:11" x14ac:dyDescent="0.25">
      <c r="C3020" s="11" t="s">
        <v>1580</v>
      </c>
    </row>
    <row r="3021" spans="1:11" x14ac:dyDescent="0.25">
      <c r="A3021" s="11" t="s">
        <v>1586</v>
      </c>
      <c r="B3021" s="4" t="s">
        <v>1587</v>
      </c>
      <c r="C3021" s="6" t="s">
        <v>112</v>
      </c>
      <c r="D3021" s="7">
        <v>99</v>
      </c>
      <c r="E3021" s="6" t="s">
        <v>103</v>
      </c>
      <c r="F3021" s="7">
        <v>859</v>
      </c>
      <c r="H3021" s="10" t="s">
        <v>157</v>
      </c>
      <c r="I3021" s="12" t="s">
        <v>105</v>
      </c>
      <c r="J3021" s="10" t="s">
        <v>158</v>
      </c>
    </row>
    <row r="3022" spans="1:11" x14ac:dyDescent="0.25">
      <c r="B3022" s="4" t="s">
        <v>1588</v>
      </c>
      <c r="C3022" s="1" t="s">
        <v>116</v>
      </c>
    </row>
    <row r="3023" spans="1:11" x14ac:dyDescent="0.25">
      <c r="A3023" s="1" t="s">
        <v>101</v>
      </c>
      <c r="B3023" s="8">
        <v>40256</v>
      </c>
      <c r="C3023" s="2" t="s">
        <v>102</v>
      </c>
    </row>
    <row r="3024" spans="1:11" x14ac:dyDescent="0.25">
      <c r="A3024" s="1" t="s">
        <v>30</v>
      </c>
      <c r="B3024" s="1" t="s">
        <v>107</v>
      </c>
    </row>
    <row r="3025" spans="1:11" x14ac:dyDescent="0.25">
      <c r="A3025" s="1" t="s">
        <v>108</v>
      </c>
      <c r="B3025" s="8">
        <v>41882</v>
      </c>
    </row>
    <row r="3026" spans="1:11" x14ac:dyDescent="0.25">
      <c r="A3026" s="1" t="s">
        <v>160</v>
      </c>
      <c r="B3026" s="8">
        <v>41842</v>
      </c>
    </row>
    <row r="3027" spans="1:11" x14ac:dyDescent="0.25">
      <c r="A3027" s="1" t="s">
        <v>161</v>
      </c>
      <c r="B3027" s="8">
        <v>41882</v>
      </c>
      <c r="C3027" s="2" t="s">
        <v>162</v>
      </c>
    </row>
    <row r="3028" spans="1:11" x14ac:dyDescent="0.25">
      <c r="C3028" s="4" t="s">
        <v>109</v>
      </c>
      <c r="D3028" s="7">
        <v>99</v>
      </c>
      <c r="F3028" s="7">
        <v>859</v>
      </c>
      <c r="G3028" s="7">
        <v>0</v>
      </c>
      <c r="H3028" s="7">
        <v>859</v>
      </c>
      <c r="J3028" s="7">
        <v>859</v>
      </c>
      <c r="K3028" s="7">
        <v>0</v>
      </c>
    </row>
    <row r="3029" spans="1:11" x14ac:dyDescent="0.25">
      <c r="A3029" s="11" t="s">
        <v>788</v>
      </c>
      <c r="B3029" s="4" t="s">
        <v>1583</v>
      </c>
      <c r="C3029" s="1" t="s">
        <v>166</v>
      </c>
    </row>
    <row r="3030" spans="1:11" x14ac:dyDescent="0.25">
      <c r="A3030" s="1" t="s">
        <v>101</v>
      </c>
      <c r="B3030" s="8">
        <v>41901</v>
      </c>
      <c r="C3030" s="2" t="s">
        <v>102</v>
      </c>
    </row>
    <row r="3031" spans="1:11" x14ac:dyDescent="0.25">
      <c r="A3031" s="1" t="s">
        <v>108</v>
      </c>
      <c r="B3031" s="8">
        <v>42277</v>
      </c>
    </row>
    <row r="3032" spans="1:11" x14ac:dyDescent="0.25">
      <c r="C3032" s="4" t="s">
        <v>109</v>
      </c>
      <c r="D3032" s="7">
        <v>0</v>
      </c>
      <c r="F3032" s="7">
        <v>0</v>
      </c>
      <c r="G3032" s="7">
        <v>0</v>
      </c>
      <c r="H3032" s="7">
        <v>0</v>
      </c>
      <c r="J3032" s="7">
        <v>0</v>
      </c>
      <c r="K3032" s="7">
        <v>0</v>
      </c>
    </row>
    <row r="3033" spans="1:11" x14ac:dyDescent="0.25">
      <c r="A3033" s="11" t="s">
        <v>792</v>
      </c>
      <c r="B3033" s="4" t="s">
        <v>1589</v>
      </c>
      <c r="C3033" s="1" t="s">
        <v>98</v>
      </c>
      <c r="E3033" s="6" t="s">
        <v>103</v>
      </c>
      <c r="F3033" s="7">
        <v>834</v>
      </c>
      <c r="H3033" s="10" t="s">
        <v>283</v>
      </c>
      <c r="I3033" s="12" t="s">
        <v>105</v>
      </c>
      <c r="J3033" s="10" t="s">
        <v>306</v>
      </c>
    </row>
    <row r="3034" spans="1:11" x14ac:dyDescent="0.25">
      <c r="A3034" s="1" t="s">
        <v>101</v>
      </c>
      <c r="B3034" s="8">
        <v>41215</v>
      </c>
      <c r="C3034" s="2" t="s">
        <v>102</v>
      </c>
    </row>
    <row r="3035" spans="1:11" x14ac:dyDescent="0.25">
      <c r="A3035" s="1" t="s">
        <v>30</v>
      </c>
      <c r="B3035" s="1" t="s">
        <v>107</v>
      </c>
    </row>
    <row r="3036" spans="1:11" x14ac:dyDescent="0.25">
      <c r="A3036" s="1" t="s">
        <v>108</v>
      </c>
      <c r="B3036" s="8">
        <v>41973</v>
      </c>
    </row>
    <row r="3037" spans="1:11" x14ac:dyDescent="0.25">
      <c r="C3037" s="4" t="s">
        <v>109</v>
      </c>
      <c r="D3037" s="7">
        <v>0</v>
      </c>
      <c r="F3037" s="7">
        <v>834</v>
      </c>
      <c r="G3037" s="7">
        <v>0</v>
      </c>
      <c r="H3037" s="7">
        <v>834</v>
      </c>
      <c r="J3037" s="7">
        <v>834</v>
      </c>
      <c r="K3037" s="7">
        <v>0</v>
      </c>
    </row>
    <row r="3038" spans="1:11" x14ac:dyDescent="0.25">
      <c r="A3038" s="11" t="s">
        <v>947</v>
      </c>
      <c r="B3038" s="4" t="s">
        <v>844</v>
      </c>
      <c r="C3038" s="6" t="s">
        <v>112</v>
      </c>
      <c r="D3038" s="7">
        <v>432</v>
      </c>
      <c r="E3038" s="6" t="s">
        <v>103</v>
      </c>
      <c r="F3038" s="7">
        <v>889</v>
      </c>
      <c r="H3038" s="10" t="s">
        <v>262</v>
      </c>
      <c r="I3038" s="12" t="s">
        <v>105</v>
      </c>
      <c r="J3038" s="10" t="s">
        <v>1426</v>
      </c>
    </row>
    <row r="3039" spans="1:11" x14ac:dyDescent="0.25">
      <c r="A3039" s="1" t="s">
        <v>101</v>
      </c>
      <c r="B3039" s="8">
        <v>41663</v>
      </c>
      <c r="C3039" s="2" t="s">
        <v>294</v>
      </c>
      <c r="E3039" s="6" t="s">
        <v>194</v>
      </c>
      <c r="F3039" s="7">
        <v>25</v>
      </c>
      <c r="H3039" s="10" t="s">
        <v>86</v>
      </c>
      <c r="I3039" s="12" t="s">
        <v>105</v>
      </c>
      <c r="J3039" s="10" t="s">
        <v>300</v>
      </c>
    </row>
    <row r="3040" spans="1:11" x14ac:dyDescent="0.25">
      <c r="A3040" s="1" t="s">
        <v>30</v>
      </c>
      <c r="B3040" s="1" t="s">
        <v>107</v>
      </c>
    </row>
    <row r="3041" spans="1:11" x14ac:dyDescent="0.25">
      <c r="A3041" s="1" t="s">
        <v>108</v>
      </c>
      <c r="B3041" s="8">
        <v>41842</v>
      </c>
    </row>
    <row r="3042" spans="1:11" x14ac:dyDescent="0.25">
      <c r="C3042" s="4" t="s">
        <v>109</v>
      </c>
      <c r="D3042" s="7">
        <v>432</v>
      </c>
      <c r="F3042" s="7">
        <v>914</v>
      </c>
      <c r="G3042" s="7">
        <v>0</v>
      </c>
      <c r="H3042" s="7">
        <v>914</v>
      </c>
      <c r="J3042" s="7">
        <v>914</v>
      </c>
      <c r="K3042" s="7">
        <v>0</v>
      </c>
    </row>
    <row r="3043" spans="1:11" x14ac:dyDescent="0.25">
      <c r="A3043" s="11" t="s">
        <v>1410</v>
      </c>
      <c r="B3043" s="4" t="s">
        <v>1590</v>
      </c>
      <c r="C3043" s="6" t="s">
        <v>112</v>
      </c>
      <c r="D3043" s="7">
        <v>404.5</v>
      </c>
      <c r="E3043" s="6" t="s">
        <v>316</v>
      </c>
      <c r="H3043" s="10" t="s">
        <v>385</v>
      </c>
      <c r="I3043" s="12" t="s">
        <v>386</v>
      </c>
      <c r="J3043" s="10"/>
      <c r="K3043" s="7">
        <v>22</v>
      </c>
    </row>
    <row r="3044" spans="1:11" x14ac:dyDescent="0.25">
      <c r="B3044" s="4" t="s">
        <v>1591</v>
      </c>
      <c r="C3044" s="1" t="s">
        <v>116</v>
      </c>
      <c r="E3044" s="6" t="s">
        <v>186</v>
      </c>
      <c r="H3044" s="10" t="s">
        <v>1174</v>
      </c>
      <c r="I3044" s="12" t="s">
        <v>188</v>
      </c>
      <c r="J3044" s="10" t="s">
        <v>1592</v>
      </c>
    </row>
    <row r="3045" spans="1:11" x14ac:dyDescent="0.25">
      <c r="A3045" s="1" t="s">
        <v>101</v>
      </c>
      <c r="B3045" s="8">
        <v>41320</v>
      </c>
      <c r="C3045" s="2" t="s">
        <v>102</v>
      </c>
      <c r="E3045" s="6" t="s">
        <v>103</v>
      </c>
      <c r="F3045" s="7">
        <v>824</v>
      </c>
      <c r="G3045" s="7">
        <v>22.2</v>
      </c>
      <c r="H3045" s="10" t="s">
        <v>252</v>
      </c>
      <c r="I3045" s="12" t="s">
        <v>105</v>
      </c>
      <c r="J3045" s="10" t="s">
        <v>1593</v>
      </c>
    </row>
    <row r="3046" spans="1:11" x14ac:dyDescent="0.25">
      <c r="A3046" s="1" t="s">
        <v>30</v>
      </c>
      <c r="B3046" s="1" t="s">
        <v>185</v>
      </c>
      <c r="E3046" s="6" t="s">
        <v>103</v>
      </c>
      <c r="H3046" s="10"/>
      <c r="I3046" s="12"/>
      <c r="J3046" s="10" t="s">
        <v>1594</v>
      </c>
      <c r="K3046" s="7">
        <v>187.4</v>
      </c>
    </row>
    <row r="3047" spans="1:11" x14ac:dyDescent="0.25">
      <c r="A3047" s="1" t="s">
        <v>108</v>
      </c>
      <c r="B3047" s="8">
        <v>42063</v>
      </c>
    </row>
    <row r="3048" spans="1:11" x14ac:dyDescent="0.25">
      <c r="C3048" s="4" t="s">
        <v>109</v>
      </c>
      <c r="D3048" s="7">
        <v>404.5</v>
      </c>
      <c r="F3048" s="7">
        <v>824</v>
      </c>
      <c r="G3048" s="7">
        <v>22.2</v>
      </c>
      <c r="H3048" s="7">
        <v>887.2</v>
      </c>
      <c r="J3048" s="7">
        <v>700</v>
      </c>
      <c r="K3048" s="7">
        <v>209.4</v>
      </c>
    </row>
    <row r="3049" spans="1:11" x14ac:dyDescent="0.25">
      <c r="A3049" s="11" t="s">
        <v>806</v>
      </c>
      <c r="B3049" s="4" t="s">
        <v>1595</v>
      </c>
      <c r="C3049" s="6" t="s">
        <v>112</v>
      </c>
      <c r="D3049" s="7">
        <v>99</v>
      </c>
      <c r="E3049" s="6" t="s">
        <v>103</v>
      </c>
      <c r="F3049" s="7">
        <v>944</v>
      </c>
      <c r="H3049" s="10" t="s">
        <v>173</v>
      </c>
      <c r="I3049" s="12" t="s">
        <v>105</v>
      </c>
      <c r="J3049" s="10" t="s">
        <v>1596</v>
      </c>
    </row>
    <row r="3050" spans="1:11" x14ac:dyDescent="0.25">
      <c r="A3050" s="1" t="s">
        <v>101</v>
      </c>
      <c r="B3050" s="8">
        <v>40858</v>
      </c>
      <c r="C3050" s="2" t="s">
        <v>102</v>
      </c>
      <c r="E3050" s="6" t="s">
        <v>103</v>
      </c>
      <c r="H3050" s="10"/>
      <c r="I3050" s="12"/>
      <c r="J3050" s="10" t="s">
        <v>1596</v>
      </c>
    </row>
    <row r="3051" spans="1:11" x14ac:dyDescent="0.25">
      <c r="A3051" s="1" t="s">
        <v>30</v>
      </c>
      <c r="B3051" s="1" t="s">
        <v>119</v>
      </c>
      <c r="E3051" s="6" t="s">
        <v>103</v>
      </c>
      <c r="H3051" s="10"/>
      <c r="I3051" s="12"/>
      <c r="J3051" s="10" t="s">
        <v>1597</v>
      </c>
    </row>
    <row r="3052" spans="1:11" x14ac:dyDescent="0.25">
      <c r="A3052" s="1" t="s">
        <v>108</v>
      </c>
      <c r="B3052" s="8">
        <v>41973</v>
      </c>
    </row>
    <row r="3053" spans="1:11" x14ac:dyDescent="0.25">
      <c r="C3053" s="4" t="s">
        <v>109</v>
      </c>
      <c r="D3053" s="7">
        <v>99</v>
      </c>
      <c r="F3053" s="7">
        <v>944</v>
      </c>
      <c r="G3053" s="7">
        <v>0</v>
      </c>
      <c r="H3053" s="7">
        <v>944</v>
      </c>
      <c r="J3053" s="7">
        <v>944</v>
      </c>
      <c r="K3053" s="7">
        <v>0</v>
      </c>
    </row>
    <row r="3054" spans="1:11" x14ac:dyDescent="0.25">
      <c r="A3054" s="11" t="s">
        <v>973</v>
      </c>
      <c r="B3054" s="4" t="s">
        <v>1598</v>
      </c>
      <c r="C3054" s="1" t="s">
        <v>315</v>
      </c>
      <c r="E3054" s="6" t="s">
        <v>316</v>
      </c>
      <c r="G3054" s="7">
        <v>17</v>
      </c>
      <c r="H3054" s="10"/>
      <c r="I3054" s="12"/>
      <c r="J3054" s="10"/>
      <c r="K3054" s="7">
        <v>17</v>
      </c>
    </row>
    <row r="3055" spans="1:11" x14ac:dyDescent="0.25">
      <c r="A3055" s="1" t="s">
        <v>101</v>
      </c>
      <c r="B3055" s="8">
        <v>41369</v>
      </c>
      <c r="C3055" s="2" t="s">
        <v>159</v>
      </c>
      <c r="E3055" s="6" t="s">
        <v>186</v>
      </c>
      <c r="G3055" s="7">
        <v>44.45</v>
      </c>
      <c r="H3055" s="10"/>
      <c r="I3055" s="12"/>
      <c r="J3055" s="10"/>
      <c r="K3055" s="7">
        <v>44.45</v>
      </c>
    </row>
    <row r="3056" spans="1:11" x14ac:dyDescent="0.25">
      <c r="A3056" s="1" t="s">
        <v>30</v>
      </c>
      <c r="B3056" s="1" t="s">
        <v>1599</v>
      </c>
      <c r="E3056" s="6" t="s">
        <v>131</v>
      </c>
      <c r="F3056" s="7">
        <v>20</v>
      </c>
      <c r="G3056" s="7">
        <v>20</v>
      </c>
      <c r="H3056" s="10"/>
      <c r="I3056" s="12"/>
      <c r="J3056" s="10"/>
      <c r="K3056" s="7">
        <v>20</v>
      </c>
    </row>
    <row r="3057" spans="1:11" x14ac:dyDescent="0.25">
      <c r="A3057" s="1" t="s">
        <v>108</v>
      </c>
      <c r="B3057" s="8">
        <v>41759</v>
      </c>
      <c r="E3057" s="6" t="s">
        <v>103</v>
      </c>
      <c r="F3057" s="7">
        <v>834</v>
      </c>
      <c r="G3057" s="7">
        <v>853</v>
      </c>
      <c r="H3057" s="10"/>
      <c r="I3057" s="12"/>
      <c r="J3057" s="10"/>
      <c r="K3057" s="7">
        <v>853</v>
      </c>
    </row>
    <row r="3058" spans="1:11" x14ac:dyDescent="0.25">
      <c r="A3058" s="1" t="s">
        <v>160</v>
      </c>
      <c r="B3058" s="8">
        <v>41791</v>
      </c>
      <c r="E3058" s="6" t="s">
        <v>194</v>
      </c>
      <c r="F3058" s="7">
        <v>35</v>
      </c>
      <c r="G3058" s="7">
        <v>35</v>
      </c>
      <c r="H3058" s="10"/>
      <c r="I3058" s="12"/>
      <c r="J3058" s="10"/>
      <c r="K3058" s="7">
        <v>35</v>
      </c>
    </row>
    <row r="3059" spans="1:11" x14ac:dyDescent="0.25">
      <c r="A3059" s="1" t="s">
        <v>161</v>
      </c>
      <c r="B3059" s="8">
        <v>41820</v>
      </c>
      <c r="C3059" s="2" t="s">
        <v>954</v>
      </c>
    </row>
    <row r="3060" spans="1:11" x14ac:dyDescent="0.25">
      <c r="C3060" s="4" t="s">
        <v>109</v>
      </c>
      <c r="D3060" s="7">
        <v>0</v>
      </c>
      <c r="F3060" s="7">
        <v>889</v>
      </c>
      <c r="G3060" s="7">
        <v>969.45</v>
      </c>
      <c r="H3060" s="7">
        <v>0</v>
      </c>
      <c r="J3060" s="7">
        <v>0</v>
      </c>
      <c r="K3060" s="7">
        <v>969.45</v>
      </c>
    </row>
    <row r="3061" spans="1:11" x14ac:dyDescent="0.25">
      <c r="A3061" s="11" t="s">
        <v>995</v>
      </c>
      <c r="B3061" s="4" t="s">
        <v>974</v>
      </c>
      <c r="C3061" s="6" t="s">
        <v>112</v>
      </c>
      <c r="D3061" s="7">
        <v>432</v>
      </c>
      <c r="E3061" s="6" t="s">
        <v>113</v>
      </c>
      <c r="F3061" s="7">
        <v>-35</v>
      </c>
      <c r="H3061" s="10" t="s">
        <v>258</v>
      </c>
      <c r="I3061" s="12" t="s">
        <v>105</v>
      </c>
      <c r="J3061" s="10"/>
    </row>
    <row r="3062" spans="1:11" x14ac:dyDescent="0.25">
      <c r="A3062" s="1" t="s">
        <v>101</v>
      </c>
      <c r="B3062" s="8">
        <v>41838</v>
      </c>
      <c r="C3062" s="2" t="s">
        <v>102</v>
      </c>
      <c r="E3062" s="6" t="s">
        <v>113</v>
      </c>
      <c r="H3062" s="10" t="s">
        <v>259</v>
      </c>
      <c r="I3062" s="12" t="s">
        <v>105</v>
      </c>
      <c r="J3062" s="10"/>
    </row>
    <row r="3063" spans="1:11" x14ac:dyDescent="0.25">
      <c r="A3063" s="1" t="s">
        <v>30</v>
      </c>
      <c r="B3063" s="1" t="s">
        <v>107</v>
      </c>
      <c r="E3063" s="6" t="s">
        <v>178</v>
      </c>
      <c r="G3063" s="7">
        <v>500</v>
      </c>
      <c r="H3063" s="10"/>
      <c r="I3063" s="12"/>
      <c r="J3063" s="10" t="s">
        <v>174</v>
      </c>
    </row>
    <row r="3064" spans="1:11" x14ac:dyDescent="0.25">
      <c r="A3064" s="1" t="s">
        <v>108</v>
      </c>
      <c r="B3064" s="8">
        <v>42216</v>
      </c>
      <c r="E3064" s="6" t="s">
        <v>103</v>
      </c>
      <c r="F3064" s="7">
        <v>899</v>
      </c>
      <c r="H3064" s="10" t="s">
        <v>829</v>
      </c>
      <c r="I3064" s="12" t="s">
        <v>105</v>
      </c>
      <c r="J3064" s="10" t="s">
        <v>1600</v>
      </c>
    </row>
    <row r="3065" spans="1:11" x14ac:dyDescent="0.25">
      <c r="E3065" s="6" t="s">
        <v>103</v>
      </c>
      <c r="H3065" s="10" t="s">
        <v>258</v>
      </c>
      <c r="I3065" s="12" t="s">
        <v>105</v>
      </c>
      <c r="J3065" s="10"/>
    </row>
    <row r="3066" spans="1:11" x14ac:dyDescent="0.25">
      <c r="E3066" s="6" t="s">
        <v>103</v>
      </c>
      <c r="H3066" s="10"/>
      <c r="I3066" s="12"/>
      <c r="J3066" s="10" t="s">
        <v>1601</v>
      </c>
      <c r="K3066" s="7">
        <v>0</v>
      </c>
    </row>
    <row r="3067" spans="1:11" x14ac:dyDescent="0.25">
      <c r="C3067" s="4" t="s">
        <v>109</v>
      </c>
      <c r="D3067" s="7">
        <v>432</v>
      </c>
      <c r="F3067" s="7">
        <v>864</v>
      </c>
      <c r="G3067" s="7">
        <v>500</v>
      </c>
      <c r="H3067" s="7">
        <v>864</v>
      </c>
      <c r="J3067" s="7">
        <v>1364</v>
      </c>
      <c r="K3067" s="7">
        <v>0</v>
      </c>
    </row>
    <row r="3068" spans="1:11" x14ac:dyDescent="0.25">
      <c r="A3068" s="11" t="s">
        <v>433</v>
      </c>
      <c r="B3068" s="4" t="s">
        <v>1602</v>
      </c>
      <c r="C3068" s="1" t="s">
        <v>98</v>
      </c>
      <c r="E3068" s="6" t="s">
        <v>167</v>
      </c>
      <c r="G3068" s="7">
        <v>40</v>
      </c>
      <c r="H3068" s="10"/>
      <c r="I3068" s="12"/>
      <c r="J3068" s="10"/>
      <c r="K3068" s="7">
        <v>40</v>
      </c>
    </row>
    <row r="3069" spans="1:11" x14ac:dyDescent="0.25">
      <c r="B3069" s="4" t="s">
        <v>1603</v>
      </c>
      <c r="C3069" s="1" t="s">
        <v>116</v>
      </c>
      <c r="E3069" s="6" t="s">
        <v>113</v>
      </c>
      <c r="F3069" s="7">
        <v>-28.08</v>
      </c>
      <c r="H3069" s="10" t="s">
        <v>1604</v>
      </c>
      <c r="I3069" s="12" t="s">
        <v>476</v>
      </c>
      <c r="J3069" s="10"/>
    </row>
    <row r="3070" spans="1:11" x14ac:dyDescent="0.25">
      <c r="A3070" s="1" t="s">
        <v>101</v>
      </c>
      <c r="B3070" s="8">
        <v>41859</v>
      </c>
      <c r="C3070" s="2" t="s">
        <v>102</v>
      </c>
      <c r="E3070" s="6" t="s">
        <v>113</v>
      </c>
      <c r="H3070" s="10" t="s">
        <v>1605</v>
      </c>
      <c r="I3070" s="12" t="s">
        <v>512</v>
      </c>
      <c r="J3070" s="10"/>
    </row>
    <row r="3071" spans="1:11" x14ac:dyDescent="0.25">
      <c r="A3071" s="1" t="s">
        <v>108</v>
      </c>
      <c r="B3071" s="8">
        <v>42247</v>
      </c>
      <c r="E3071" s="6" t="s">
        <v>103</v>
      </c>
      <c r="F3071" s="7">
        <v>899</v>
      </c>
      <c r="H3071" s="10" t="s">
        <v>1606</v>
      </c>
      <c r="I3071" s="12" t="s">
        <v>476</v>
      </c>
      <c r="J3071" s="10"/>
    </row>
    <row r="3072" spans="1:11" x14ac:dyDescent="0.25">
      <c r="E3072" s="6" t="s">
        <v>103</v>
      </c>
      <c r="H3072" s="10" t="s">
        <v>1604</v>
      </c>
      <c r="I3072" s="12" t="s">
        <v>512</v>
      </c>
      <c r="J3072" s="10"/>
      <c r="K3072" s="7">
        <v>691.2</v>
      </c>
    </row>
    <row r="3073" spans="1:11" x14ac:dyDescent="0.25">
      <c r="C3073" s="4" t="s">
        <v>109</v>
      </c>
      <c r="D3073" s="7">
        <v>0</v>
      </c>
      <c r="F3073" s="7">
        <v>870.92</v>
      </c>
      <c r="G3073" s="7">
        <v>40</v>
      </c>
      <c r="H3073" s="7">
        <v>691.2</v>
      </c>
      <c r="J3073" s="7">
        <v>0</v>
      </c>
      <c r="K3073" s="7">
        <v>731.2</v>
      </c>
    </row>
    <row r="3074" spans="1:11" x14ac:dyDescent="0.25">
      <c r="A3074" s="17" t="s">
        <v>1607</v>
      </c>
      <c r="B3074" s="1" t="s">
        <v>333</v>
      </c>
      <c r="E3074" s="6" t="s">
        <v>334</v>
      </c>
      <c r="H3074" s="7">
        <v>179.72</v>
      </c>
    </row>
    <row r="3077" spans="1:11" x14ac:dyDescent="0.25">
      <c r="A3077" s="1" t="s">
        <v>0</v>
      </c>
      <c r="B3077" s="1" t="s">
        <v>1</v>
      </c>
      <c r="C3077" s="1" t="s">
        <v>2</v>
      </c>
      <c r="J3077" s="2" t="s">
        <v>1608</v>
      </c>
    </row>
    <row r="3078" spans="1:11" x14ac:dyDescent="0.25">
      <c r="A3078" s="1" t="s">
        <v>4</v>
      </c>
      <c r="B3078" s="1" t="s">
        <v>5</v>
      </c>
      <c r="C3078" s="1" t="s">
        <v>6</v>
      </c>
      <c r="J3078" s="2" t="s">
        <v>7</v>
      </c>
    </row>
    <row r="3079" spans="1:11" x14ac:dyDescent="0.25">
      <c r="A3079" s="1"/>
      <c r="C3079" s="1" t="s">
        <v>8</v>
      </c>
      <c r="J3079" s="2" t="s">
        <v>9</v>
      </c>
    </row>
    <row r="3080" spans="1:11" x14ac:dyDescent="0.25">
      <c r="A3080" s="1" t="s">
        <v>10</v>
      </c>
      <c r="C3080" s="3" t="s">
        <v>11</v>
      </c>
      <c r="J3080" s="1"/>
    </row>
    <row r="3081" spans="1:11" x14ac:dyDescent="0.25">
      <c r="A3081" s="2" t="s">
        <v>12</v>
      </c>
      <c r="B3081" s="2"/>
      <c r="D3081" s="1" t="s">
        <v>13</v>
      </c>
      <c r="F3081" s="1" t="s">
        <v>14</v>
      </c>
      <c r="G3081" s="1" t="s">
        <v>15</v>
      </c>
      <c r="H3081" s="1" t="s">
        <v>16</v>
      </c>
      <c r="J3081" s="1" t="s">
        <v>17</v>
      </c>
      <c r="K3081" s="1" t="s">
        <v>18</v>
      </c>
    </row>
    <row r="3082" spans="1:11" x14ac:dyDescent="0.25">
      <c r="A3082" s="2" t="s">
        <v>19</v>
      </c>
      <c r="B3082" s="1" t="s">
        <v>20</v>
      </c>
      <c r="C3082" s="1" t="s">
        <v>21</v>
      </c>
      <c r="D3082" s="1" t="s">
        <v>22</v>
      </c>
      <c r="E3082" s="1" t="s">
        <v>23</v>
      </c>
      <c r="F3082" s="1" t="s">
        <v>24</v>
      </c>
      <c r="G3082" s="1" t="s">
        <v>22</v>
      </c>
      <c r="H3082" s="2" t="s">
        <v>25</v>
      </c>
      <c r="J3082" s="2" t="s">
        <v>25</v>
      </c>
      <c r="K3082" s="1" t="s">
        <v>22</v>
      </c>
    </row>
    <row r="3083" spans="1:11" x14ac:dyDescent="0.25">
      <c r="C3083" s="11" t="s">
        <v>1580</v>
      </c>
    </row>
    <row r="3084" spans="1:11" x14ac:dyDescent="0.25">
      <c r="A3084" s="1" t="s">
        <v>197</v>
      </c>
      <c r="C3084" s="1" t="s">
        <v>15</v>
      </c>
      <c r="D3084" s="1" t="s">
        <v>16</v>
      </c>
      <c r="E3084" s="1" t="s">
        <v>198</v>
      </c>
      <c r="G3084" s="1" t="s">
        <v>199</v>
      </c>
      <c r="H3084" s="2" t="s">
        <v>200</v>
      </c>
      <c r="J3084" s="1" t="s">
        <v>18</v>
      </c>
    </row>
    <row r="3085" spans="1:11" x14ac:dyDescent="0.25">
      <c r="C3085" s="1" t="s">
        <v>22</v>
      </c>
      <c r="H3085" s="2" t="s">
        <v>201</v>
      </c>
      <c r="J3085" s="1" t="s">
        <v>22</v>
      </c>
    </row>
    <row r="3087" spans="1:11" x14ac:dyDescent="0.25">
      <c r="A3087" s="2" t="s">
        <v>202</v>
      </c>
      <c r="C3087" s="7">
        <v>875.2</v>
      </c>
      <c r="D3087" s="7">
        <v>9394.2800000000007</v>
      </c>
      <c r="E3087" s="7">
        <v>-98.08</v>
      </c>
      <c r="G3087" s="7">
        <v>8439.7999999999993</v>
      </c>
      <c r="H3087" s="2" t="s">
        <v>203</v>
      </c>
      <c r="J3087" s="7">
        <v>1731.6</v>
      </c>
      <c r="K3087" s="13" t="s">
        <v>1609</v>
      </c>
    </row>
    <row r="3088" spans="1:11" x14ac:dyDescent="0.25">
      <c r="A3088" s="2" t="s">
        <v>440</v>
      </c>
      <c r="C3088" s="7">
        <v>0</v>
      </c>
      <c r="D3088" s="7">
        <v>179.72</v>
      </c>
      <c r="E3088" s="7">
        <v>0</v>
      </c>
      <c r="G3088" s="7">
        <v>0</v>
      </c>
      <c r="H3088" s="2" t="s">
        <v>203</v>
      </c>
      <c r="J3088" s="7">
        <v>0</v>
      </c>
      <c r="K3088" s="13" t="s">
        <v>1610</v>
      </c>
    </row>
    <row r="3089" spans="1:11" x14ac:dyDescent="0.25">
      <c r="A3089" s="1" t="s">
        <v>205</v>
      </c>
      <c r="C3089" s="7">
        <v>875.2</v>
      </c>
      <c r="D3089" s="7">
        <v>9574</v>
      </c>
      <c r="E3089" s="7">
        <v>-98.08</v>
      </c>
      <c r="F3089" s="7">
        <v>8439.7999999999993</v>
      </c>
      <c r="H3089" s="2" t="s">
        <v>203</v>
      </c>
      <c r="J3089" s="7">
        <v>1731.6</v>
      </c>
      <c r="K3089" s="13" t="s">
        <v>204</v>
      </c>
    </row>
    <row r="3090" spans="1:11" x14ac:dyDescent="0.25">
      <c r="A3090" s="6" t="s">
        <v>206</v>
      </c>
      <c r="D3090" s="7">
        <v>179.72</v>
      </c>
      <c r="K3090" s="13" t="s">
        <v>1610</v>
      </c>
    </row>
    <row r="3091" spans="1:11" x14ac:dyDescent="0.25">
      <c r="A3091" s="2" t="s">
        <v>208</v>
      </c>
      <c r="C3091" s="7">
        <v>-150</v>
      </c>
      <c r="D3091" s="7">
        <v>0</v>
      </c>
      <c r="E3091" s="7">
        <v>0</v>
      </c>
      <c r="G3091" s="7">
        <v>0</v>
      </c>
      <c r="H3091" s="2" t="s">
        <v>1611</v>
      </c>
      <c r="J3091" s="7">
        <v>0</v>
      </c>
    </row>
    <row r="3092" spans="1:11" x14ac:dyDescent="0.25">
      <c r="A3092" s="2" t="s">
        <v>443</v>
      </c>
      <c r="C3092" s="7">
        <v>17</v>
      </c>
      <c r="D3092" s="7">
        <v>22</v>
      </c>
      <c r="E3092" s="7">
        <v>0</v>
      </c>
      <c r="G3092" s="7">
        <v>0</v>
      </c>
      <c r="H3092" s="2" t="s">
        <v>203</v>
      </c>
      <c r="J3092" s="7">
        <v>39</v>
      </c>
    </row>
    <row r="3093" spans="1:11" x14ac:dyDescent="0.25">
      <c r="A3093" s="2" t="s">
        <v>210</v>
      </c>
      <c r="C3093" s="7">
        <v>20</v>
      </c>
      <c r="D3093" s="7">
        <v>20</v>
      </c>
      <c r="E3093" s="7">
        <v>0</v>
      </c>
      <c r="G3093" s="7">
        <v>20</v>
      </c>
      <c r="H3093" s="2" t="s">
        <v>203</v>
      </c>
      <c r="J3093" s="7">
        <v>20</v>
      </c>
    </row>
    <row r="3094" spans="1:11" x14ac:dyDescent="0.25">
      <c r="A3094" s="2" t="s">
        <v>211</v>
      </c>
      <c r="C3094" s="7">
        <v>44.45</v>
      </c>
      <c r="D3094" s="7">
        <v>41.2</v>
      </c>
      <c r="E3094" s="7">
        <v>0</v>
      </c>
      <c r="G3094" s="7">
        <v>41.2</v>
      </c>
      <c r="H3094" s="2" t="s">
        <v>203</v>
      </c>
      <c r="J3094" s="7">
        <v>44.45</v>
      </c>
    </row>
    <row r="3095" spans="1:11" x14ac:dyDescent="0.25">
      <c r="A3095" s="2" t="s">
        <v>212</v>
      </c>
      <c r="C3095" s="7">
        <v>500</v>
      </c>
      <c r="D3095" s="7">
        <v>0</v>
      </c>
      <c r="E3095" s="7">
        <v>0</v>
      </c>
      <c r="G3095" s="7">
        <v>500</v>
      </c>
      <c r="H3095" s="2" t="s">
        <v>203</v>
      </c>
      <c r="J3095" s="7">
        <v>0</v>
      </c>
    </row>
    <row r="3096" spans="1:11" x14ac:dyDescent="0.25">
      <c r="A3096" s="2" t="s">
        <v>215</v>
      </c>
      <c r="C3096" s="7">
        <v>35</v>
      </c>
      <c r="D3096" s="7">
        <v>25</v>
      </c>
      <c r="E3096" s="7">
        <v>0</v>
      </c>
      <c r="G3096" s="7">
        <v>25</v>
      </c>
      <c r="H3096" s="2" t="s">
        <v>203</v>
      </c>
      <c r="J3096" s="7">
        <v>35</v>
      </c>
    </row>
    <row r="3097" spans="1:11" x14ac:dyDescent="0.25">
      <c r="A3097" s="2" t="s">
        <v>216</v>
      </c>
      <c r="C3097" s="7">
        <v>40</v>
      </c>
      <c r="D3097" s="7">
        <v>0</v>
      </c>
      <c r="E3097" s="7">
        <v>0</v>
      </c>
      <c r="G3097" s="7">
        <v>0</v>
      </c>
      <c r="H3097" s="2" t="s">
        <v>203</v>
      </c>
      <c r="J3097" s="7">
        <v>40</v>
      </c>
    </row>
    <row r="3098" spans="1:11" x14ac:dyDescent="0.25">
      <c r="A3098" s="2" t="s">
        <v>218</v>
      </c>
      <c r="C3098" s="7">
        <v>0</v>
      </c>
      <c r="D3098" s="7">
        <v>-98.08</v>
      </c>
      <c r="E3098" s="7">
        <v>98.08</v>
      </c>
      <c r="G3098" s="7">
        <v>0</v>
      </c>
      <c r="H3098" s="2" t="s">
        <v>203</v>
      </c>
      <c r="J3098" s="7">
        <v>0</v>
      </c>
    </row>
    <row r="3099" spans="1:11" x14ac:dyDescent="0.25">
      <c r="A3099" s="1" t="s">
        <v>219</v>
      </c>
      <c r="C3099" s="7">
        <v>506.45</v>
      </c>
      <c r="D3099" s="7">
        <v>10.119999999999999</v>
      </c>
      <c r="E3099" s="7">
        <v>98.08</v>
      </c>
      <c r="F3099" s="7">
        <v>586.20000000000005</v>
      </c>
      <c r="H3099" s="2" t="s">
        <v>1611</v>
      </c>
      <c r="J3099" s="7">
        <v>178.45</v>
      </c>
    </row>
    <row r="3100" spans="1:11" x14ac:dyDescent="0.25">
      <c r="A3100" s="1" t="s">
        <v>221</v>
      </c>
      <c r="C3100" s="7">
        <v>1381.65</v>
      </c>
      <c r="D3100" s="7">
        <v>9584.1200000000008</v>
      </c>
      <c r="E3100" s="7">
        <v>0</v>
      </c>
      <c r="F3100" s="7">
        <v>9026</v>
      </c>
      <c r="H3100" s="2" t="s">
        <v>1611</v>
      </c>
      <c r="J3100" s="7">
        <v>1910.05</v>
      </c>
    </row>
    <row r="3102" spans="1:11" x14ac:dyDescent="0.25">
      <c r="A3102" s="2" t="s">
        <v>222</v>
      </c>
      <c r="C3102" s="7">
        <v>2425</v>
      </c>
      <c r="E3102" s="7">
        <v>0</v>
      </c>
      <c r="F3102" s="7">
        <v>0</v>
      </c>
      <c r="H3102" s="2" t="s">
        <v>203</v>
      </c>
      <c r="J3102" s="7">
        <v>2425</v>
      </c>
    </row>
    <row r="3103" spans="1:11" x14ac:dyDescent="0.25">
      <c r="A3103" s="1" t="s">
        <v>223</v>
      </c>
      <c r="C3103" s="7">
        <v>2425</v>
      </c>
      <c r="E3103" s="7">
        <v>0</v>
      </c>
      <c r="F3103" s="7">
        <v>0</v>
      </c>
      <c r="H3103" s="2" t="s">
        <v>203</v>
      </c>
      <c r="J3103" s="7">
        <v>2425</v>
      </c>
    </row>
    <row r="3105" spans="1:10" x14ac:dyDescent="0.25">
      <c r="A3105" s="1" t="s">
        <v>224</v>
      </c>
      <c r="C3105" s="2" t="s">
        <v>225</v>
      </c>
      <c r="D3105" s="1" t="s">
        <v>226</v>
      </c>
      <c r="E3105" s="1" t="s">
        <v>224</v>
      </c>
      <c r="G3105" s="1" t="s">
        <v>226</v>
      </c>
    </row>
    <row r="3106" spans="1:10" x14ac:dyDescent="0.25">
      <c r="A3106" s="1" t="s">
        <v>227</v>
      </c>
      <c r="C3106" s="2" t="s">
        <v>228</v>
      </c>
      <c r="D3106" s="14">
        <v>1</v>
      </c>
      <c r="E3106" s="2" t="s">
        <v>229</v>
      </c>
      <c r="G3106" s="14">
        <v>8</v>
      </c>
      <c r="H3106" s="15" t="s">
        <v>645</v>
      </c>
      <c r="I3106" s="16" t="s">
        <v>231</v>
      </c>
      <c r="J3106" s="7">
        <v>9026</v>
      </c>
    </row>
    <row r="3107" spans="1:10" x14ac:dyDescent="0.25">
      <c r="A3107" s="1" t="s">
        <v>232</v>
      </c>
      <c r="C3107" s="2" t="s">
        <v>233</v>
      </c>
      <c r="D3107" s="14">
        <v>12</v>
      </c>
      <c r="E3107" s="2" t="s">
        <v>234</v>
      </c>
      <c r="G3107" s="14">
        <v>0</v>
      </c>
      <c r="H3107" s="15" t="s">
        <v>207</v>
      </c>
      <c r="I3107" s="16" t="s">
        <v>13</v>
      </c>
      <c r="J3107" s="7">
        <v>0</v>
      </c>
    </row>
    <row r="3108" spans="1:10" x14ac:dyDescent="0.25">
      <c r="A3108" s="1" t="s">
        <v>236</v>
      </c>
      <c r="C3108" s="2" t="s">
        <v>237</v>
      </c>
      <c r="E3108" s="1" t="s">
        <v>238</v>
      </c>
      <c r="G3108" s="14">
        <v>3</v>
      </c>
      <c r="H3108" s="15" t="s">
        <v>580</v>
      </c>
      <c r="I3108" s="16" t="s">
        <v>239</v>
      </c>
      <c r="J3108" s="7">
        <v>-150</v>
      </c>
    </row>
    <row r="3109" spans="1:10" x14ac:dyDescent="0.25">
      <c r="A3109" s="1" t="s">
        <v>240</v>
      </c>
      <c r="C3109" s="2" t="s">
        <v>241</v>
      </c>
      <c r="D3109" s="14">
        <v>1</v>
      </c>
      <c r="E3109" s="2" t="s">
        <v>720</v>
      </c>
      <c r="G3109" s="14">
        <v>2</v>
      </c>
      <c r="H3109" s="15" t="s">
        <v>311</v>
      </c>
      <c r="I3109" s="16" t="s">
        <v>243</v>
      </c>
      <c r="J3109" s="7">
        <v>0</v>
      </c>
    </row>
    <row r="3110" spans="1:10" x14ac:dyDescent="0.25">
      <c r="A3110" s="1" t="s">
        <v>244</v>
      </c>
      <c r="C3110" s="2" t="s">
        <v>245</v>
      </c>
      <c r="D3110" s="14">
        <v>1</v>
      </c>
      <c r="E3110" s="15" t="s">
        <v>235</v>
      </c>
    </row>
    <row r="3112" spans="1:10" x14ac:dyDescent="0.25">
      <c r="C3112" s="4" t="s">
        <v>1612</v>
      </c>
    </row>
    <row r="3115" spans="1:10" x14ac:dyDescent="0.25">
      <c r="A3115" s="11" t="s">
        <v>96</v>
      </c>
      <c r="B3115" s="4" t="s">
        <v>1613</v>
      </c>
      <c r="C3115" s="1" t="s">
        <v>98</v>
      </c>
      <c r="E3115" s="6" t="s">
        <v>113</v>
      </c>
      <c r="F3115" s="7">
        <v>-15</v>
      </c>
      <c r="H3115" s="10" t="s">
        <v>78</v>
      </c>
      <c r="I3115" s="12" t="s">
        <v>105</v>
      </c>
      <c r="J3115" s="10"/>
    </row>
    <row r="3116" spans="1:10" x14ac:dyDescent="0.25">
      <c r="A3116" s="1" t="s">
        <v>101</v>
      </c>
      <c r="B3116" s="8">
        <v>41831</v>
      </c>
      <c r="C3116" s="2" t="s">
        <v>183</v>
      </c>
      <c r="E3116" s="6" t="s">
        <v>113</v>
      </c>
      <c r="H3116" s="10" t="s">
        <v>76</v>
      </c>
      <c r="I3116" s="12" t="s">
        <v>105</v>
      </c>
      <c r="J3116" s="10"/>
    </row>
    <row r="3117" spans="1:10" x14ac:dyDescent="0.25">
      <c r="A3117" s="1" t="s">
        <v>30</v>
      </c>
      <c r="B3117" s="1" t="s">
        <v>119</v>
      </c>
      <c r="E3117" s="6" t="s">
        <v>103</v>
      </c>
      <c r="F3117" s="7">
        <v>769</v>
      </c>
      <c r="H3117" s="10" t="s">
        <v>493</v>
      </c>
      <c r="I3117" s="12" t="s">
        <v>105</v>
      </c>
      <c r="J3117" s="10" t="s">
        <v>1614</v>
      </c>
    </row>
    <row r="3118" spans="1:10" x14ac:dyDescent="0.25">
      <c r="A3118" s="1" t="s">
        <v>108</v>
      </c>
      <c r="B3118" s="8">
        <v>41921</v>
      </c>
      <c r="E3118" s="6" t="s">
        <v>103</v>
      </c>
      <c r="H3118" s="10" t="s">
        <v>78</v>
      </c>
      <c r="I3118" s="12" t="s">
        <v>105</v>
      </c>
      <c r="J3118" s="10"/>
    </row>
    <row r="3119" spans="1:10" x14ac:dyDescent="0.25">
      <c r="E3119" s="6" t="s">
        <v>103</v>
      </c>
      <c r="H3119" s="10"/>
      <c r="I3119" s="12"/>
      <c r="J3119" s="10" t="s">
        <v>1615</v>
      </c>
    </row>
    <row r="3120" spans="1:10" x14ac:dyDescent="0.25">
      <c r="E3120" s="6" t="s">
        <v>194</v>
      </c>
      <c r="F3120" s="7">
        <v>35</v>
      </c>
      <c r="H3120" s="10" t="s">
        <v>259</v>
      </c>
      <c r="I3120" s="12" t="s">
        <v>105</v>
      </c>
      <c r="J3120" s="10" t="s">
        <v>1616</v>
      </c>
    </row>
    <row r="3121" spans="1:11" x14ac:dyDescent="0.25">
      <c r="E3121" s="6" t="s">
        <v>1453</v>
      </c>
      <c r="G3121" s="7">
        <v>5.96</v>
      </c>
      <c r="H3121" s="10"/>
      <c r="I3121" s="12"/>
      <c r="J3121" s="10" t="s">
        <v>1617</v>
      </c>
    </row>
    <row r="3122" spans="1:11" x14ac:dyDescent="0.25">
      <c r="C3122" s="4" t="s">
        <v>109</v>
      </c>
      <c r="D3122" s="7">
        <v>0</v>
      </c>
      <c r="F3122" s="7">
        <v>789</v>
      </c>
      <c r="G3122" s="7">
        <v>5.96</v>
      </c>
      <c r="H3122" s="7">
        <v>789</v>
      </c>
      <c r="J3122" s="7">
        <v>794.96</v>
      </c>
      <c r="K3122" s="7">
        <v>0</v>
      </c>
    </row>
    <row r="3123" spans="1:11" x14ac:dyDescent="0.25">
      <c r="A3123" s="11" t="s">
        <v>777</v>
      </c>
      <c r="B3123" s="4" t="s">
        <v>1618</v>
      </c>
      <c r="C3123" s="6" t="s">
        <v>112</v>
      </c>
      <c r="D3123" s="7">
        <v>374.5</v>
      </c>
      <c r="E3123" s="6" t="s">
        <v>113</v>
      </c>
      <c r="F3123" s="7">
        <v>-10</v>
      </c>
      <c r="H3123" s="10" t="s">
        <v>461</v>
      </c>
      <c r="I3123" s="12" t="s">
        <v>105</v>
      </c>
      <c r="J3123" s="10"/>
    </row>
    <row r="3124" spans="1:11" x14ac:dyDescent="0.25">
      <c r="A3124" s="1" t="s">
        <v>101</v>
      </c>
      <c r="B3124" s="8">
        <v>41726</v>
      </c>
      <c r="C3124" s="2" t="s">
        <v>102</v>
      </c>
      <c r="E3124" s="6" t="s">
        <v>113</v>
      </c>
      <c r="H3124" s="10" t="s">
        <v>462</v>
      </c>
      <c r="I3124" s="12" t="s">
        <v>105</v>
      </c>
      <c r="J3124" s="10"/>
    </row>
    <row r="3125" spans="1:11" x14ac:dyDescent="0.25">
      <c r="A3125" s="1" t="s">
        <v>30</v>
      </c>
      <c r="B3125" s="1" t="s">
        <v>107</v>
      </c>
      <c r="E3125" s="6" t="s">
        <v>103</v>
      </c>
      <c r="F3125" s="7">
        <v>759</v>
      </c>
      <c r="H3125" s="10" t="s">
        <v>847</v>
      </c>
      <c r="I3125" s="12" t="s">
        <v>105</v>
      </c>
      <c r="J3125" s="10" t="s">
        <v>1290</v>
      </c>
    </row>
    <row r="3126" spans="1:11" x14ac:dyDescent="0.25">
      <c r="A3126" s="1" t="s">
        <v>108</v>
      </c>
      <c r="B3126" s="8">
        <v>42094</v>
      </c>
      <c r="E3126" s="6" t="s">
        <v>103</v>
      </c>
      <c r="H3126" s="10" t="s">
        <v>461</v>
      </c>
      <c r="I3126" s="12" t="s">
        <v>105</v>
      </c>
      <c r="J3126" s="10"/>
    </row>
    <row r="3127" spans="1:11" x14ac:dyDescent="0.25">
      <c r="C3127" s="4" t="s">
        <v>109</v>
      </c>
      <c r="D3127" s="7">
        <v>374.5</v>
      </c>
      <c r="F3127" s="7">
        <v>749</v>
      </c>
      <c r="G3127" s="7">
        <v>0</v>
      </c>
      <c r="H3127" s="7">
        <v>749</v>
      </c>
      <c r="J3127" s="7">
        <v>749</v>
      </c>
      <c r="K3127" s="7">
        <v>0</v>
      </c>
    </row>
    <row r="3128" spans="1:11" x14ac:dyDescent="0.25">
      <c r="A3128" s="11" t="s">
        <v>124</v>
      </c>
      <c r="B3128" s="4" t="s">
        <v>1619</v>
      </c>
      <c r="C3128" s="1" t="s">
        <v>98</v>
      </c>
      <c r="E3128" s="6" t="s">
        <v>103</v>
      </c>
      <c r="F3128" s="7">
        <v>674</v>
      </c>
      <c r="H3128" s="10" t="s">
        <v>1620</v>
      </c>
      <c r="I3128" s="12" t="s">
        <v>105</v>
      </c>
      <c r="J3128" s="10" t="s">
        <v>1584</v>
      </c>
    </row>
    <row r="3129" spans="1:11" x14ac:dyDescent="0.25">
      <c r="A3129" s="1" t="s">
        <v>101</v>
      </c>
      <c r="B3129" s="8">
        <v>41487</v>
      </c>
      <c r="C3129" s="2" t="s">
        <v>294</v>
      </c>
    </row>
    <row r="3130" spans="1:11" x14ac:dyDescent="0.25">
      <c r="A3130" s="1" t="s">
        <v>30</v>
      </c>
      <c r="B3130" s="1" t="s">
        <v>107</v>
      </c>
    </row>
    <row r="3131" spans="1:11" x14ac:dyDescent="0.25">
      <c r="A3131" s="1" t="s">
        <v>108</v>
      </c>
      <c r="B3131" s="8">
        <v>42035</v>
      </c>
    </row>
    <row r="3132" spans="1:11" x14ac:dyDescent="0.25">
      <c r="C3132" s="4" t="s">
        <v>109</v>
      </c>
      <c r="D3132" s="7">
        <v>0</v>
      </c>
      <c r="F3132" s="7">
        <v>674</v>
      </c>
      <c r="G3132" s="7">
        <v>0</v>
      </c>
      <c r="H3132" s="7">
        <v>674</v>
      </c>
      <c r="J3132" s="7">
        <v>674</v>
      </c>
      <c r="K3132" s="7">
        <v>0</v>
      </c>
    </row>
    <row r="3133" spans="1:11" x14ac:dyDescent="0.25">
      <c r="A3133" s="11" t="s">
        <v>1621</v>
      </c>
      <c r="B3133" s="4" t="s">
        <v>1622</v>
      </c>
      <c r="C3133" s="6" t="s">
        <v>112</v>
      </c>
      <c r="D3133" s="7">
        <v>364.5</v>
      </c>
      <c r="E3133" s="6" t="s">
        <v>113</v>
      </c>
      <c r="F3133" s="7">
        <v>-30</v>
      </c>
      <c r="H3133" s="10" t="s">
        <v>137</v>
      </c>
      <c r="I3133" s="12" t="s">
        <v>105</v>
      </c>
      <c r="J3133" s="10"/>
    </row>
    <row r="3134" spans="1:11" x14ac:dyDescent="0.25">
      <c r="A3134" s="1" t="s">
        <v>101</v>
      </c>
      <c r="B3134" s="8">
        <v>41488</v>
      </c>
      <c r="C3134" s="2" t="s">
        <v>102</v>
      </c>
      <c r="E3134" s="6" t="s">
        <v>113</v>
      </c>
      <c r="H3134" s="10" t="s">
        <v>139</v>
      </c>
      <c r="I3134" s="12" t="s">
        <v>105</v>
      </c>
      <c r="J3134" s="10"/>
    </row>
    <row r="3135" spans="1:11" x14ac:dyDescent="0.25">
      <c r="A3135" s="1" t="s">
        <v>30</v>
      </c>
      <c r="B3135" s="1" t="s">
        <v>107</v>
      </c>
      <c r="E3135" s="6" t="s">
        <v>103</v>
      </c>
      <c r="F3135" s="7">
        <v>759</v>
      </c>
      <c r="H3135" s="10" t="s">
        <v>847</v>
      </c>
      <c r="I3135" s="12" t="s">
        <v>105</v>
      </c>
      <c r="J3135" s="10" t="s">
        <v>1220</v>
      </c>
    </row>
    <row r="3136" spans="1:11" x14ac:dyDescent="0.25">
      <c r="A3136" s="1" t="s">
        <v>108</v>
      </c>
      <c r="B3136" s="8">
        <v>41882</v>
      </c>
      <c r="E3136" s="6" t="s">
        <v>103</v>
      </c>
      <c r="H3136" s="10" t="s">
        <v>137</v>
      </c>
      <c r="I3136" s="12" t="s">
        <v>105</v>
      </c>
      <c r="J3136" s="10"/>
    </row>
    <row r="3137" spans="1:11" x14ac:dyDescent="0.25">
      <c r="C3137" s="4" t="s">
        <v>109</v>
      </c>
      <c r="D3137" s="7">
        <v>364.5</v>
      </c>
      <c r="F3137" s="7">
        <v>729</v>
      </c>
      <c r="G3137" s="7">
        <v>0</v>
      </c>
      <c r="H3137" s="7">
        <v>729</v>
      </c>
      <c r="J3137" s="7">
        <v>729</v>
      </c>
      <c r="K3137" s="7">
        <v>0</v>
      </c>
    </row>
    <row r="3139" spans="1:11" x14ac:dyDescent="0.25">
      <c r="A3139" s="1" t="s">
        <v>0</v>
      </c>
      <c r="B3139" s="1" t="s">
        <v>1</v>
      </c>
      <c r="C3139" s="1" t="s">
        <v>2</v>
      </c>
      <c r="J3139" s="2" t="s">
        <v>1623</v>
      </c>
    </row>
    <row r="3140" spans="1:11" x14ac:dyDescent="0.25">
      <c r="A3140" s="1" t="s">
        <v>4</v>
      </c>
      <c r="B3140" s="1" t="s">
        <v>5</v>
      </c>
      <c r="C3140" s="1" t="s">
        <v>6</v>
      </c>
      <c r="J3140" s="2" t="s">
        <v>7</v>
      </c>
    </row>
    <row r="3141" spans="1:11" x14ac:dyDescent="0.25">
      <c r="A3141" s="1"/>
      <c r="C3141" s="1" t="s">
        <v>8</v>
      </c>
      <c r="J3141" s="2" t="s">
        <v>9</v>
      </c>
    </row>
    <row r="3142" spans="1:11" x14ac:dyDescent="0.25">
      <c r="A3142" s="1" t="s">
        <v>10</v>
      </c>
      <c r="C3142" s="3" t="s">
        <v>11</v>
      </c>
      <c r="J3142" s="1"/>
    </row>
    <row r="3143" spans="1:11" x14ac:dyDescent="0.25">
      <c r="A3143" s="2" t="s">
        <v>12</v>
      </c>
      <c r="B3143" s="2"/>
      <c r="D3143" s="1" t="s">
        <v>13</v>
      </c>
      <c r="F3143" s="1" t="s">
        <v>14</v>
      </c>
      <c r="G3143" s="1" t="s">
        <v>15</v>
      </c>
      <c r="H3143" s="1" t="s">
        <v>16</v>
      </c>
      <c r="J3143" s="1" t="s">
        <v>17</v>
      </c>
      <c r="K3143" s="1" t="s">
        <v>18</v>
      </c>
    </row>
    <row r="3144" spans="1:11" x14ac:dyDescent="0.25">
      <c r="A3144" s="2" t="s">
        <v>19</v>
      </c>
      <c r="B3144" s="1" t="s">
        <v>20</v>
      </c>
      <c r="C3144" s="1" t="s">
        <v>21</v>
      </c>
      <c r="D3144" s="1" t="s">
        <v>22</v>
      </c>
      <c r="E3144" s="1" t="s">
        <v>23</v>
      </c>
      <c r="F3144" s="1" t="s">
        <v>24</v>
      </c>
      <c r="G3144" s="1" t="s">
        <v>22</v>
      </c>
      <c r="H3144" s="2" t="s">
        <v>25</v>
      </c>
      <c r="J3144" s="2" t="s">
        <v>25</v>
      </c>
      <c r="K3144" s="1" t="s">
        <v>22</v>
      </c>
    </row>
    <row r="3145" spans="1:11" x14ac:dyDescent="0.25">
      <c r="C3145" s="11" t="s">
        <v>1612</v>
      </c>
    </row>
    <row r="3146" spans="1:11" x14ac:dyDescent="0.25">
      <c r="A3146" s="11" t="s">
        <v>1624</v>
      </c>
      <c r="B3146" s="4" t="s">
        <v>1625</v>
      </c>
      <c r="C3146" s="6" t="s">
        <v>112</v>
      </c>
      <c r="D3146" s="7">
        <v>388.5</v>
      </c>
      <c r="E3146" s="6" t="s">
        <v>113</v>
      </c>
      <c r="F3146" s="7">
        <v>-27</v>
      </c>
      <c r="H3146" s="10" t="s">
        <v>1250</v>
      </c>
      <c r="I3146" s="12" t="s">
        <v>105</v>
      </c>
      <c r="J3146" s="10"/>
    </row>
    <row r="3147" spans="1:11" x14ac:dyDescent="0.25">
      <c r="A3147" s="1" t="s">
        <v>101</v>
      </c>
      <c r="B3147" s="8">
        <v>41719</v>
      </c>
      <c r="C3147" s="2" t="s">
        <v>102</v>
      </c>
      <c r="E3147" s="6" t="s">
        <v>113</v>
      </c>
      <c r="H3147" s="10" t="s">
        <v>1251</v>
      </c>
      <c r="I3147" s="12" t="s">
        <v>105</v>
      </c>
      <c r="J3147" s="10"/>
    </row>
    <row r="3148" spans="1:11" x14ac:dyDescent="0.25">
      <c r="A3148" s="1" t="s">
        <v>30</v>
      </c>
      <c r="B3148" s="1" t="s">
        <v>107</v>
      </c>
      <c r="E3148" s="6" t="s">
        <v>103</v>
      </c>
      <c r="F3148" s="7">
        <v>804</v>
      </c>
      <c r="H3148" s="10" t="s">
        <v>539</v>
      </c>
      <c r="I3148" s="12" t="s">
        <v>105</v>
      </c>
      <c r="J3148" s="10" t="s">
        <v>1252</v>
      </c>
    </row>
    <row r="3149" spans="1:11" x14ac:dyDescent="0.25">
      <c r="A3149" s="1" t="s">
        <v>108</v>
      </c>
      <c r="B3149" s="8">
        <v>42094</v>
      </c>
      <c r="E3149" s="6" t="s">
        <v>103</v>
      </c>
      <c r="H3149" s="10" t="s">
        <v>1250</v>
      </c>
      <c r="I3149" s="12" t="s">
        <v>105</v>
      </c>
      <c r="J3149" s="10"/>
    </row>
    <row r="3150" spans="1:11" x14ac:dyDescent="0.25">
      <c r="C3150" s="4" t="s">
        <v>109</v>
      </c>
      <c r="D3150" s="7">
        <v>388.5</v>
      </c>
      <c r="F3150" s="7">
        <v>777</v>
      </c>
      <c r="G3150" s="7">
        <v>0</v>
      </c>
      <c r="H3150" s="7">
        <v>777</v>
      </c>
      <c r="J3150" s="7">
        <v>777</v>
      </c>
      <c r="K3150" s="7">
        <v>0</v>
      </c>
    </row>
    <row r="3151" spans="1:11" x14ac:dyDescent="0.25">
      <c r="A3151" s="11" t="s">
        <v>1626</v>
      </c>
      <c r="B3151" s="4" t="s">
        <v>1627</v>
      </c>
      <c r="C3151" s="6" t="s">
        <v>112</v>
      </c>
      <c r="D3151" s="7">
        <v>294</v>
      </c>
      <c r="E3151" s="6" t="s">
        <v>103</v>
      </c>
      <c r="F3151" s="7">
        <v>694</v>
      </c>
      <c r="H3151" s="10" t="s">
        <v>1318</v>
      </c>
      <c r="I3151" s="12" t="s">
        <v>105</v>
      </c>
      <c r="J3151" s="10" t="s">
        <v>1498</v>
      </c>
    </row>
    <row r="3152" spans="1:11" x14ac:dyDescent="0.25">
      <c r="A3152" s="1" t="s">
        <v>101</v>
      </c>
      <c r="B3152" s="8">
        <v>36434</v>
      </c>
      <c r="C3152" s="2" t="s">
        <v>102</v>
      </c>
    </row>
    <row r="3153" spans="1:11" x14ac:dyDescent="0.25">
      <c r="A3153" s="1" t="s">
        <v>30</v>
      </c>
      <c r="B3153" s="1" t="s">
        <v>107</v>
      </c>
    </row>
    <row r="3154" spans="1:11" x14ac:dyDescent="0.25">
      <c r="A3154" s="1" t="s">
        <v>108</v>
      </c>
      <c r="B3154" s="8">
        <v>41912</v>
      </c>
    </row>
    <row r="3155" spans="1:11" x14ac:dyDescent="0.25">
      <c r="C3155" s="4" t="s">
        <v>109</v>
      </c>
      <c r="D3155" s="7">
        <v>294</v>
      </c>
      <c r="F3155" s="7">
        <v>694</v>
      </c>
      <c r="G3155" s="7">
        <v>0</v>
      </c>
      <c r="H3155" s="7">
        <v>694</v>
      </c>
      <c r="J3155" s="7">
        <v>694</v>
      </c>
      <c r="K3155" s="7">
        <v>0</v>
      </c>
    </row>
    <row r="3156" spans="1:11" x14ac:dyDescent="0.25">
      <c r="A3156" s="11" t="s">
        <v>1145</v>
      </c>
      <c r="B3156" s="4" t="s">
        <v>1628</v>
      </c>
      <c r="C3156" s="6" t="s">
        <v>112</v>
      </c>
      <c r="D3156" s="7">
        <v>339.5</v>
      </c>
      <c r="E3156" s="6" t="s">
        <v>113</v>
      </c>
      <c r="F3156" s="7">
        <v>-35</v>
      </c>
      <c r="H3156" s="10" t="s">
        <v>258</v>
      </c>
      <c r="I3156" s="12" t="s">
        <v>105</v>
      </c>
      <c r="J3156" s="10"/>
    </row>
    <row r="3157" spans="1:11" x14ac:dyDescent="0.25">
      <c r="B3157" s="4" t="s">
        <v>1629</v>
      </c>
      <c r="C3157" s="1" t="s">
        <v>116</v>
      </c>
      <c r="E3157" s="6" t="s">
        <v>113</v>
      </c>
      <c r="H3157" s="10" t="s">
        <v>259</v>
      </c>
      <c r="I3157" s="12" t="s">
        <v>105</v>
      </c>
      <c r="J3157" s="10"/>
    </row>
    <row r="3158" spans="1:11" x14ac:dyDescent="0.25">
      <c r="A3158" s="1" t="s">
        <v>101</v>
      </c>
      <c r="B3158" s="8">
        <v>41537</v>
      </c>
      <c r="C3158" s="2" t="s">
        <v>102</v>
      </c>
      <c r="E3158" s="6" t="s">
        <v>131</v>
      </c>
      <c r="F3158" s="7">
        <v>20</v>
      </c>
      <c r="H3158" s="10" t="s">
        <v>132</v>
      </c>
      <c r="I3158" s="12" t="s">
        <v>105</v>
      </c>
      <c r="J3158" s="10" t="s">
        <v>133</v>
      </c>
    </row>
    <row r="3159" spans="1:11" x14ac:dyDescent="0.25">
      <c r="A3159" s="1" t="s">
        <v>30</v>
      </c>
      <c r="B3159" s="1" t="s">
        <v>107</v>
      </c>
      <c r="E3159" s="6" t="s">
        <v>103</v>
      </c>
      <c r="F3159" s="7">
        <v>694</v>
      </c>
      <c r="H3159" s="10" t="s">
        <v>1318</v>
      </c>
      <c r="I3159" s="12" t="s">
        <v>105</v>
      </c>
      <c r="J3159" s="10" t="s">
        <v>1324</v>
      </c>
    </row>
    <row r="3160" spans="1:11" x14ac:dyDescent="0.25">
      <c r="A3160" s="1" t="s">
        <v>108</v>
      </c>
      <c r="B3160" s="8">
        <v>41912</v>
      </c>
      <c r="E3160" s="6" t="s">
        <v>103</v>
      </c>
      <c r="H3160" s="10" t="s">
        <v>258</v>
      </c>
      <c r="I3160" s="12" t="s">
        <v>105</v>
      </c>
      <c r="J3160" s="10"/>
    </row>
    <row r="3161" spans="1:11" x14ac:dyDescent="0.25">
      <c r="A3161" s="1" t="s">
        <v>160</v>
      </c>
      <c r="B3161" s="8">
        <v>41864</v>
      </c>
    </row>
    <row r="3162" spans="1:11" x14ac:dyDescent="0.25">
      <c r="A3162" s="1" t="s">
        <v>161</v>
      </c>
      <c r="B3162" s="8">
        <v>41912</v>
      </c>
      <c r="C3162" s="2" t="s">
        <v>162</v>
      </c>
    </row>
    <row r="3163" spans="1:11" x14ac:dyDescent="0.25">
      <c r="C3163" s="4" t="s">
        <v>109</v>
      </c>
      <c r="D3163" s="7">
        <v>339.5</v>
      </c>
      <c r="F3163" s="7">
        <v>679</v>
      </c>
      <c r="G3163" s="7">
        <v>0</v>
      </c>
      <c r="H3163" s="7">
        <v>679</v>
      </c>
      <c r="J3163" s="7">
        <v>679</v>
      </c>
      <c r="K3163" s="7">
        <v>0</v>
      </c>
    </row>
    <row r="3164" spans="1:11" x14ac:dyDescent="0.25">
      <c r="A3164" s="11" t="s">
        <v>286</v>
      </c>
      <c r="B3164" s="4" t="s">
        <v>1630</v>
      </c>
      <c r="C3164" s="6" t="s">
        <v>356</v>
      </c>
      <c r="D3164" s="7">
        <v>389.5</v>
      </c>
      <c r="E3164" s="6" t="s">
        <v>103</v>
      </c>
      <c r="F3164" s="7">
        <v>759</v>
      </c>
      <c r="H3164" s="10" t="s">
        <v>847</v>
      </c>
      <c r="I3164" s="12" t="s">
        <v>105</v>
      </c>
      <c r="J3164" s="10"/>
    </row>
    <row r="3165" spans="1:11" x14ac:dyDescent="0.25">
      <c r="A3165" s="1" t="s">
        <v>101</v>
      </c>
      <c r="B3165" s="8">
        <v>41549</v>
      </c>
      <c r="C3165" s="2" t="s">
        <v>183</v>
      </c>
      <c r="E3165" s="6" t="s">
        <v>103</v>
      </c>
      <c r="H3165" s="10" t="s">
        <v>1631</v>
      </c>
      <c r="I3165" s="12" t="s">
        <v>512</v>
      </c>
      <c r="J3165" s="10"/>
      <c r="K3165" s="7">
        <v>227.7</v>
      </c>
    </row>
    <row r="3166" spans="1:11" x14ac:dyDescent="0.25">
      <c r="A3166" s="1" t="s">
        <v>30</v>
      </c>
      <c r="B3166" s="1" t="s">
        <v>631</v>
      </c>
      <c r="E3166" s="6" t="s">
        <v>194</v>
      </c>
      <c r="F3166" s="7">
        <v>50</v>
      </c>
      <c r="H3166" s="10" t="s">
        <v>117</v>
      </c>
      <c r="I3166" s="12" t="s">
        <v>105</v>
      </c>
      <c r="J3166" s="10"/>
    </row>
    <row r="3167" spans="1:11" x14ac:dyDescent="0.25">
      <c r="A3167" s="1" t="s">
        <v>108</v>
      </c>
      <c r="B3167" s="8">
        <v>41638</v>
      </c>
      <c r="E3167" s="6" t="s">
        <v>194</v>
      </c>
      <c r="H3167" s="10" t="s">
        <v>258</v>
      </c>
      <c r="I3167" s="12" t="s">
        <v>512</v>
      </c>
      <c r="J3167" s="10"/>
      <c r="K3167" s="7">
        <v>15</v>
      </c>
    </row>
    <row r="3168" spans="1:11" x14ac:dyDescent="0.25">
      <c r="A3168" s="1" t="s">
        <v>160</v>
      </c>
      <c r="B3168" s="8">
        <v>41831</v>
      </c>
      <c r="E3168" s="6" t="s">
        <v>943</v>
      </c>
      <c r="H3168" s="10" t="s">
        <v>1632</v>
      </c>
      <c r="I3168" s="12" t="s">
        <v>105</v>
      </c>
      <c r="J3168" s="10"/>
      <c r="K3168" s="7">
        <v>13</v>
      </c>
    </row>
    <row r="3169" spans="1:11" x14ac:dyDescent="0.25">
      <c r="A3169" s="1" t="s">
        <v>161</v>
      </c>
      <c r="B3169" s="8">
        <v>41860</v>
      </c>
      <c r="C3169" s="2" t="s">
        <v>351</v>
      </c>
    </row>
    <row r="3170" spans="1:11" x14ac:dyDescent="0.25">
      <c r="C3170" s="4" t="s">
        <v>109</v>
      </c>
      <c r="D3170" s="7">
        <v>389.5</v>
      </c>
      <c r="F3170" s="7">
        <v>809</v>
      </c>
      <c r="G3170" s="7">
        <v>0</v>
      </c>
      <c r="H3170" s="7">
        <v>255.7</v>
      </c>
      <c r="J3170" s="7">
        <v>0</v>
      </c>
      <c r="K3170" s="7">
        <v>255.7</v>
      </c>
    </row>
    <row r="3171" spans="1:11" x14ac:dyDescent="0.25">
      <c r="A3171" s="11" t="s">
        <v>1633</v>
      </c>
      <c r="B3171" s="4" t="s">
        <v>1634</v>
      </c>
      <c r="C3171" s="1" t="s">
        <v>166</v>
      </c>
      <c r="E3171" s="6" t="s">
        <v>167</v>
      </c>
      <c r="G3171" s="7">
        <v>25</v>
      </c>
      <c r="H3171" s="10"/>
      <c r="I3171" s="12"/>
      <c r="J3171" s="10"/>
      <c r="K3171" s="7">
        <v>25</v>
      </c>
    </row>
    <row r="3172" spans="1:11" x14ac:dyDescent="0.25">
      <c r="A3172" s="1" t="s">
        <v>101</v>
      </c>
      <c r="B3172" s="8">
        <v>41873</v>
      </c>
      <c r="C3172" s="2" t="s">
        <v>102</v>
      </c>
      <c r="E3172" s="6" t="s">
        <v>113</v>
      </c>
      <c r="F3172" s="7">
        <v>-5</v>
      </c>
      <c r="H3172" s="10"/>
      <c r="I3172" s="12"/>
      <c r="J3172" s="10"/>
    </row>
    <row r="3173" spans="1:11" x14ac:dyDescent="0.25">
      <c r="A3173" s="1" t="s">
        <v>108</v>
      </c>
      <c r="B3173" s="8">
        <v>42247</v>
      </c>
      <c r="E3173" s="6" t="s">
        <v>103</v>
      </c>
      <c r="F3173" s="7">
        <v>769</v>
      </c>
      <c r="H3173" s="10"/>
      <c r="I3173" s="12"/>
      <c r="J3173" s="10"/>
    </row>
    <row r="3174" spans="1:11" x14ac:dyDescent="0.25">
      <c r="C3174" s="4" t="s">
        <v>109</v>
      </c>
      <c r="D3174" s="7">
        <v>0</v>
      </c>
      <c r="F3174" s="7">
        <v>764</v>
      </c>
      <c r="G3174" s="7">
        <v>25</v>
      </c>
      <c r="H3174" s="7">
        <v>0</v>
      </c>
      <c r="J3174" s="7">
        <v>0</v>
      </c>
      <c r="K3174" s="7">
        <v>25</v>
      </c>
    </row>
    <row r="3175" spans="1:11" x14ac:dyDescent="0.25">
      <c r="A3175" s="17" t="s">
        <v>568</v>
      </c>
      <c r="B3175" s="1" t="s">
        <v>333</v>
      </c>
      <c r="E3175" s="6" t="s">
        <v>334</v>
      </c>
      <c r="H3175" s="7">
        <v>531.29999999999995</v>
      </c>
    </row>
    <row r="3177" spans="1:11" x14ac:dyDescent="0.25">
      <c r="A3177" s="11" t="s">
        <v>760</v>
      </c>
      <c r="B3177" s="4" t="s">
        <v>1635</v>
      </c>
      <c r="C3177" s="6" t="s">
        <v>112</v>
      </c>
      <c r="D3177" s="7">
        <v>398.5</v>
      </c>
      <c r="E3177" s="6" t="s">
        <v>113</v>
      </c>
      <c r="F3177" s="7">
        <v>-27</v>
      </c>
      <c r="H3177" s="10" t="s">
        <v>1250</v>
      </c>
      <c r="I3177" s="12" t="s">
        <v>105</v>
      </c>
      <c r="J3177" s="10"/>
    </row>
    <row r="3178" spans="1:11" x14ac:dyDescent="0.25">
      <c r="A3178" s="1" t="s">
        <v>101</v>
      </c>
      <c r="B3178" s="8">
        <v>41670</v>
      </c>
      <c r="C3178" s="2" t="s">
        <v>102</v>
      </c>
      <c r="E3178" s="6" t="s">
        <v>113</v>
      </c>
      <c r="H3178" s="10" t="s">
        <v>1251</v>
      </c>
      <c r="I3178" s="12" t="s">
        <v>105</v>
      </c>
      <c r="J3178" s="10"/>
    </row>
    <row r="3179" spans="1:11" x14ac:dyDescent="0.25">
      <c r="A3179" s="1" t="s">
        <v>30</v>
      </c>
      <c r="B3179" s="1" t="s">
        <v>1148</v>
      </c>
      <c r="E3179" s="6" t="s">
        <v>131</v>
      </c>
      <c r="F3179" s="7">
        <v>20</v>
      </c>
      <c r="H3179" s="10" t="s">
        <v>132</v>
      </c>
      <c r="I3179" s="12" t="s">
        <v>105</v>
      </c>
      <c r="J3179" s="10" t="s">
        <v>1636</v>
      </c>
    </row>
    <row r="3180" spans="1:11" x14ac:dyDescent="0.25">
      <c r="A3180" s="1" t="s">
        <v>108</v>
      </c>
      <c r="B3180" s="8">
        <v>42035</v>
      </c>
      <c r="E3180" s="6" t="s">
        <v>103</v>
      </c>
      <c r="F3180" s="7">
        <v>804</v>
      </c>
      <c r="H3180" s="10" t="s">
        <v>539</v>
      </c>
      <c r="I3180" s="12" t="s">
        <v>105</v>
      </c>
      <c r="J3180" s="10" t="s">
        <v>1637</v>
      </c>
    </row>
    <row r="3181" spans="1:11" x14ac:dyDescent="0.25">
      <c r="E3181" s="6" t="s">
        <v>103</v>
      </c>
      <c r="H3181" s="10" t="s">
        <v>1250</v>
      </c>
      <c r="I3181" s="12" t="s">
        <v>105</v>
      </c>
      <c r="J3181" s="10"/>
    </row>
    <row r="3182" spans="1:11" x14ac:dyDescent="0.25">
      <c r="E3182" s="6" t="s">
        <v>103</v>
      </c>
      <c r="H3182" s="10"/>
      <c r="I3182" s="12"/>
      <c r="J3182" s="10" t="s">
        <v>1638</v>
      </c>
    </row>
    <row r="3183" spans="1:11" x14ac:dyDescent="0.25">
      <c r="C3183" s="4" t="s">
        <v>109</v>
      </c>
      <c r="D3183" s="7">
        <v>398.5</v>
      </c>
      <c r="F3183" s="7">
        <v>797</v>
      </c>
      <c r="G3183" s="7">
        <v>0</v>
      </c>
      <c r="H3183" s="7">
        <v>797</v>
      </c>
      <c r="J3183" s="7">
        <v>797</v>
      </c>
      <c r="K3183" s="7">
        <v>0</v>
      </c>
    </row>
    <row r="3184" spans="1:11" x14ac:dyDescent="0.25">
      <c r="A3184" s="11" t="s">
        <v>1639</v>
      </c>
      <c r="B3184" s="4" t="s">
        <v>1640</v>
      </c>
      <c r="C3184" s="1" t="s">
        <v>98</v>
      </c>
      <c r="E3184" s="6" t="s">
        <v>113</v>
      </c>
      <c r="F3184" s="7">
        <v>-35</v>
      </c>
      <c r="H3184" s="10" t="s">
        <v>258</v>
      </c>
      <c r="I3184" s="12" t="s">
        <v>105</v>
      </c>
      <c r="J3184" s="10"/>
    </row>
    <row r="3185" spans="1:11" x14ac:dyDescent="0.25">
      <c r="A3185" s="1" t="s">
        <v>101</v>
      </c>
      <c r="B3185" s="8">
        <v>41503</v>
      </c>
      <c r="C3185" s="2" t="s">
        <v>294</v>
      </c>
      <c r="E3185" s="6" t="s">
        <v>113</v>
      </c>
      <c r="H3185" s="10" t="s">
        <v>259</v>
      </c>
      <c r="I3185" s="12" t="s">
        <v>105</v>
      </c>
      <c r="J3185" s="10"/>
    </row>
    <row r="3186" spans="1:11" x14ac:dyDescent="0.25">
      <c r="A3186" s="1" t="s">
        <v>30</v>
      </c>
      <c r="B3186" s="1" t="s">
        <v>119</v>
      </c>
      <c r="E3186" s="6" t="s">
        <v>103</v>
      </c>
      <c r="F3186" s="7">
        <v>694</v>
      </c>
      <c r="H3186" s="10" t="s">
        <v>1318</v>
      </c>
      <c r="I3186" s="12" t="s">
        <v>105</v>
      </c>
      <c r="J3186" s="10" t="s">
        <v>1641</v>
      </c>
    </row>
    <row r="3187" spans="1:11" x14ac:dyDescent="0.25">
      <c r="A3187" s="1" t="s">
        <v>108</v>
      </c>
      <c r="B3187" s="8">
        <v>41686</v>
      </c>
      <c r="E3187" s="6" t="s">
        <v>103</v>
      </c>
      <c r="H3187" s="10" t="s">
        <v>258</v>
      </c>
      <c r="I3187" s="12" t="s">
        <v>105</v>
      </c>
      <c r="J3187" s="10"/>
    </row>
    <row r="3188" spans="1:11" x14ac:dyDescent="0.25">
      <c r="E3188" s="6" t="s">
        <v>194</v>
      </c>
      <c r="F3188" s="7">
        <v>25</v>
      </c>
      <c r="H3188" s="10" t="s">
        <v>86</v>
      </c>
      <c r="I3188" s="12" t="s">
        <v>105</v>
      </c>
      <c r="J3188" s="10" t="s">
        <v>681</v>
      </c>
    </row>
    <row r="3189" spans="1:11" x14ac:dyDescent="0.25">
      <c r="C3189" s="4" t="s">
        <v>109</v>
      </c>
      <c r="D3189" s="7">
        <v>0</v>
      </c>
      <c r="F3189" s="7">
        <v>684</v>
      </c>
      <c r="G3189" s="7">
        <v>0</v>
      </c>
      <c r="H3189" s="7">
        <v>684</v>
      </c>
      <c r="J3189" s="7">
        <v>684</v>
      </c>
      <c r="K3189" s="7">
        <v>0</v>
      </c>
    </row>
    <row r="3190" spans="1:11" x14ac:dyDescent="0.25">
      <c r="A3190" s="11" t="s">
        <v>1642</v>
      </c>
      <c r="B3190" s="4" t="s">
        <v>1643</v>
      </c>
      <c r="C3190" s="1" t="s">
        <v>98</v>
      </c>
      <c r="E3190" s="6" t="s">
        <v>131</v>
      </c>
      <c r="F3190" s="7">
        <v>20</v>
      </c>
      <c r="H3190" s="10" t="s">
        <v>132</v>
      </c>
      <c r="I3190" s="12" t="s">
        <v>105</v>
      </c>
      <c r="J3190" s="10" t="s">
        <v>1396</v>
      </c>
    </row>
    <row r="3191" spans="1:11" x14ac:dyDescent="0.25">
      <c r="A3191" s="1" t="s">
        <v>101</v>
      </c>
      <c r="B3191" s="8">
        <v>41075</v>
      </c>
      <c r="C3191" s="2" t="s">
        <v>159</v>
      </c>
      <c r="E3191" s="6" t="s">
        <v>103</v>
      </c>
      <c r="F3191" s="7">
        <v>669</v>
      </c>
      <c r="H3191" s="10" t="s">
        <v>1644</v>
      </c>
      <c r="I3191" s="12" t="s">
        <v>105</v>
      </c>
      <c r="J3191" s="10" t="s">
        <v>1645</v>
      </c>
    </row>
    <row r="3192" spans="1:11" x14ac:dyDescent="0.25">
      <c r="A3192" s="1" t="s">
        <v>30</v>
      </c>
      <c r="B3192" s="1" t="s">
        <v>119</v>
      </c>
    </row>
    <row r="3193" spans="1:11" x14ac:dyDescent="0.25">
      <c r="A3193" s="1" t="s">
        <v>108</v>
      </c>
      <c r="B3193" s="8">
        <v>41254</v>
      </c>
    </row>
    <row r="3194" spans="1:11" x14ac:dyDescent="0.25">
      <c r="C3194" s="4" t="s">
        <v>109</v>
      </c>
      <c r="D3194" s="7">
        <v>0</v>
      </c>
      <c r="F3194" s="7">
        <v>689</v>
      </c>
      <c r="G3194" s="7">
        <v>0</v>
      </c>
      <c r="H3194" s="7">
        <v>689</v>
      </c>
      <c r="J3194" s="7">
        <v>689</v>
      </c>
      <c r="K3194" s="7">
        <v>0</v>
      </c>
    </row>
    <row r="3196" spans="1:11" x14ac:dyDescent="0.25">
      <c r="A3196" s="1" t="s">
        <v>0</v>
      </c>
      <c r="B3196" s="1" t="s">
        <v>1</v>
      </c>
      <c r="C3196" s="1" t="s">
        <v>2</v>
      </c>
      <c r="J3196" s="2" t="s">
        <v>1646</v>
      </c>
    </row>
    <row r="3197" spans="1:11" x14ac:dyDescent="0.25">
      <c r="A3197" s="1" t="s">
        <v>4</v>
      </c>
      <c r="B3197" s="1" t="s">
        <v>5</v>
      </c>
      <c r="C3197" s="1" t="s">
        <v>6</v>
      </c>
      <c r="J3197" s="2" t="s">
        <v>7</v>
      </c>
    </row>
    <row r="3198" spans="1:11" x14ac:dyDescent="0.25">
      <c r="A3198" s="1"/>
      <c r="C3198" s="1" t="s">
        <v>8</v>
      </c>
      <c r="J3198" s="2" t="s">
        <v>9</v>
      </c>
    </row>
    <row r="3199" spans="1:11" x14ac:dyDescent="0.25">
      <c r="A3199" s="1" t="s">
        <v>10</v>
      </c>
      <c r="C3199" s="3" t="s">
        <v>11</v>
      </c>
      <c r="J3199" s="1"/>
    </row>
    <row r="3200" spans="1:11" x14ac:dyDescent="0.25">
      <c r="A3200" s="2" t="s">
        <v>12</v>
      </c>
      <c r="B3200" s="2"/>
      <c r="D3200" s="1" t="s">
        <v>13</v>
      </c>
      <c r="F3200" s="1" t="s">
        <v>14</v>
      </c>
      <c r="G3200" s="1" t="s">
        <v>15</v>
      </c>
      <c r="H3200" s="1" t="s">
        <v>16</v>
      </c>
      <c r="J3200" s="1" t="s">
        <v>17</v>
      </c>
      <c r="K3200" s="1" t="s">
        <v>18</v>
      </c>
    </row>
    <row r="3201" spans="1:11" x14ac:dyDescent="0.25">
      <c r="A3201" s="2" t="s">
        <v>19</v>
      </c>
      <c r="B3201" s="1" t="s">
        <v>20</v>
      </c>
      <c r="C3201" s="1" t="s">
        <v>21</v>
      </c>
      <c r="D3201" s="1" t="s">
        <v>22</v>
      </c>
      <c r="E3201" s="1" t="s">
        <v>23</v>
      </c>
      <c r="F3201" s="1" t="s">
        <v>24</v>
      </c>
      <c r="G3201" s="1" t="s">
        <v>22</v>
      </c>
      <c r="H3201" s="2" t="s">
        <v>25</v>
      </c>
      <c r="J3201" s="2" t="s">
        <v>25</v>
      </c>
      <c r="K3201" s="1" t="s">
        <v>22</v>
      </c>
    </row>
    <row r="3202" spans="1:11" x14ac:dyDescent="0.25">
      <c r="C3202" s="11" t="s">
        <v>1612</v>
      </c>
    </row>
    <row r="3203" spans="1:11" x14ac:dyDescent="0.25">
      <c r="A3203" s="1" t="s">
        <v>197</v>
      </c>
      <c r="C3203" s="1" t="s">
        <v>15</v>
      </c>
      <c r="D3203" s="1" t="s">
        <v>16</v>
      </c>
      <c r="E3203" s="1" t="s">
        <v>198</v>
      </c>
      <c r="G3203" s="1" t="s">
        <v>199</v>
      </c>
      <c r="H3203" s="2" t="s">
        <v>200</v>
      </c>
      <c r="J3203" s="1" t="s">
        <v>18</v>
      </c>
    </row>
    <row r="3204" spans="1:11" x14ac:dyDescent="0.25">
      <c r="C3204" s="1" t="s">
        <v>22</v>
      </c>
      <c r="H3204" s="2" t="s">
        <v>201</v>
      </c>
      <c r="J3204" s="1" t="s">
        <v>22</v>
      </c>
    </row>
    <row r="3206" spans="1:11" x14ac:dyDescent="0.25">
      <c r="A3206" s="2" t="s">
        <v>202</v>
      </c>
      <c r="C3206" s="7">
        <v>0</v>
      </c>
      <c r="D3206" s="7">
        <v>7547.7</v>
      </c>
      <c r="E3206" s="7">
        <v>-179</v>
      </c>
      <c r="G3206" s="7">
        <v>7141</v>
      </c>
      <c r="H3206" s="2" t="s">
        <v>203</v>
      </c>
      <c r="J3206" s="7">
        <v>227.7</v>
      </c>
      <c r="K3206" s="13" t="s">
        <v>1647</v>
      </c>
    </row>
    <row r="3207" spans="1:11" x14ac:dyDescent="0.25">
      <c r="A3207" s="2" t="s">
        <v>440</v>
      </c>
      <c r="C3207" s="7">
        <v>0</v>
      </c>
      <c r="D3207" s="7">
        <v>531.29999999999995</v>
      </c>
      <c r="E3207" s="7">
        <v>0</v>
      </c>
      <c r="G3207" s="7">
        <v>0</v>
      </c>
      <c r="H3207" s="2" t="s">
        <v>203</v>
      </c>
      <c r="J3207" s="7">
        <v>0</v>
      </c>
      <c r="K3207" s="13" t="s">
        <v>1648</v>
      </c>
    </row>
    <row r="3208" spans="1:11" x14ac:dyDescent="0.25">
      <c r="A3208" s="1" t="s">
        <v>205</v>
      </c>
      <c r="C3208" s="7">
        <v>0</v>
      </c>
      <c r="D3208" s="7">
        <v>8079</v>
      </c>
      <c r="E3208" s="7">
        <v>-179</v>
      </c>
      <c r="F3208" s="7">
        <v>7141</v>
      </c>
      <c r="H3208" s="2" t="s">
        <v>203</v>
      </c>
      <c r="J3208" s="7">
        <v>227.7</v>
      </c>
      <c r="K3208" s="13" t="s">
        <v>204</v>
      </c>
    </row>
    <row r="3209" spans="1:11" x14ac:dyDescent="0.25">
      <c r="A3209" s="6" t="s">
        <v>206</v>
      </c>
      <c r="D3209" s="7">
        <v>531.29999999999995</v>
      </c>
      <c r="K3209" s="13" t="s">
        <v>1648</v>
      </c>
    </row>
    <row r="3210" spans="1:11" x14ac:dyDescent="0.25">
      <c r="A3210" s="2" t="s">
        <v>210</v>
      </c>
      <c r="C3210" s="7">
        <v>0</v>
      </c>
      <c r="D3210" s="7">
        <v>60</v>
      </c>
      <c r="E3210" s="7">
        <v>0</v>
      </c>
      <c r="G3210" s="7">
        <v>60</v>
      </c>
      <c r="H3210" s="2" t="s">
        <v>203</v>
      </c>
      <c r="J3210" s="7">
        <v>0</v>
      </c>
    </row>
    <row r="3211" spans="1:11" x14ac:dyDescent="0.25">
      <c r="A3211" s="2" t="s">
        <v>215</v>
      </c>
      <c r="C3211" s="7">
        <v>0</v>
      </c>
      <c r="D3211" s="7">
        <v>75</v>
      </c>
      <c r="E3211" s="7">
        <v>0</v>
      </c>
      <c r="G3211" s="7">
        <v>60</v>
      </c>
      <c r="H3211" s="2" t="s">
        <v>203</v>
      </c>
      <c r="J3211" s="7">
        <v>15</v>
      </c>
    </row>
    <row r="3212" spans="1:11" x14ac:dyDescent="0.25">
      <c r="A3212" s="2" t="s">
        <v>216</v>
      </c>
      <c r="C3212" s="7">
        <v>25</v>
      </c>
      <c r="D3212" s="7">
        <v>0</v>
      </c>
      <c r="E3212" s="7">
        <v>0</v>
      </c>
      <c r="G3212" s="7">
        <v>0</v>
      </c>
      <c r="H3212" s="2" t="s">
        <v>203</v>
      </c>
      <c r="J3212" s="7">
        <v>25</v>
      </c>
    </row>
    <row r="3213" spans="1:11" x14ac:dyDescent="0.25">
      <c r="A3213" s="2" t="s">
        <v>1473</v>
      </c>
      <c r="C3213" s="7">
        <v>5.96</v>
      </c>
      <c r="D3213" s="7">
        <v>0</v>
      </c>
      <c r="E3213" s="7">
        <v>0</v>
      </c>
      <c r="G3213" s="7">
        <v>5.96</v>
      </c>
      <c r="H3213" s="2" t="s">
        <v>203</v>
      </c>
      <c r="J3213" s="7">
        <v>0</v>
      </c>
    </row>
    <row r="3214" spans="1:11" x14ac:dyDescent="0.25">
      <c r="A3214" s="2" t="s">
        <v>1012</v>
      </c>
      <c r="C3214" s="7">
        <v>0</v>
      </c>
      <c r="D3214" s="7">
        <v>13</v>
      </c>
      <c r="E3214" s="7">
        <v>0</v>
      </c>
      <c r="G3214" s="7">
        <v>0</v>
      </c>
      <c r="H3214" s="2" t="s">
        <v>203</v>
      </c>
      <c r="J3214" s="7">
        <v>13</v>
      </c>
    </row>
    <row r="3215" spans="1:11" x14ac:dyDescent="0.25">
      <c r="A3215" s="2" t="s">
        <v>218</v>
      </c>
      <c r="C3215" s="7">
        <v>0</v>
      </c>
      <c r="D3215" s="7">
        <v>-179</v>
      </c>
      <c r="E3215" s="7">
        <v>179</v>
      </c>
      <c r="G3215" s="7">
        <v>0</v>
      </c>
      <c r="H3215" s="2" t="s">
        <v>203</v>
      </c>
      <c r="J3215" s="7">
        <v>0</v>
      </c>
    </row>
    <row r="3216" spans="1:11" x14ac:dyDescent="0.25">
      <c r="A3216" s="1" t="s">
        <v>219</v>
      </c>
      <c r="C3216" s="7">
        <v>30.96</v>
      </c>
      <c r="D3216" s="7">
        <v>-31</v>
      </c>
      <c r="E3216" s="7">
        <v>179</v>
      </c>
      <c r="F3216" s="7">
        <v>125.96</v>
      </c>
      <c r="H3216" s="2" t="s">
        <v>203</v>
      </c>
      <c r="J3216" s="7">
        <v>53</v>
      </c>
    </row>
    <row r="3217" spans="1:10" x14ac:dyDescent="0.25">
      <c r="A3217" s="1" t="s">
        <v>221</v>
      </c>
      <c r="C3217" s="7">
        <v>30.96</v>
      </c>
      <c r="D3217" s="7">
        <v>8048</v>
      </c>
      <c r="E3217" s="7">
        <v>0</v>
      </c>
      <c r="F3217" s="7">
        <v>7266.96</v>
      </c>
      <c r="H3217" s="2" t="s">
        <v>203</v>
      </c>
      <c r="J3217" s="7">
        <v>280.7</v>
      </c>
    </row>
    <row r="3219" spans="1:10" x14ac:dyDescent="0.25">
      <c r="A3219" s="2" t="s">
        <v>222</v>
      </c>
      <c r="C3219" s="7">
        <v>2549</v>
      </c>
      <c r="E3219" s="7">
        <v>0</v>
      </c>
      <c r="F3219" s="7">
        <v>0</v>
      </c>
      <c r="H3219" s="2" t="s">
        <v>203</v>
      </c>
      <c r="J3219" s="7">
        <v>2549</v>
      </c>
    </row>
    <row r="3220" spans="1:10" x14ac:dyDescent="0.25">
      <c r="A3220" s="1" t="s">
        <v>223</v>
      </c>
      <c r="C3220" s="7">
        <v>2549</v>
      </c>
      <c r="E3220" s="7">
        <v>0</v>
      </c>
      <c r="F3220" s="7">
        <v>0</v>
      </c>
      <c r="H3220" s="2" t="s">
        <v>203</v>
      </c>
      <c r="J3220" s="7">
        <v>2549</v>
      </c>
    </row>
    <row r="3222" spans="1:10" x14ac:dyDescent="0.25">
      <c r="A3222" s="1" t="s">
        <v>224</v>
      </c>
      <c r="C3222" s="2" t="s">
        <v>225</v>
      </c>
      <c r="D3222" s="1" t="s">
        <v>226</v>
      </c>
      <c r="E3222" s="1" t="s">
        <v>224</v>
      </c>
      <c r="G3222" s="1" t="s">
        <v>226</v>
      </c>
    </row>
    <row r="3223" spans="1:10" x14ac:dyDescent="0.25">
      <c r="A3223" s="1" t="s">
        <v>227</v>
      </c>
      <c r="C3223" s="2" t="s">
        <v>1018</v>
      </c>
      <c r="D3223" s="14">
        <v>1</v>
      </c>
      <c r="E3223" s="2" t="s">
        <v>229</v>
      </c>
      <c r="G3223" s="14">
        <v>7</v>
      </c>
      <c r="H3223" s="15" t="s">
        <v>454</v>
      </c>
      <c r="I3223" s="16" t="s">
        <v>231</v>
      </c>
      <c r="J3223" s="7">
        <v>7266.96</v>
      </c>
    </row>
    <row r="3224" spans="1:10" x14ac:dyDescent="0.25">
      <c r="A3224" s="1" t="s">
        <v>232</v>
      </c>
      <c r="C3224" s="2" t="s">
        <v>233</v>
      </c>
      <c r="D3224" s="14">
        <v>11</v>
      </c>
      <c r="E3224" s="2" t="s">
        <v>310</v>
      </c>
      <c r="G3224" s="14">
        <v>1</v>
      </c>
      <c r="H3224" s="15" t="s">
        <v>235</v>
      </c>
      <c r="I3224" s="16" t="s">
        <v>13</v>
      </c>
      <c r="J3224" s="7">
        <v>0</v>
      </c>
    </row>
    <row r="3225" spans="1:10" x14ac:dyDescent="0.25">
      <c r="A3225" s="1" t="s">
        <v>236</v>
      </c>
      <c r="C3225" s="2" t="s">
        <v>237</v>
      </c>
      <c r="E3225" s="1" t="s">
        <v>238</v>
      </c>
      <c r="G3225" s="14">
        <v>4</v>
      </c>
      <c r="H3225" s="15" t="s">
        <v>452</v>
      </c>
      <c r="I3225" s="16" t="s">
        <v>239</v>
      </c>
      <c r="J3225" s="7">
        <v>0</v>
      </c>
    </row>
    <row r="3226" spans="1:10" x14ac:dyDescent="0.25">
      <c r="A3226" s="1" t="s">
        <v>240</v>
      </c>
      <c r="C3226" s="2" t="s">
        <v>1019</v>
      </c>
      <c r="D3226" s="14">
        <v>1</v>
      </c>
      <c r="E3226" s="2" t="s">
        <v>720</v>
      </c>
      <c r="G3226" s="14">
        <v>1</v>
      </c>
      <c r="H3226" s="15" t="s">
        <v>235</v>
      </c>
      <c r="I3226" s="16" t="s">
        <v>243</v>
      </c>
      <c r="J3226" s="7">
        <v>0</v>
      </c>
    </row>
    <row r="3227" spans="1:10" x14ac:dyDescent="0.25">
      <c r="A3227" s="1" t="s">
        <v>244</v>
      </c>
      <c r="C3227" s="2" t="s">
        <v>245</v>
      </c>
      <c r="D3227" s="14">
        <v>1</v>
      </c>
      <c r="E3227" s="15" t="s">
        <v>235</v>
      </c>
    </row>
    <row r="3229" spans="1:10" x14ac:dyDescent="0.25">
      <c r="C3229" s="4" t="s">
        <v>1649</v>
      </c>
    </row>
    <row r="3232" spans="1:10" x14ac:dyDescent="0.25">
      <c r="A3232" s="11" t="s">
        <v>651</v>
      </c>
      <c r="B3232" s="4" t="s">
        <v>1650</v>
      </c>
      <c r="C3232" s="6" t="s">
        <v>112</v>
      </c>
      <c r="D3232" s="7">
        <v>99</v>
      </c>
      <c r="E3232" s="6" t="s">
        <v>103</v>
      </c>
      <c r="F3232" s="7">
        <v>754</v>
      </c>
      <c r="H3232" s="10" t="s">
        <v>325</v>
      </c>
      <c r="I3232" s="12" t="s">
        <v>105</v>
      </c>
      <c r="J3232" s="10" t="s">
        <v>703</v>
      </c>
    </row>
    <row r="3233" spans="1:11" x14ac:dyDescent="0.25">
      <c r="A3233" s="1" t="s">
        <v>101</v>
      </c>
      <c r="B3233" s="8">
        <v>38562</v>
      </c>
      <c r="C3233" s="2" t="s">
        <v>159</v>
      </c>
      <c r="E3233" s="6" t="s">
        <v>194</v>
      </c>
      <c r="F3233" s="7">
        <v>35</v>
      </c>
      <c r="H3233" s="10" t="s">
        <v>259</v>
      </c>
      <c r="I3233" s="12" t="s">
        <v>105</v>
      </c>
      <c r="J3233" s="10" t="s">
        <v>499</v>
      </c>
    </row>
    <row r="3234" spans="1:11" x14ac:dyDescent="0.25">
      <c r="A3234" s="1" t="s">
        <v>30</v>
      </c>
      <c r="B3234" s="1" t="s">
        <v>107</v>
      </c>
    </row>
    <row r="3235" spans="1:11" x14ac:dyDescent="0.25">
      <c r="A3235" s="1" t="s">
        <v>108</v>
      </c>
      <c r="B3235" s="8">
        <v>38746</v>
      </c>
    </row>
    <row r="3236" spans="1:11" x14ac:dyDescent="0.25">
      <c r="C3236" s="4" t="s">
        <v>109</v>
      </c>
      <c r="D3236" s="7">
        <v>99</v>
      </c>
      <c r="F3236" s="7">
        <v>789</v>
      </c>
      <c r="G3236" s="7">
        <v>0</v>
      </c>
      <c r="H3236" s="7">
        <v>789</v>
      </c>
      <c r="J3236" s="7">
        <v>789</v>
      </c>
      <c r="K3236" s="7">
        <v>0</v>
      </c>
    </row>
    <row r="3237" spans="1:11" x14ac:dyDescent="0.25">
      <c r="A3237" s="11" t="s">
        <v>1539</v>
      </c>
      <c r="B3237" s="4" t="s">
        <v>1651</v>
      </c>
      <c r="C3237" s="1" t="s">
        <v>98</v>
      </c>
      <c r="E3237" s="6" t="s">
        <v>316</v>
      </c>
      <c r="H3237" s="10" t="s">
        <v>385</v>
      </c>
      <c r="I3237" s="12" t="s">
        <v>386</v>
      </c>
      <c r="J3237" s="10" t="s">
        <v>383</v>
      </c>
    </row>
    <row r="3238" spans="1:11" x14ac:dyDescent="0.25">
      <c r="B3238" s="4" t="s">
        <v>1652</v>
      </c>
      <c r="C3238" s="1" t="s">
        <v>116</v>
      </c>
      <c r="E3238" s="6" t="s">
        <v>186</v>
      </c>
      <c r="H3238" s="10" t="s">
        <v>1653</v>
      </c>
      <c r="I3238" s="12" t="s">
        <v>188</v>
      </c>
      <c r="J3238" s="10" t="s">
        <v>1654</v>
      </c>
    </row>
    <row r="3239" spans="1:11" x14ac:dyDescent="0.25">
      <c r="A3239" s="1" t="s">
        <v>101</v>
      </c>
      <c r="B3239" s="8">
        <v>40722</v>
      </c>
      <c r="C3239" s="2" t="s">
        <v>159</v>
      </c>
      <c r="E3239" s="6" t="s">
        <v>103</v>
      </c>
      <c r="F3239" s="7">
        <v>784</v>
      </c>
      <c r="G3239" s="7">
        <v>21.48</v>
      </c>
      <c r="H3239" s="10" t="s">
        <v>1026</v>
      </c>
      <c r="I3239" s="12" t="s">
        <v>105</v>
      </c>
      <c r="J3239" s="10" t="s">
        <v>1655</v>
      </c>
    </row>
    <row r="3240" spans="1:11" x14ac:dyDescent="0.25">
      <c r="A3240" s="1" t="s">
        <v>30</v>
      </c>
      <c r="B3240" s="1" t="s">
        <v>90</v>
      </c>
      <c r="E3240" s="6" t="s">
        <v>103</v>
      </c>
      <c r="H3240" s="10"/>
      <c r="I3240" s="12"/>
      <c r="J3240" s="10" t="s">
        <v>1656</v>
      </c>
      <c r="K3240" s="7">
        <v>466.68</v>
      </c>
    </row>
    <row r="3241" spans="1:11" x14ac:dyDescent="0.25">
      <c r="A3241" s="1" t="s">
        <v>108</v>
      </c>
      <c r="B3241" s="8">
        <v>41486</v>
      </c>
    </row>
    <row r="3242" spans="1:11" x14ac:dyDescent="0.25">
      <c r="C3242" s="4" t="s">
        <v>109</v>
      </c>
      <c r="D3242" s="7">
        <v>0</v>
      </c>
      <c r="F3242" s="7">
        <v>784</v>
      </c>
      <c r="G3242" s="7">
        <v>21.48</v>
      </c>
      <c r="H3242" s="7">
        <v>845.2</v>
      </c>
      <c r="J3242" s="7">
        <v>400</v>
      </c>
      <c r="K3242" s="7">
        <v>466.68</v>
      </c>
    </row>
    <row r="3243" spans="1:11" x14ac:dyDescent="0.25">
      <c r="A3243" s="11" t="s">
        <v>1222</v>
      </c>
      <c r="B3243" s="4" t="s">
        <v>1657</v>
      </c>
      <c r="C3243" s="1" t="s">
        <v>98</v>
      </c>
      <c r="E3243" s="6" t="s">
        <v>103</v>
      </c>
      <c r="F3243" s="7">
        <v>749</v>
      </c>
      <c r="H3243" s="10" t="s">
        <v>1658</v>
      </c>
      <c r="I3243" s="12" t="s">
        <v>105</v>
      </c>
      <c r="J3243" s="10"/>
      <c r="K3243" s="7">
        <v>749</v>
      </c>
    </row>
    <row r="3244" spans="1:11" x14ac:dyDescent="0.25">
      <c r="A3244" s="1" t="s">
        <v>101</v>
      </c>
      <c r="B3244" s="8">
        <v>41153</v>
      </c>
      <c r="C3244" s="2" t="s">
        <v>159</v>
      </c>
      <c r="E3244" s="6" t="s">
        <v>194</v>
      </c>
      <c r="F3244" s="7">
        <v>35</v>
      </c>
      <c r="H3244" s="10" t="s">
        <v>259</v>
      </c>
      <c r="I3244" s="12" t="s">
        <v>105</v>
      </c>
      <c r="J3244" s="10"/>
      <c r="K3244" s="7">
        <v>35</v>
      </c>
    </row>
    <row r="3245" spans="1:11" x14ac:dyDescent="0.25">
      <c r="A3245" s="1" t="s">
        <v>30</v>
      </c>
      <c r="B3245" s="1" t="s">
        <v>1175</v>
      </c>
    </row>
    <row r="3246" spans="1:11" x14ac:dyDescent="0.25">
      <c r="A3246" s="1" t="s">
        <v>108</v>
      </c>
      <c r="B3246" s="8">
        <v>41243</v>
      </c>
    </row>
    <row r="3247" spans="1:11" x14ac:dyDescent="0.25">
      <c r="A3247" s="1" t="s">
        <v>160</v>
      </c>
      <c r="B3247" s="8">
        <v>41835</v>
      </c>
    </row>
    <row r="3248" spans="1:11" x14ac:dyDescent="0.25">
      <c r="A3248" s="1" t="s">
        <v>161</v>
      </c>
      <c r="B3248" s="8">
        <v>41873</v>
      </c>
      <c r="C3248" s="2" t="s">
        <v>162</v>
      </c>
    </row>
    <row r="3249" spans="1:11" x14ac:dyDescent="0.25">
      <c r="C3249" s="4" t="s">
        <v>109</v>
      </c>
      <c r="D3249" s="7">
        <v>0</v>
      </c>
      <c r="F3249" s="7">
        <v>784</v>
      </c>
      <c r="G3249" s="7">
        <v>0</v>
      </c>
      <c r="H3249" s="7">
        <v>784</v>
      </c>
      <c r="J3249" s="7">
        <v>0</v>
      </c>
      <c r="K3249" s="7">
        <v>784</v>
      </c>
    </row>
    <row r="3250" spans="1:11" x14ac:dyDescent="0.25">
      <c r="A3250" s="11" t="s">
        <v>1445</v>
      </c>
      <c r="B3250" s="4" t="s">
        <v>1659</v>
      </c>
      <c r="C3250" s="1" t="s">
        <v>166</v>
      </c>
      <c r="E3250" s="6" t="s">
        <v>167</v>
      </c>
      <c r="H3250" s="10" t="s">
        <v>86</v>
      </c>
      <c r="I3250" s="12" t="s">
        <v>105</v>
      </c>
      <c r="J3250" s="10" t="s">
        <v>300</v>
      </c>
    </row>
    <row r="3251" spans="1:11" x14ac:dyDescent="0.25">
      <c r="A3251" s="1" t="s">
        <v>101</v>
      </c>
      <c r="B3251" s="8">
        <v>41887</v>
      </c>
      <c r="C3251" s="2" t="s">
        <v>102</v>
      </c>
      <c r="E3251" s="6" t="s">
        <v>99</v>
      </c>
      <c r="H3251" s="10"/>
      <c r="I3251" s="12"/>
      <c r="J3251" s="10" t="s">
        <v>192</v>
      </c>
      <c r="K3251" s="7">
        <v>-100</v>
      </c>
    </row>
    <row r="3252" spans="1:11" x14ac:dyDescent="0.25">
      <c r="A3252" s="1" t="s">
        <v>30</v>
      </c>
      <c r="B3252" s="1" t="s">
        <v>107</v>
      </c>
    </row>
    <row r="3253" spans="1:11" x14ac:dyDescent="0.25">
      <c r="A3253" s="1" t="s">
        <v>108</v>
      </c>
      <c r="B3253" s="8">
        <v>42277</v>
      </c>
    </row>
    <row r="3254" spans="1:11" x14ac:dyDescent="0.25">
      <c r="C3254" s="4" t="s">
        <v>109</v>
      </c>
      <c r="D3254" s="7">
        <v>0</v>
      </c>
      <c r="F3254" s="7">
        <v>0</v>
      </c>
      <c r="G3254" s="7">
        <v>0</v>
      </c>
      <c r="H3254" s="7">
        <v>25</v>
      </c>
      <c r="J3254" s="7">
        <v>125</v>
      </c>
      <c r="K3254" s="7">
        <v>-100</v>
      </c>
    </row>
    <row r="3256" spans="1:11" x14ac:dyDescent="0.25">
      <c r="A3256" s="1" t="s">
        <v>0</v>
      </c>
      <c r="B3256" s="1" t="s">
        <v>1</v>
      </c>
      <c r="C3256" s="1" t="s">
        <v>2</v>
      </c>
      <c r="J3256" s="2" t="s">
        <v>1660</v>
      </c>
    </row>
    <row r="3257" spans="1:11" x14ac:dyDescent="0.25">
      <c r="A3257" s="1" t="s">
        <v>4</v>
      </c>
      <c r="B3257" s="1" t="s">
        <v>5</v>
      </c>
      <c r="C3257" s="1" t="s">
        <v>6</v>
      </c>
      <c r="J3257" s="2" t="s">
        <v>7</v>
      </c>
    </row>
    <row r="3258" spans="1:11" x14ac:dyDescent="0.25">
      <c r="A3258" s="1"/>
      <c r="C3258" s="1" t="s">
        <v>8</v>
      </c>
      <c r="J3258" s="2" t="s">
        <v>9</v>
      </c>
    </row>
    <row r="3259" spans="1:11" x14ac:dyDescent="0.25">
      <c r="A3259" s="1" t="s">
        <v>10</v>
      </c>
      <c r="C3259" s="3" t="s">
        <v>11</v>
      </c>
      <c r="J3259" s="1"/>
    </row>
    <row r="3260" spans="1:11" x14ac:dyDescent="0.25">
      <c r="A3260" s="2" t="s">
        <v>12</v>
      </c>
      <c r="B3260" s="2"/>
      <c r="D3260" s="1" t="s">
        <v>13</v>
      </c>
      <c r="F3260" s="1" t="s">
        <v>14</v>
      </c>
      <c r="G3260" s="1" t="s">
        <v>15</v>
      </c>
      <c r="H3260" s="1" t="s">
        <v>16</v>
      </c>
      <c r="J3260" s="1" t="s">
        <v>17</v>
      </c>
      <c r="K3260" s="1" t="s">
        <v>18</v>
      </c>
    </row>
    <row r="3261" spans="1:11" x14ac:dyDescent="0.25">
      <c r="A3261" s="2" t="s">
        <v>19</v>
      </c>
      <c r="B3261" s="1" t="s">
        <v>20</v>
      </c>
      <c r="C3261" s="1" t="s">
        <v>21</v>
      </c>
      <c r="D3261" s="1" t="s">
        <v>22</v>
      </c>
      <c r="E3261" s="1" t="s">
        <v>23</v>
      </c>
      <c r="F3261" s="1" t="s">
        <v>24</v>
      </c>
      <c r="G3261" s="1" t="s">
        <v>22</v>
      </c>
      <c r="H3261" s="2" t="s">
        <v>25</v>
      </c>
      <c r="J3261" s="2" t="s">
        <v>25</v>
      </c>
      <c r="K3261" s="1" t="s">
        <v>22</v>
      </c>
    </row>
    <row r="3262" spans="1:11" x14ac:dyDescent="0.25">
      <c r="C3262" s="11" t="s">
        <v>1649</v>
      </c>
    </row>
    <row r="3263" spans="1:11" x14ac:dyDescent="0.25">
      <c r="A3263" s="11" t="s">
        <v>545</v>
      </c>
      <c r="B3263" s="4" t="s">
        <v>1661</v>
      </c>
      <c r="C3263" s="6" t="s">
        <v>112</v>
      </c>
      <c r="D3263" s="7">
        <v>359.5</v>
      </c>
      <c r="E3263" s="6" t="s">
        <v>186</v>
      </c>
      <c r="H3263" s="10" t="s">
        <v>1662</v>
      </c>
      <c r="I3263" s="12" t="s">
        <v>188</v>
      </c>
      <c r="J3263" s="10"/>
      <c r="K3263" s="7">
        <v>36.700000000000003</v>
      </c>
    </row>
    <row r="3264" spans="1:11" x14ac:dyDescent="0.25">
      <c r="A3264" s="1" t="s">
        <v>101</v>
      </c>
      <c r="B3264" s="8">
        <v>41327</v>
      </c>
      <c r="C3264" s="2" t="s">
        <v>102</v>
      </c>
      <c r="E3264" s="6" t="s">
        <v>103</v>
      </c>
      <c r="F3264" s="7">
        <v>734</v>
      </c>
      <c r="G3264" s="7">
        <v>17</v>
      </c>
      <c r="H3264" s="10" t="s">
        <v>126</v>
      </c>
      <c r="I3264" s="12" t="s">
        <v>105</v>
      </c>
      <c r="J3264" s="10"/>
      <c r="K3264" s="7">
        <v>751</v>
      </c>
    </row>
    <row r="3265" spans="1:11" x14ac:dyDescent="0.25">
      <c r="A3265" s="1" t="s">
        <v>30</v>
      </c>
      <c r="B3265" s="1" t="s">
        <v>1239</v>
      </c>
    </row>
    <row r="3266" spans="1:11" x14ac:dyDescent="0.25">
      <c r="A3266" s="1" t="s">
        <v>108</v>
      </c>
      <c r="B3266" s="8">
        <v>42063</v>
      </c>
    </row>
    <row r="3267" spans="1:11" x14ac:dyDescent="0.25">
      <c r="C3267" s="4" t="s">
        <v>109</v>
      </c>
      <c r="D3267" s="7">
        <v>359.5</v>
      </c>
      <c r="F3267" s="7">
        <v>734</v>
      </c>
      <c r="G3267" s="7">
        <v>17</v>
      </c>
      <c r="H3267" s="7">
        <v>770.7</v>
      </c>
      <c r="J3267" s="7">
        <v>0</v>
      </c>
      <c r="K3267" s="7">
        <v>787.7</v>
      </c>
    </row>
    <row r="3268" spans="1:11" x14ac:dyDescent="0.25">
      <c r="A3268" s="11" t="s">
        <v>1663</v>
      </c>
      <c r="B3268" s="4" t="s">
        <v>1664</v>
      </c>
      <c r="C3268" s="1" t="s">
        <v>98</v>
      </c>
      <c r="E3268" s="6" t="s">
        <v>103</v>
      </c>
      <c r="F3268" s="7">
        <v>724</v>
      </c>
      <c r="H3268" s="10" t="s">
        <v>1161</v>
      </c>
      <c r="I3268" s="12" t="s">
        <v>105</v>
      </c>
      <c r="J3268" s="10" t="s">
        <v>1162</v>
      </c>
    </row>
    <row r="3269" spans="1:11" x14ac:dyDescent="0.25">
      <c r="A3269" s="1" t="s">
        <v>101</v>
      </c>
      <c r="B3269" s="8">
        <v>40505</v>
      </c>
      <c r="C3269" s="2" t="s">
        <v>159</v>
      </c>
      <c r="E3269" s="6" t="s">
        <v>194</v>
      </c>
      <c r="F3269" s="7">
        <v>35</v>
      </c>
      <c r="H3269" s="10" t="s">
        <v>259</v>
      </c>
      <c r="I3269" s="12" t="s">
        <v>105</v>
      </c>
      <c r="J3269" s="10" t="s">
        <v>499</v>
      </c>
    </row>
    <row r="3270" spans="1:11" x14ac:dyDescent="0.25">
      <c r="A3270" s="1" t="s">
        <v>30</v>
      </c>
      <c r="B3270" s="1" t="s">
        <v>107</v>
      </c>
    </row>
    <row r="3271" spans="1:11" x14ac:dyDescent="0.25">
      <c r="A3271" s="1" t="s">
        <v>108</v>
      </c>
      <c r="B3271" s="8">
        <v>40870</v>
      </c>
    </row>
    <row r="3272" spans="1:11" x14ac:dyDescent="0.25">
      <c r="C3272" s="4" t="s">
        <v>109</v>
      </c>
      <c r="D3272" s="7">
        <v>0</v>
      </c>
      <c r="F3272" s="7">
        <v>759</v>
      </c>
      <c r="G3272" s="7">
        <v>0</v>
      </c>
      <c r="H3272" s="7">
        <v>759</v>
      </c>
      <c r="J3272" s="7">
        <v>759</v>
      </c>
      <c r="K3272" s="7">
        <v>0</v>
      </c>
    </row>
    <row r="3273" spans="1:11" x14ac:dyDescent="0.25">
      <c r="A3273" s="11" t="s">
        <v>1665</v>
      </c>
      <c r="B3273" s="4" t="s">
        <v>1666</v>
      </c>
      <c r="C3273" s="6" t="s">
        <v>112</v>
      </c>
      <c r="D3273" s="7">
        <v>368</v>
      </c>
      <c r="E3273" s="6" t="s">
        <v>103</v>
      </c>
      <c r="F3273" s="7">
        <v>747</v>
      </c>
      <c r="H3273" s="10" t="s">
        <v>1667</v>
      </c>
      <c r="I3273" s="12" t="s">
        <v>105</v>
      </c>
      <c r="J3273" s="10" t="s">
        <v>1668</v>
      </c>
    </row>
    <row r="3274" spans="1:11" x14ac:dyDescent="0.25">
      <c r="B3274" s="4" t="s">
        <v>1669</v>
      </c>
      <c r="C3274" s="1" t="s">
        <v>116</v>
      </c>
    </row>
    <row r="3275" spans="1:11" x14ac:dyDescent="0.25">
      <c r="B3275" s="4" t="s">
        <v>1670</v>
      </c>
      <c r="C3275" s="1" t="s">
        <v>116</v>
      </c>
    </row>
    <row r="3276" spans="1:11" x14ac:dyDescent="0.25">
      <c r="A3276" s="1" t="s">
        <v>101</v>
      </c>
      <c r="B3276" s="8">
        <v>40928</v>
      </c>
      <c r="C3276" s="2" t="s">
        <v>102</v>
      </c>
    </row>
    <row r="3277" spans="1:11" x14ac:dyDescent="0.25">
      <c r="A3277" s="1" t="s">
        <v>30</v>
      </c>
      <c r="B3277" s="1" t="s">
        <v>107</v>
      </c>
    </row>
    <row r="3278" spans="1:11" x14ac:dyDescent="0.25">
      <c r="A3278" s="1" t="s">
        <v>108</v>
      </c>
      <c r="B3278" s="8">
        <v>42035</v>
      </c>
    </row>
    <row r="3279" spans="1:11" x14ac:dyDescent="0.25">
      <c r="C3279" s="4" t="s">
        <v>109</v>
      </c>
      <c r="D3279" s="7">
        <v>368</v>
      </c>
      <c r="F3279" s="7">
        <v>747</v>
      </c>
      <c r="G3279" s="7">
        <v>0</v>
      </c>
      <c r="H3279" s="7">
        <v>747</v>
      </c>
      <c r="J3279" s="7">
        <v>747</v>
      </c>
      <c r="K3279" s="7">
        <v>0</v>
      </c>
    </row>
    <row r="3280" spans="1:11" x14ac:dyDescent="0.25">
      <c r="A3280" s="11" t="s">
        <v>799</v>
      </c>
      <c r="B3280" s="4" t="s">
        <v>1671</v>
      </c>
      <c r="C3280" s="1" t="s">
        <v>98</v>
      </c>
      <c r="E3280" s="6" t="s">
        <v>113</v>
      </c>
      <c r="F3280" s="7">
        <v>-30</v>
      </c>
      <c r="H3280" s="10" t="s">
        <v>137</v>
      </c>
      <c r="I3280" s="12" t="s">
        <v>105</v>
      </c>
      <c r="J3280" s="10"/>
    </row>
    <row r="3281" spans="1:11" x14ac:dyDescent="0.25">
      <c r="A3281" s="1" t="s">
        <v>101</v>
      </c>
      <c r="B3281" s="8">
        <v>41670</v>
      </c>
      <c r="C3281" s="2" t="s">
        <v>183</v>
      </c>
      <c r="E3281" s="6" t="s">
        <v>113</v>
      </c>
      <c r="H3281" s="10" t="s">
        <v>139</v>
      </c>
      <c r="I3281" s="12" t="s">
        <v>105</v>
      </c>
      <c r="J3281" s="10"/>
    </row>
    <row r="3282" spans="1:11" x14ac:dyDescent="0.25">
      <c r="A3282" s="1" t="s">
        <v>30</v>
      </c>
      <c r="B3282" s="1" t="s">
        <v>107</v>
      </c>
      <c r="E3282" s="6" t="s">
        <v>103</v>
      </c>
      <c r="F3282" s="7">
        <v>759</v>
      </c>
      <c r="H3282" s="10" t="s">
        <v>847</v>
      </c>
      <c r="I3282" s="12" t="s">
        <v>105</v>
      </c>
      <c r="J3282" s="10" t="s">
        <v>1672</v>
      </c>
    </row>
    <row r="3283" spans="1:11" x14ac:dyDescent="0.25">
      <c r="A3283" s="1" t="s">
        <v>108</v>
      </c>
      <c r="B3283" s="8">
        <v>41759</v>
      </c>
      <c r="E3283" s="6" t="s">
        <v>103</v>
      </c>
      <c r="H3283" s="10" t="s">
        <v>137</v>
      </c>
      <c r="I3283" s="12" t="s">
        <v>105</v>
      </c>
      <c r="J3283" s="10"/>
      <c r="K3283" s="7">
        <v>311.54000000000002</v>
      </c>
    </row>
    <row r="3284" spans="1:11" x14ac:dyDescent="0.25">
      <c r="A3284" s="1" t="s">
        <v>160</v>
      </c>
      <c r="B3284" s="8">
        <v>41837</v>
      </c>
      <c r="E3284" s="6" t="s">
        <v>194</v>
      </c>
      <c r="F3284" s="7">
        <v>50</v>
      </c>
      <c r="H3284" s="10" t="s">
        <v>117</v>
      </c>
      <c r="I3284" s="12" t="s">
        <v>105</v>
      </c>
      <c r="J3284" s="10" t="s">
        <v>942</v>
      </c>
    </row>
    <row r="3285" spans="1:11" x14ac:dyDescent="0.25">
      <c r="A3285" s="1" t="s">
        <v>161</v>
      </c>
      <c r="B3285" s="8">
        <v>41869</v>
      </c>
      <c r="C3285" s="2" t="s">
        <v>162</v>
      </c>
    </row>
    <row r="3286" spans="1:11" x14ac:dyDescent="0.25">
      <c r="C3286" s="4" t="s">
        <v>109</v>
      </c>
      <c r="D3286" s="7">
        <v>0</v>
      </c>
      <c r="F3286" s="7">
        <v>779</v>
      </c>
      <c r="G3286" s="7">
        <v>0</v>
      </c>
      <c r="H3286" s="7">
        <v>779</v>
      </c>
      <c r="J3286" s="7">
        <v>467.46</v>
      </c>
      <c r="K3286" s="7">
        <v>311.54000000000002</v>
      </c>
    </row>
    <row r="3287" spans="1:11" x14ac:dyDescent="0.25">
      <c r="A3287" s="11" t="s">
        <v>1407</v>
      </c>
      <c r="B3287" s="4" t="s">
        <v>1673</v>
      </c>
      <c r="C3287" s="1" t="s">
        <v>166</v>
      </c>
      <c r="E3287" s="6" t="s">
        <v>167</v>
      </c>
      <c r="H3287" s="10" t="s">
        <v>86</v>
      </c>
      <c r="I3287" s="12" t="s">
        <v>386</v>
      </c>
      <c r="J3287" s="10"/>
      <c r="K3287" s="7">
        <v>25</v>
      </c>
    </row>
    <row r="3288" spans="1:11" x14ac:dyDescent="0.25">
      <c r="A3288" s="1" t="s">
        <v>101</v>
      </c>
      <c r="B3288" s="8">
        <v>41887</v>
      </c>
      <c r="C3288" s="2" t="s">
        <v>102</v>
      </c>
    </row>
    <row r="3289" spans="1:11" x14ac:dyDescent="0.25">
      <c r="A3289" s="1" t="s">
        <v>108</v>
      </c>
      <c r="B3289" s="8">
        <v>42277</v>
      </c>
    </row>
    <row r="3290" spans="1:11" x14ac:dyDescent="0.25">
      <c r="C3290" s="4" t="s">
        <v>109</v>
      </c>
      <c r="D3290" s="7">
        <v>0</v>
      </c>
      <c r="F3290" s="7">
        <v>0</v>
      </c>
      <c r="G3290" s="7">
        <v>0</v>
      </c>
      <c r="H3290" s="7">
        <v>25</v>
      </c>
      <c r="J3290" s="7">
        <v>0</v>
      </c>
      <c r="K3290" s="7">
        <v>25</v>
      </c>
    </row>
    <row r="3291" spans="1:11" x14ac:dyDescent="0.25">
      <c r="A3291" s="11" t="s">
        <v>1674</v>
      </c>
      <c r="B3291" s="4" t="s">
        <v>1675</v>
      </c>
      <c r="C3291" s="1" t="s">
        <v>98</v>
      </c>
      <c r="E3291" s="6" t="s">
        <v>178</v>
      </c>
      <c r="G3291" s="7">
        <v>-45</v>
      </c>
      <c r="H3291" s="10"/>
      <c r="I3291" s="12"/>
      <c r="J3291" s="10"/>
      <c r="K3291" s="7">
        <v>-45</v>
      </c>
    </row>
    <row r="3292" spans="1:11" x14ac:dyDescent="0.25">
      <c r="A3292" s="1" t="s">
        <v>101</v>
      </c>
      <c r="B3292" s="8">
        <v>41215</v>
      </c>
      <c r="C3292" s="2" t="s">
        <v>1369</v>
      </c>
      <c r="E3292" s="6" t="s">
        <v>103</v>
      </c>
      <c r="F3292" s="7">
        <v>724</v>
      </c>
      <c r="G3292" s="7">
        <v>45</v>
      </c>
      <c r="H3292" s="10" t="s">
        <v>1161</v>
      </c>
      <c r="I3292" s="12" t="s">
        <v>105</v>
      </c>
      <c r="J3292" s="10" t="s">
        <v>1676</v>
      </c>
    </row>
    <row r="3293" spans="1:11" x14ac:dyDescent="0.25">
      <c r="A3293" s="1" t="s">
        <v>30</v>
      </c>
      <c r="B3293" s="1" t="s">
        <v>107</v>
      </c>
      <c r="E3293" s="6" t="s">
        <v>103</v>
      </c>
      <c r="H3293" s="10"/>
      <c r="I3293" s="12"/>
      <c r="J3293" s="10" t="s">
        <v>1281</v>
      </c>
      <c r="K3293" s="7">
        <v>45</v>
      </c>
    </row>
    <row r="3294" spans="1:11" x14ac:dyDescent="0.25">
      <c r="A3294" s="1" t="s">
        <v>108</v>
      </c>
      <c r="B3294" s="8">
        <v>42004</v>
      </c>
    </row>
    <row r="3295" spans="1:11" x14ac:dyDescent="0.25">
      <c r="C3295" s="4" t="s">
        <v>109</v>
      </c>
      <c r="D3295" s="7">
        <v>0</v>
      </c>
      <c r="F3295" s="7">
        <v>724</v>
      </c>
      <c r="G3295" s="7">
        <v>0</v>
      </c>
      <c r="H3295" s="7">
        <v>724</v>
      </c>
      <c r="J3295" s="7">
        <v>724</v>
      </c>
      <c r="K3295" s="7">
        <v>0</v>
      </c>
    </row>
    <row r="3296" spans="1:11" x14ac:dyDescent="0.25">
      <c r="A3296" s="11" t="s">
        <v>292</v>
      </c>
      <c r="B3296" s="4" t="s">
        <v>1677</v>
      </c>
      <c r="C3296" s="1" t="s">
        <v>98</v>
      </c>
      <c r="E3296" s="6" t="s">
        <v>178</v>
      </c>
      <c r="G3296" s="7">
        <v>-27</v>
      </c>
      <c r="H3296" s="10"/>
      <c r="I3296" s="12"/>
      <c r="J3296" s="10"/>
      <c r="K3296" s="7">
        <v>-27</v>
      </c>
    </row>
    <row r="3297" spans="1:11" x14ac:dyDescent="0.25">
      <c r="A3297" s="1" t="s">
        <v>101</v>
      </c>
      <c r="B3297" s="8">
        <v>40438</v>
      </c>
      <c r="C3297" s="2" t="s">
        <v>102</v>
      </c>
      <c r="E3297" s="6" t="s">
        <v>856</v>
      </c>
      <c r="G3297" s="7">
        <v>-1.5</v>
      </c>
      <c r="H3297" s="10"/>
      <c r="I3297" s="12"/>
      <c r="J3297" s="10"/>
      <c r="K3297" s="7">
        <v>-1.5</v>
      </c>
    </row>
    <row r="3298" spans="1:11" x14ac:dyDescent="0.25">
      <c r="A3298" s="1" t="s">
        <v>30</v>
      </c>
      <c r="B3298" s="1" t="s">
        <v>119</v>
      </c>
      <c r="E3298" s="6" t="s">
        <v>103</v>
      </c>
      <c r="F3298" s="7">
        <v>739</v>
      </c>
      <c r="G3298" s="7">
        <v>28.5</v>
      </c>
      <c r="H3298" s="10" t="s">
        <v>925</v>
      </c>
      <c r="I3298" s="12" t="s">
        <v>105</v>
      </c>
      <c r="J3298" s="10" t="s">
        <v>1678</v>
      </c>
    </row>
    <row r="3299" spans="1:11" x14ac:dyDescent="0.25">
      <c r="A3299" s="1" t="s">
        <v>108</v>
      </c>
      <c r="B3299" s="8">
        <v>41912</v>
      </c>
      <c r="E3299" s="6" t="s">
        <v>103</v>
      </c>
      <c r="H3299" s="10"/>
      <c r="I3299" s="12"/>
      <c r="J3299" s="10" t="s">
        <v>1679</v>
      </c>
      <c r="K3299" s="7">
        <v>28.5</v>
      </c>
    </row>
    <row r="3300" spans="1:11" x14ac:dyDescent="0.25">
      <c r="C3300" s="4" t="s">
        <v>109</v>
      </c>
      <c r="D3300" s="7">
        <v>0</v>
      </c>
      <c r="F3300" s="7">
        <v>739</v>
      </c>
      <c r="G3300" s="7">
        <v>0</v>
      </c>
      <c r="H3300" s="7">
        <v>739</v>
      </c>
      <c r="J3300" s="7">
        <v>739</v>
      </c>
      <c r="K3300" s="7">
        <v>0</v>
      </c>
    </row>
    <row r="3301" spans="1:11" x14ac:dyDescent="0.25">
      <c r="A3301" s="11" t="s">
        <v>176</v>
      </c>
      <c r="B3301" s="4" t="s">
        <v>1680</v>
      </c>
      <c r="C3301" s="6" t="s">
        <v>112</v>
      </c>
      <c r="D3301" s="7">
        <v>659</v>
      </c>
      <c r="E3301" s="6" t="s">
        <v>316</v>
      </c>
      <c r="H3301" s="10" t="s">
        <v>385</v>
      </c>
      <c r="I3301" s="12" t="s">
        <v>386</v>
      </c>
      <c r="J3301" s="10"/>
      <c r="K3301" s="7">
        <v>22</v>
      </c>
    </row>
    <row r="3302" spans="1:11" x14ac:dyDescent="0.25">
      <c r="B3302" s="4" t="s">
        <v>1681</v>
      </c>
      <c r="C3302" s="1" t="s">
        <v>116</v>
      </c>
      <c r="E3302" s="6" t="s">
        <v>186</v>
      </c>
      <c r="H3302" s="10" t="s">
        <v>1682</v>
      </c>
      <c r="I3302" s="12" t="s">
        <v>188</v>
      </c>
      <c r="J3302" s="10"/>
      <c r="K3302" s="7">
        <v>38.950000000000003</v>
      </c>
    </row>
    <row r="3303" spans="1:11" x14ac:dyDescent="0.25">
      <c r="A3303" s="1" t="s">
        <v>101</v>
      </c>
      <c r="B3303" s="8">
        <v>37919</v>
      </c>
      <c r="C3303" s="2" t="s">
        <v>102</v>
      </c>
      <c r="E3303" s="6" t="s">
        <v>131</v>
      </c>
      <c r="F3303" s="7">
        <v>20</v>
      </c>
      <c r="H3303" s="10" t="s">
        <v>132</v>
      </c>
      <c r="I3303" s="12" t="s">
        <v>105</v>
      </c>
      <c r="J3303" s="10"/>
      <c r="K3303" s="7">
        <v>20</v>
      </c>
    </row>
    <row r="3304" spans="1:11" x14ac:dyDescent="0.25">
      <c r="A3304" s="1" t="s">
        <v>30</v>
      </c>
      <c r="B3304" s="1" t="s">
        <v>1683</v>
      </c>
      <c r="E3304" s="6" t="s">
        <v>103</v>
      </c>
      <c r="F3304" s="7">
        <v>759</v>
      </c>
      <c r="G3304" s="7">
        <v>22</v>
      </c>
      <c r="H3304" s="10" t="s">
        <v>847</v>
      </c>
      <c r="I3304" s="12" t="s">
        <v>105</v>
      </c>
      <c r="J3304" s="10"/>
      <c r="K3304" s="7">
        <v>781</v>
      </c>
    </row>
    <row r="3305" spans="1:11" x14ac:dyDescent="0.25">
      <c r="A3305" s="1" t="s">
        <v>108</v>
      </c>
      <c r="B3305" s="8">
        <v>42124</v>
      </c>
    </row>
    <row r="3306" spans="1:11" x14ac:dyDescent="0.25">
      <c r="C3306" s="4" t="s">
        <v>109</v>
      </c>
      <c r="D3306" s="7">
        <v>659</v>
      </c>
      <c r="F3306" s="7">
        <v>779</v>
      </c>
      <c r="G3306" s="7">
        <v>22</v>
      </c>
      <c r="H3306" s="7">
        <v>839.95</v>
      </c>
      <c r="J3306" s="7">
        <v>0</v>
      </c>
      <c r="K3306" s="7">
        <v>861.95</v>
      </c>
    </row>
    <row r="3307" spans="1:11" x14ac:dyDescent="0.25">
      <c r="A3307" s="11" t="s">
        <v>521</v>
      </c>
      <c r="B3307" s="4" t="s">
        <v>1684</v>
      </c>
      <c r="C3307" s="6" t="s">
        <v>112</v>
      </c>
      <c r="D3307" s="7">
        <v>374.5</v>
      </c>
      <c r="E3307" s="6" t="s">
        <v>113</v>
      </c>
      <c r="F3307" s="7">
        <v>-30</v>
      </c>
      <c r="H3307" s="10" t="s">
        <v>137</v>
      </c>
      <c r="I3307" s="12" t="s">
        <v>105</v>
      </c>
      <c r="J3307" s="10"/>
    </row>
    <row r="3308" spans="1:11" x14ac:dyDescent="0.25">
      <c r="B3308" s="4" t="s">
        <v>1685</v>
      </c>
      <c r="C3308" s="1" t="s">
        <v>116</v>
      </c>
      <c r="E3308" s="6" t="s">
        <v>113</v>
      </c>
      <c r="H3308" s="10" t="s">
        <v>139</v>
      </c>
      <c r="I3308" s="12" t="s">
        <v>105</v>
      </c>
      <c r="J3308" s="10"/>
    </row>
    <row r="3309" spans="1:11" x14ac:dyDescent="0.25">
      <c r="A3309" s="1" t="s">
        <v>101</v>
      </c>
      <c r="B3309" s="8">
        <v>41537</v>
      </c>
      <c r="C3309" s="2" t="s">
        <v>102</v>
      </c>
      <c r="E3309" s="6" t="s">
        <v>316</v>
      </c>
      <c r="H3309" s="10" t="s">
        <v>385</v>
      </c>
      <c r="I3309" s="12" t="s">
        <v>386</v>
      </c>
      <c r="J3309" s="10"/>
      <c r="K3309" s="7">
        <v>22</v>
      </c>
    </row>
    <row r="3310" spans="1:11" x14ac:dyDescent="0.25">
      <c r="A3310" s="1" t="s">
        <v>30</v>
      </c>
      <c r="B3310" s="1" t="s">
        <v>410</v>
      </c>
      <c r="E3310" s="6" t="s">
        <v>186</v>
      </c>
      <c r="H3310" s="10" t="s">
        <v>1686</v>
      </c>
      <c r="I3310" s="12" t="s">
        <v>188</v>
      </c>
      <c r="J3310" s="10" t="s">
        <v>1687</v>
      </c>
    </row>
    <row r="3311" spans="1:11" x14ac:dyDescent="0.25">
      <c r="A3311" s="1" t="s">
        <v>108</v>
      </c>
      <c r="B3311" s="8">
        <v>41912</v>
      </c>
      <c r="E3311" s="6" t="s">
        <v>131</v>
      </c>
      <c r="F3311" s="7">
        <v>20</v>
      </c>
      <c r="H3311" s="10" t="s">
        <v>132</v>
      </c>
      <c r="I3311" s="12" t="s">
        <v>105</v>
      </c>
      <c r="J3311" s="10" t="s">
        <v>1688</v>
      </c>
    </row>
    <row r="3312" spans="1:11" x14ac:dyDescent="0.25">
      <c r="E3312" s="6" t="s">
        <v>99</v>
      </c>
      <c r="G3312" s="7">
        <v>-0.28999999999999998</v>
      </c>
      <c r="H3312" s="10"/>
      <c r="I3312" s="12"/>
      <c r="J3312" s="10" t="s">
        <v>1689</v>
      </c>
    </row>
    <row r="3313" spans="1:11" x14ac:dyDescent="0.25">
      <c r="E3313" s="6" t="s">
        <v>103</v>
      </c>
      <c r="F3313" s="7">
        <v>759</v>
      </c>
      <c r="H3313" s="10" t="s">
        <v>847</v>
      </c>
      <c r="I3313" s="12" t="s">
        <v>105</v>
      </c>
      <c r="J3313" s="10" t="s">
        <v>1690</v>
      </c>
    </row>
    <row r="3314" spans="1:11" x14ac:dyDescent="0.25">
      <c r="E3314" s="6" t="s">
        <v>103</v>
      </c>
      <c r="H3314" s="10" t="s">
        <v>137</v>
      </c>
      <c r="I3314" s="12" t="s">
        <v>105</v>
      </c>
      <c r="J3314" s="10"/>
    </row>
    <row r="3315" spans="1:11" x14ac:dyDescent="0.25">
      <c r="E3315" s="6" t="s">
        <v>103</v>
      </c>
      <c r="H3315" s="10"/>
      <c r="I3315" s="12"/>
      <c r="J3315" s="10" t="s">
        <v>1691</v>
      </c>
      <c r="K3315" s="7">
        <v>320.14999999999998</v>
      </c>
    </row>
    <row r="3316" spans="1:11" x14ac:dyDescent="0.25">
      <c r="C3316" s="4" t="s">
        <v>109</v>
      </c>
      <c r="D3316" s="7">
        <v>374.5</v>
      </c>
      <c r="F3316" s="7">
        <v>749</v>
      </c>
      <c r="G3316" s="7">
        <v>-0.28999999999999998</v>
      </c>
      <c r="H3316" s="7">
        <v>808.44</v>
      </c>
      <c r="J3316" s="7">
        <v>466</v>
      </c>
      <c r="K3316" s="7">
        <v>342.15</v>
      </c>
    </row>
    <row r="3318" spans="1:11" x14ac:dyDescent="0.25">
      <c r="A3318" s="1" t="s">
        <v>0</v>
      </c>
      <c r="B3318" s="1" t="s">
        <v>1</v>
      </c>
      <c r="C3318" s="1" t="s">
        <v>2</v>
      </c>
      <c r="J3318" s="2" t="s">
        <v>1692</v>
      </c>
    </row>
    <row r="3319" spans="1:11" x14ac:dyDescent="0.25">
      <c r="A3319" s="1" t="s">
        <v>4</v>
      </c>
      <c r="B3319" s="1" t="s">
        <v>5</v>
      </c>
      <c r="C3319" s="1" t="s">
        <v>6</v>
      </c>
      <c r="J3319" s="2" t="s">
        <v>7</v>
      </c>
    </row>
    <row r="3320" spans="1:11" x14ac:dyDescent="0.25">
      <c r="A3320" s="1"/>
      <c r="C3320" s="1" t="s">
        <v>8</v>
      </c>
      <c r="J3320" s="2" t="s">
        <v>9</v>
      </c>
    </row>
    <row r="3321" spans="1:11" x14ac:dyDescent="0.25">
      <c r="A3321" s="1" t="s">
        <v>10</v>
      </c>
      <c r="C3321" s="3" t="s">
        <v>11</v>
      </c>
      <c r="J3321" s="1"/>
    </row>
    <row r="3322" spans="1:11" x14ac:dyDescent="0.25">
      <c r="A3322" s="2" t="s">
        <v>12</v>
      </c>
      <c r="B3322" s="2"/>
      <c r="D3322" s="1" t="s">
        <v>13</v>
      </c>
      <c r="F3322" s="1" t="s">
        <v>14</v>
      </c>
      <c r="G3322" s="1" t="s">
        <v>15</v>
      </c>
      <c r="H3322" s="1" t="s">
        <v>16</v>
      </c>
      <c r="J3322" s="1" t="s">
        <v>17</v>
      </c>
      <c r="K3322" s="1" t="s">
        <v>18</v>
      </c>
    </row>
    <row r="3323" spans="1:11" x14ac:dyDescent="0.25">
      <c r="A3323" s="2" t="s">
        <v>19</v>
      </c>
      <c r="B3323" s="1" t="s">
        <v>20</v>
      </c>
      <c r="C3323" s="1" t="s">
        <v>21</v>
      </c>
      <c r="D3323" s="1" t="s">
        <v>22</v>
      </c>
      <c r="E3323" s="1" t="s">
        <v>23</v>
      </c>
      <c r="F3323" s="1" t="s">
        <v>24</v>
      </c>
      <c r="G3323" s="1" t="s">
        <v>22</v>
      </c>
      <c r="H3323" s="2" t="s">
        <v>25</v>
      </c>
      <c r="J3323" s="2" t="s">
        <v>25</v>
      </c>
      <c r="K3323" s="1" t="s">
        <v>22</v>
      </c>
    </row>
    <row r="3324" spans="1:11" x14ac:dyDescent="0.25">
      <c r="C3324" s="11" t="s">
        <v>1649</v>
      </c>
    </row>
    <row r="3325" spans="1:11" x14ac:dyDescent="0.25">
      <c r="A3325" s="1" t="s">
        <v>197</v>
      </c>
      <c r="C3325" s="1" t="s">
        <v>15</v>
      </c>
      <c r="D3325" s="1" t="s">
        <v>16</v>
      </c>
      <c r="E3325" s="1" t="s">
        <v>198</v>
      </c>
      <c r="G3325" s="1" t="s">
        <v>199</v>
      </c>
      <c r="H3325" s="2" t="s">
        <v>200</v>
      </c>
      <c r="J3325" s="1" t="s">
        <v>18</v>
      </c>
    </row>
    <row r="3326" spans="1:11" x14ac:dyDescent="0.25">
      <c r="C3326" s="1" t="s">
        <v>22</v>
      </c>
      <c r="H3326" s="2" t="s">
        <v>201</v>
      </c>
      <c r="J3326" s="1" t="s">
        <v>22</v>
      </c>
    </row>
    <row r="3328" spans="1:11" x14ac:dyDescent="0.25">
      <c r="A3328" s="2" t="s">
        <v>202</v>
      </c>
      <c r="C3328" s="7">
        <v>133.97999999999999</v>
      </c>
      <c r="D3328" s="7">
        <v>8232</v>
      </c>
      <c r="E3328" s="7">
        <v>-60</v>
      </c>
      <c r="G3328" s="7">
        <v>4853.1099999999997</v>
      </c>
      <c r="H3328" s="2" t="s">
        <v>203</v>
      </c>
      <c r="J3328" s="7">
        <v>3452.87</v>
      </c>
      <c r="K3328" s="13" t="s">
        <v>204</v>
      </c>
    </row>
    <row r="3329" spans="1:11" x14ac:dyDescent="0.25">
      <c r="A3329" s="1" t="s">
        <v>205</v>
      </c>
      <c r="C3329" s="7">
        <v>133.97999999999999</v>
      </c>
      <c r="D3329" s="7">
        <v>8232</v>
      </c>
      <c r="E3329" s="7">
        <v>-60</v>
      </c>
      <c r="F3329" s="7">
        <v>4853.1099999999997</v>
      </c>
      <c r="H3329" s="2" t="s">
        <v>203</v>
      </c>
      <c r="J3329" s="7">
        <v>3452.87</v>
      </c>
      <c r="K3329" s="13" t="s">
        <v>204</v>
      </c>
    </row>
    <row r="3330" spans="1:11" x14ac:dyDescent="0.25">
      <c r="A3330" s="6" t="s">
        <v>206</v>
      </c>
      <c r="D3330" s="7">
        <v>0</v>
      </c>
      <c r="K3330" s="13" t="s">
        <v>207</v>
      </c>
    </row>
    <row r="3331" spans="1:11" x14ac:dyDescent="0.25">
      <c r="A3331" s="2" t="s">
        <v>208</v>
      </c>
      <c r="C3331" s="7">
        <v>-0.28999999999999998</v>
      </c>
      <c r="D3331" s="7">
        <v>0</v>
      </c>
      <c r="E3331" s="7">
        <v>0</v>
      </c>
      <c r="G3331" s="7">
        <v>100</v>
      </c>
      <c r="H3331" s="2" t="s">
        <v>1693</v>
      </c>
      <c r="J3331" s="7">
        <v>-100</v>
      </c>
    </row>
    <row r="3332" spans="1:11" x14ac:dyDescent="0.25">
      <c r="A3332" s="2" t="s">
        <v>443</v>
      </c>
      <c r="C3332" s="7">
        <v>0</v>
      </c>
      <c r="D3332" s="7">
        <v>66</v>
      </c>
      <c r="E3332" s="7">
        <v>0</v>
      </c>
      <c r="G3332" s="7">
        <v>22</v>
      </c>
      <c r="H3332" s="2" t="s">
        <v>203</v>
      </c>
      <c r="J3332" s="7">
        <v>44</v>
      </c>
    </row>
    <row r="3333" spans="1:11" x14ac:dyDescent="0.25">
      <c r="A3333" s="2" t="s">
        <v>210</v>
      </c>
      <c r="C3333" s="7">
        <v>0</v>
      </c>
      <c r="D3333" s="7">
        <v>40</v>
      </c>
      <c r="E3333" s="7">
        <v>0</v>
      </c>
      <c r="G3333" s="7">
        <v>20</v>
      </c>
      <c r="H3333" s="2" t="s">
        <v>203</v>
      </c>
      <c r="J3333" s="7">
        <v>20</v>
      </c>
    </row>
    <row r="3334" spans="1:11" x14ac:dyDescent="0.25">
      <c r="A3334" s="2" t="s">
        <v>211</v>
      </c>
      <c r="C3334" s="7">
        <v>0</v>
      </c>
      <c r="D3334" s="7">
        <v>152.29</v>
      </c>
      <c r="E3334" s="7">
        <v>0</v>
      </c>
      <c r="G3334" s="7">
        <v>76.64</v>
      </c>
      <c r="H3334" s="2" t="s">
        <v>203</v>
      </c>
      <c r="J3334" s="7">
        <v>75.650000000000006</v>
      </c>
    </row>
    <row r="3335" spans="1:11" x14ac:dyDescent="0.25">
      <c r="A3335" s="2" t="s">
        <v>212</v>
      </c>
      <c r="C3335" s="7">
        <v>-72</v>
      </c>
      <c r="D3335" s="7">
        <v>0</v>
      </c>
      <c r="E3335" s="7">
        <v>0</v>
      </c>
      <c r="G3335" s="7">
        <v>0</v>
      </c>
      <c r="H3335" s="2" t="s">
        <v>203</v>
      </c>
      <c r="J3335" s="7">
        <v>-72</v>
      </c>
    </row>
    <row r="3336" spans="1:11" x14ac:dyDescent="0.25">
      <c r="A3336" s="2" t="s">
        <v>213</v>
      </c>
      <c r="C3336" s="7">
        <v>-1.5</v>
      </c>
      <c r="D3336" s="7">
        <v>0</v>
      </c>
      <c r="E3336" s="7">
        <v>0</v>
      </c>
      <c r="G3336" s="7">
        <v>0</v>
      </c>
      <c r="H3336" s="2" t="s">
        <v>203</v>
      </c>
      <c r="J3336" s="7">
        <v>-1.5</v>
      </c>
    </row>
    <row r="3337" spans="1:11" x14ac:dyDescent="0.25">
      <c r="A3337" s="2" t="s">
        <v>215</v>
      </c>
      <c r="C3337" s="7">
        <v>0</v>
      </c>
      <c r="D3337" s="7">
        <v>155</v>
      </c>
      <c r="E3337" s="7">
        <v>0</v>
      </c>
      <c r="G3337" s="7">
        <v>120</v>
      </c>
      <c r="H3337" s="2" t="s">
        <v>203</v>
      </c>
      <c r="J3337" s="7">
        <v>35</v>
      </c>
    </row>
    <row r="3338" spans="1:11" x14ac:dyDescent="0.25">
      <c r="A3338" s="2" t="s">
        <v>216</v>
      </c>
      <c r="C3338" s="7">
        <v>0</v>
      </c>
      <c r="D3338" s="7">
        <v>50</v>
      </c>
      <c r="E3338" s="7">
        <v>0</v>
      </c>
      <c r="G3338" s="7">
        <v>25</v>
      </c>
      <c r="H3338" s="2" t="s">
        <v>203</v>
      </c>
      <c r="J3338" s="7">
        <v>25</v>
      </c>
    </row>
    <row r="3339" spans="1:11" x14ac:dyDescent="0.25">
      <c r="A3339" s="2" t="s">
        <v>218</v>
      </c>
      <c r="C3339" s="7">
        <v>0</v>
      </c>
      <c r="D3339" s="7">
        <v>-60</v>
      </c>
      <c r="E3339" s="7">
        <v>60</v>
      </c>
      <c r="G3339" s="7">
        <v>0</v>
      </c>
      <c r="H3339" s="2" t="s">
        <v>203</v>
      </c>
      <c r="J3339" s="7">
        <v>0</v>
      </c>
    </row>
    <row r="3340" spans="1:11" x14ac:dyDescent="0.25">
      <c r="A3340" s="1" t="s">
        <v>219</v>
      </c>
      <c r="C3340" s="7">
        <v>-73.790000000000006</v>
      </c>
      <c r="D3340" s="7">
        <v>403.29</v>
      </c>
      <c r="E3340" s="7">
        <v>60</v>
      </c>
      <c r="F3340" s="7">
        <v>363.64</v>
      </c>
      <c r="H3340" s="2" t="s">
        <v>1693</v>
      </c>
      <c r="J3340" s="7">
        <v>26.15</v>
      </c>
    </row>
    <row r="3341" spans="1:11" x14ac:dyDescent="0.25">
      <c r="A3341" s="1" t="s">
        <v>221</v>
      </c>
      <c r="C3341" s="7">
        <v>60.19</v>
      </c>
      <c r="D3341" s="7">
        <v>8635.2900000000009</v>
      </c>
      <c r="E3341" s="7">
        <v>0</v>
      </c>
      <c r="F3341" s="7">
        <v>5216.75</v>
      </c>
      <c r="H3341" s="2" t="s">
        <v>1693</v>
      </c>
      <c r="J3341" s="7">
        <v>3479.02</v>
      </c>
    </row>
    <row r="3343" spans="1:11" x14ac:dyDescent="0.25">
      <c r="A3343" s="2" t="s">
        <v>222</v>
      </c>
      <c r="C3343" s="7">
        <v>1860</v>
      </c>
      <c r="E3343" s="7">
        <v>0</v>
      </c>
      <c r="F3343" s="7">
        <v>0</v>
      </c>
      <c r="H3343" s="2" t="s">
        <v>203</v>
      </c>
      <c r="J3343" s="7">
        <v>1860</v>
      </c>
    </row>
    <row r="3344" spans="1:11" x14ac:dyDescent="0.25">
      <c r="A3344" s="1" t="s">
        <v>223</v>
      </c>
      <c r="C3344" s="7">
        <v>1860</v>
      </c>
      <c r="E3344" s="7">
        <v>0</v>
      </c>
      <c r="F3344" s="7">
        <v>0</v>
      </c>
      <c r="H3344" s="2" t="s">
        <v>203</v>
      </c>
      <c r="J3344" s="7">
        <v>1860</v>
      </c>
    </row>
    <row r="3346" spans="1:11" x14ac:dyDescent="0.25">
      <c r="A3346" s="1" t="s">
        <v>224</v>
      </c>
      <c r="C3346" s="2" t="s">
        <v>225</v>
      </c>
      <c r="D3346" s="1" t="s">
        <v>226</v>
      </c>
      <c r="E3346" s="1" t="s">
        <v>224</v>
      </c>
      <c r="G3346" s="1" t="s">
        <v>226</v>
      </c>
    </row>
    <row r="3347" spans="1:11" x14ac:dyDescent="0.25">
      <c r="A3347" s="1" t="s">
        <v>227</v>
      </c>
      <c r="C3347" s="2" t="s">
        <v>228</v>
      </c>
      <c r="D3347" s="14">
        <v>2</v>
      </c>
      <c r="E3347" s="2" t="s">
        <v>579</v>
      </c>
      <c r="G3347" s="14">
        <v>6</v>
      </c>
      <c r="H3347" s="15" t="s">
        <v>529</v>
      </c>
      <c r="I3347" s="16" t="s">
        <v>231</v>
      </c>
      <c r="J3347" s="7">
        <v>5216.75</v>
      </c>
    </row>
    <row r="3348" spans="1:11" x14ac:dyDescent="0.25">
      <c r="A3348" s="1" t="s">
        <v>232</v>
      </c>
      <c r="C3348" s="2" t="s">
        <v>233</v>
      </c>
      <c r="D3348" s="14">
        <v>13</v>
      </c>
      <c r="E3348" s="2" t="s">
        <v>1694</v>
      </c>
      <c r="G3348" s="14">
        <v>4</v>
      </c>
      <c r="H3348" s="15" t="s">
        <v>452</v>
      </c>
      <c r="I3348" s="16" t="s">
        <v>13</v>
      </c>
      <c r="J3348" s="7">
        <v>0</v>
      </c>
    </row>
    <row r="3349" spans="1:11" x14ac:dyDescent="0.25">
      <c r="A3349" s="1" t="s">
        <v>236</v>
      </c>
      <c r="C3349" s="2" t="s">
        <v>237</v>
      </c>
      <c r="E3349" s="1" t="s">
        <v>238</v>
      </c>
      <c r="G3349" s="14">
        <v>5</v>
      </c>
      <c r="H3349" s="15" t="s">
        <v>457</v>
      </c>
      <c r="I3349" s="16" t="s">
        <v>239</v>
      </c>
      <c r="J3349" s="7">
        <v>-0.28999999999999998</v>
      </c>
    </row>
    <row r="3350" spans="1:11" x14ac:dyDescent="0.25">
      <c r="A3350" s="1" t="s">
        <v>240</v>
      </c>
      <c r="C3350" s="2" t="s">
        <v>241</v>
      </c>
      <c r="D3350" s="14">
        <v>2</v>
      </c>
      <c r="E3350" s="2" t="s">
        <v>530</v>
      </c>
      <c r="G3350" s="14">
        <v>0</v>
      </c>
      <c r="H3350" s="15" t="s">
        <v>207</v>
      </c>
      <c r="I3350" s="16" t="s">
        <v>243</v>
      </c>
      <c r="J3350" s="7">
        <v>0</v>
      </c>
    </row>
    <row r="3351" spans="1:11" x14ac:dyDescent="0.25">
      <c r="A3351" s="1" t="s">
        <v>244</v>
      </c>
      <c r="C3351" s="2" t="s">
        <v>245</v>
      </c>
      <c r="D3351" s="14">
        <v>0</v>
      </c>
      <c r="E3351" s="15" t="s">
        <v>207</v>
      </c>
    </row>
    <row r="3353" spans="1:11" x14ac:dyDescent="0.25">
      <c r="C3353" s="4" t="s">
        <v>1695</v>
      </c>
    </row>
    <row r="3356" spans="1:11" x14ac:dyDescent="0.25">
      <c r="A3356" s="11" t="s">
        <v>1696</v>
      </c>
      <c r="B3356" s="4" t="s">
        <v>1697</v>
      </c>
      <c r="C3356" s="6" t="s">
        <v>112</v>
      </c>
      <c r="D3356" s="7">
        <v>402</v>
      </c>
      <c r="E3356" s="6" t="s">
        <v>113</v>
      </c>
      <c r="F3356" s="7">
        <v>-5</v>
      </c>
      <c r="H3356" s="10" t="s">
        <v>1437</v>
      </c>
      <c r="I3356" s="12" t="s">
        <v>105</v>
      </c>
      <c r="J3356" s="10"/>
    </row>
    <row r="3357" spans="1:11" x14ac:dyDescent="0.25">
      <c r="A3357" s="1" t="s">
        <v>101</v>
      </c>
      <c r="B3357" s="8">
        <v>41775</v>
      </c>
      <c r="C3357" s="2" t="s">
        <v>183</v>
      </c>
      <c r="E3357" s="6" t="s">
        <v>113</v>
      </c>
      <c r="H3357" s="10" t="s">
        <v>561</v>
      </c>
      <c r="I3357" s="12" t="s">
        <v>105</v>
      </c>
      <c r="J3357" s="10"/>
    </row>
    <row r="3358" spans="1:11" x14ac:dyDescent="0.25">
      <c r="A3358" s="1" t="s">
        <v>30</v>
      </c>
      <c r="B3358" s="1" t="s">
        <v>107</v>
      </c>
      <c r="E3358" s="6" t="s">
        <v>99</v>
      </c>
      <c r="G3358" s="7">
        <v>-781.35</v>
      </c>
      <c r="H3358" s="10"/>
      <c r="I3358" s="12"/>
      <c r="J3358" s="10" t="s">
        <v>1698</v>
      </c>
    </row>
    <row r="3359" spans="1:11" x14ac:dyDescent="0.25">
      <c r="A3359" s="1" t="s">
        <v>108</v>
      </c>
      <c r="B3359" s="8">
        <v>41864</v>
      </c>
      <c r="E3359" s="6" t="s">
        <v>103</v>
      </c>
      <c r="F3359" s="7">
        <v>759</v>
      </c>
      <c r="H3359" s="10" t="s">
        <v>847</v>
      </c>
      <c r="I3359" s="12" t="s">
        <v>105</v>
      </c>
      <c r="J3359" s="10" t="s">
        <v>1699</v>
      </c>
    </row>
    <row r="3360" spans="1:11" x14ac:dyDescent="0.25">
      <c r="A3360" s="1" t="s">
        <v>160</v>
      </c>
      <c r="B3360" s="8">
        <v>41825</v>
      </c>
      <c r="E3360" s="6" t="s">
        <v>103</v>
      </c>
      <c r="H3360" s="10" t="s">
        <v>1437</v>
      </c>
      <c r="I3360" s="12" t="s">
        <v>105</v>
      </c>
      <c r="J3360" s="10"/>
      <c r="K3360" s="7">
        <v>22.65</v>
      </c>
    </row>
    <row r="3361" spans="1:11" x14ac:dyDescent="0.25">
      <c r="A3361" s="1" t="s">
        <v>161</v>
      </c>
      <c r="B3361" s="8">
        <v>41887</v>
      </c>
      <c r="C3361" s="2" t="s">
        <v>162</v>
      </c>
      <c r="E3361" s="6" t="s">
        <v>194</v>
      </c>
      <c r="F3361" s="7">
        <v>50</v>
      </c>
      <c r="H3361" s="10" t="s">
        <v>117</v>
      </c>
      <c r="I3361" s="12" t="s">
        <v>105</v>
      </c>
      <c r="J3361" s="10" t="s">
        <v>942</v>
      </c>
    </row>
    <row r="3362" spans="1:11" x14ac:dyDescent="0.25">
      <c r="E3362" s="6" t="s">
        <v>943</v>
      </c>
      <c r="H3362" s="10" t="s">
        <v>1632</v>
      </c>
      <c r="I3362" s="12" t="s">
        <v>105</v>
      </c>
      <c r="J3362" s="10"/>
      <c r="K3362" s="7">
        <v>13</v>
      </c>
    </row>
    <row r="3363" spans="1:11" x14ac:dyDescent="0.25">
      <c r="C3363" s="4" t="s">
        <v>109</v>
      </c>
      <c r="D3363" s="7">
        <v>402</v>
      </c>
      <c r="F3363" s="7">
        <v>804</v>
      </c>
      <c r="G3363" s="7">
        <v>-781.35</v>
      </c>
      <c r="H3363" s="7">
        <v>817</v>
      </c>
      <c r="J3363" s="7">
        <v>0</v>
      </c>
      <c r="K3363" s="7">
        <v>35.65</v>
      </c>
    </row>
    <row r="3364" spans="1:11" x14ac:dyDescent="0.25">
      <c r="A3364" s="11" t="s">
        <v>96</v>
      </c>
      <c r="B3364" s="4" t="s">
        <v>1700</v>
      </c>
      <c r="C3364" s="1" t="s">
        <v>166</v>
      </c>
      <c r="E3364" s="6" t="s">
        <v>167</v>
      </c>
      <c r="H3364" s="10" t="s">
        <v>86</v>
      </c>
      <c r="I3364" s="12" t="s">
        <v>105</v>
      </c>
      <c r="J3364" s="10" t="s">
        <v>300</v>
      </c>
    </row>
    <row r="3365" spans="1:11" x14ac:dyDescent="0.25">
      <c r="A3365" s="1" t="s">
        <v>101</v>
      </c>
      <c r="B3365" s="8">
        <v>41894</v>
      </c>
      <c r="C3365" s="2" t="s">
        <v>102</v>
      </c>
      <c r="E3365" s="6" t="s">
        <v>167</v>
      </c>
      <c r="H3365" s="10" t="s">
        <v>76</v>
      </c>
      <c r="I3365" s="12" t="s">
        <v>195</v>
      </c>
      <c r="J3365" s="10"/>
    </row>
    <row r="3366" spans="1:11" x14ac:dyDescent="0.25">
      <c r="A3366" s="1" t="s">
        <v>30</v>
      </c>
      <c r="B3366" s="1" t="s">
        <v>107</v>
      </c>
      <c r="E3366" s="6" t="s">
        <v>167</v>
      </c>
      <c r="H3366" s="10"/>
      <c r="I3366" s="12"/>
      <c r="J3366" s="10" t="s">
        <v>1701</v>
      </c>
    </row>
    <row r="3367" spans="1:11" x14ac:dyDescent="0.25">
      <c r="A3367" s="1" t="s">
        <v>108</v>
      </c>
      <c r="B3367" s="8">
        <v>42258</v>
      </c>
      <c r="E3367" s="6" t="s">
        <v>99</v>
      </c>
      <c r="H3367" s="10"/>
      <c r="I3367" s="12"/>
      <c r="J3367" s="10" t="s">
        <v>192</v>
      </c>
      <c r="K3367" s="7">
        <v>-100</v>
      </c>
    </row>
    <row r="3368" spans="1:11" x14ac:dyDescent="0.25">
      <c r="C3368" s="4" t="s">
        <v>109</v>
      </c>
      <c r="D3368" s="7">
        <v>0</v>
      </c>
      <c r="F3368" s="7">
        <v>0</v>
      </c>
      <c r="G3368" s="7">
        <v>0</v>
      </c>
      <c r="H3368" s="7">
        <v>40</v>
      </c>
      <c r="J3368" s="7">
        <v>140</v>
      </c>
      <c r="K3368" s="7">
        <v>-100</v>
      </c>
    </row>
    <row r="3369" spans="1:11" x14ac:dyDescent="0.25">
      <c r="A3369" s="11" t="s">
        <v>1702</v>
      </c>
      <c r="B3369" s="4" t="s">
        <v>1703</v>
      </c>
      <c r="C3369" s="1" t="s">
        <v>98</v>
      </c>
      <c r="E3369" s="6" t="s">
        <v>113</v>
      </c>
      <c r="F3369" s="7">
        <v>-30</v>
      </c>
      <c r="H3369" s="10" t="s">
        <v>137</v>
      </c>
      <c r="I3369" s="12" t="s">
        <v>105</v>
      </c>
      <c r="J3369" s="10"/>
    </row>
    <row r="3370" spans="1:11" x14ac:dyDescent="0.25">
      <c r="A3370" s="1" t="s">
        <v>101</v>
      </c>
      <c r="B3370" s="8">
        <v>41656</v>
      </c>
      <c r="C3370" s="2" t="s">
        <v>102</v>
      </c>
      <c r="E3370" s="6" t="s">
        <v>113</v>
      </c>
      <c r="H3370" s="10" t="s">
        <v>139</v>
      </c>
      <c r="I3370" s="12" t="s">
        <v>105</v>
      </c>
      <c r="J3370" s="10"/>
    </row>
    <row r="3371" spans="1:11" x14ac:dyDescent="0.25">
      <c r="A3371" s="1" t="s">
        <v>30</v>
      </c>
      <c r="B3371" s="1" t="s">
        <v>107</v>
      </c>
      <c r="E3371" s="6" t="s">
        <v>103</v>
      </c>
      <c r="F3371" s="7">
        <v>759</v>
      </c>
      <c r="H3371" s="10" t="s">
        <v>847</v>
      </c>
      <c r="I3371" s="12" t="s">
        <v>105</v>
      </c>
      <c r="J3371" s="10" t="s">
        <v>1220</v>
      </c>
    </row>
    <row r="3372" spans="1:11" x14ac:dyDescent="0.25">
      <c r="A3372" s="1" t="s">
        <v>108</v>
      </c>
      <c r="B3372" s="8">
        <v>42020</v>
      </c>
      <c r="E3372" s="6" t="s">
        <v>103</v>
      </c>
      <c r="H3372" s="10" t="s">
        <v>137</v>
      </c>
      <c r="I3372" s="12" t="s">
        <v>105</v>
      </c>
      <c r="J3372" s="10"/>
    </row>
    <row r="3373" spans="1:11" x14ac:dyDescent="0.25">
      <c r="C3373" s="4" t="s">
        <v>109</v>
      </c>
      <c r="D3373" s="7">
        <v>0</v>
      </c>
      <c r="F3373" s="7">
        <v>729</v>
      </c>
      <c r="G3373" s="7">
        <v>0</v>
      </c>
      <c r="H3373" s="7">
        <v>729</v>
      </c>
      <c r="J3373" s="7">
        <v>729</v>
      </c>
      <c r="K3373" s="7">
        <v>0</v>
      </c>
    </row>
    <row r="3374" spans="1:11" x14ac:dyDescent="0.25">
      <c r="A3374" s="11" t="s">
        <v>1704</v>
      </c>
      <c r="B3374" s="4" t="s">
        <v>1705</v>
      </c>
      <c r="C3374" s="1" t="s">
        <v>98</v>
      </c>
      <c r="E3374" s="6" t="s">
        <v>518</v>
      </c>
      <c r="F3374" s="7">
        <v>-55</v>
      </c>
      <c r="H3374" s="10" t="s">
        <v>1380</v>
      </c>
      <c r="I3374" s="12" t="s">
        <v>105</v>
      </c>
      <c r="J3374" s="10"/>
    </row>
    <row r="3375" spans="1:11" x14ac:dyDescent="0.25">
      <c r="A3375" s="1" t="s">
        <v>101</v>
      </c>
      <c r="B3375" s="8">
        <v>41250</v>
      </c>
      <c r="C3375" s="2" t="s">
        <v>102</v>
      </c>
      <c r="E3375" s="6" t="s">
        <v>518</v>
      </c>
      <c r="H3375" s="10" t="s">
        <v>321</v>
      </c>
      <c r="I3375" s="12" t="s">
        <v>105</v>
      </c>
      <c r="J3375" s="10"/>
    </row>
    <row r="3376" spans="1:11" x14ac:dyDescent="0.25">
      <c r="A3376" s="1" t="s">
        <v>30</v>
      </c>
      <c r="B3376" s="1" t="s">
        <v>107</v>
      </c>
      <c r="E3376" s="6" t="s">
        <v>99</v>
      </c>
      <c r="G3376" s="7">
        <v>-1099</v>
      </c>
      <c r="H3376" s="10"/>
      <c r="I3376" s="12"/>
      <c r="J3376" s="10" t="s">
        <v>1706</v>
      </c>
    </row>
    <row r="3377" spans="1:11" x14ac:dyDescent="0.25">
      <c r="A3377" s="1" t="s">
        <v>108</v>
      </c>
      <c r="B3377" s="8">
        <v>42004</v>
      </c>
      <c r="E3377" s="6" t="s">
        <v>99</v>
      </c>
      <c r="H3377" s="10"/>
      <c r="I3377" s="12"/>
      <c r="J3377" s="10" t="s">
        <v>1707</v>
      </c>
    </row>
    <row r="3378" spans="1:11" x14ac:dyDescent="0.25">
      <c r="E3378" s="6" t="s">
        <v>99</v>
      </c>
      <c r="H3378" s="10"/>
      <c r="I3378" s="12"/>
      <c r="J3378" s="10" t="s">
        <v>1708</v>
      </c>
      <c r="K3378" s="7">
        <v>-1154</v>
      </c>
    </row>
    <row r="3379" spans="1:11" x14ac:dyDescent="0.25">
      <c r="E3379" s="6" t="s">
        <v>103</v>
      </c>
      <c r="F3379" s="7">
        <v>654</v>
      </c>
      <c r="H3379" s="10" t="s">
        <v>1343</v>
      </c>
      <c r="I3379" s="12" t="s">
        <v>105</v>
      </c>
      <c r="J3379" s="10" t="s">
        <v>1709</v>
      </c>
    </row>
    <row r="3380" spans="1:11" x14ac:dyDescent="0.25">
      <c r="E3380" s="6" t="s">
        <v>103</v>
      </c>
      <c r="H3380" s="10" t="s">
        <v>1380</v>
      </c>
      <c r="I3380" s="12" t="s">
        <v>105</v>
      </c>
      <c r="J3380" s="10"/>
    </row>
    <row r="3381" spans="1:11" x14ac:dyDescent="0.25">
      <c r="E3381" s="6" t="s">
        <v>103</v>
      </c>
      <c r="H3381" s="10"/>
      <c r="I3381" s="12"/>
      <c r="J3381" s="10" t="s">
        <v>1710</v>
      </c>
    </row>
    <row r="3382" spans="1:11" x14ac:dyDescent="0.25">
      <c r="C3382" s="4" t="s">
        <v>109</v>
      </c>
      <c r="D3382" s="7">
        <v>0</v>
      </c>
      <c r="F3382" s="7">
        <v>599</v>
      </c>
      <c r="G3382" s="7">
        <v>-1099</v>
      </c>
      <c r="H3382" s="7">
        <v>599</v>
      </c>
      <c r="J3382" s="7">
        <v>654</v>
      </c>
      <c r="K3382" s="7">
        <v>-1154</v>
      </c>
    </row>
    <row r="3384" spans="1:11" x14ac:dyDescent="0.25">
      <c r="A3384" s="1" t="s">
        <v>0</v>
      </c>
      <c r="B3384" s="1" t="s">
        <v>1</v>
      </c>
      <c r="C3384" s="1" t="s">
        <v>2</v>
      </c>
      <c r="J3384" s="2" t="s">
        <v>1711</v>
      </c>
    </row>
    <row r="3385" spans="1:11" x14ac:dyDescent="0.25">
      <c r="A3385" s="1" t="s">
        <v>4</v>
      </c>
      <c r="B3385" s="1" t="s">
        <v>5</v>
      </c>
      <c r="C3385" s="1" t="s">
        <v>6</v>
      </c>
      <c r="J3385" s="2" t="s">
        <v>7</v>
      </c>
    </row>
    <row r="3386" spans="1:11" x14ac:dyDescent="0.25">
      <c r="A3386" s="1"/>
      <c r="C3386" s="1" t="s">
        <v>8</v>
      </c>
      <c r="J3386" s="2" t="s">
        <v>9</v>
      </c>
    </row>
    <row r="3387" spans="1:11" x14ac:dyDescent="0.25">
      <c r="A3387" s="1" t="s">
        <v>10</v>
      </c>
      <c r="C3387" s="3" t="s">
        <v>11</v>
      </c>
      <c r="J3387" s="1"/>
    </row>
    <row r="3388" spans="1:11" x14ac:dyDescent="0.25">
      <c r="A3388" s="2" t="s">
        <v>12</v>
      </c>
      <c r="B3388" s="2"/>
      <c r="D3388" s="1" t="s">
        <v>13</v>
      </c>
      <c r="F3388" s="1" t="s">
        <v>14</v>
      </c>
      <c r="G3388" s="1" t="s">
        <v>15</v>
      </c>
      <c r="H3388" s="1" t="s">
        <v>16</v>
      </c>
      <c r="J3388" s="1" t="s">
        <v>17</v>
      </c>
      <c r="K3388" s="1" t="s">
        <v>18</v>
      </c>
    </row>
    <row r="3389" spans="1:11" x14ac:dyDescent="0.25">
      <c r="A3389" s="2" t="s">
        <v>19</v>
      </c>
      <c r="B3389" s="1" t="s">
        <v>20</v>
      </c>
      <c r="C3389" s="1" t="s">
        <v>21</v>
      </c>
      <c r="D3389" s="1" t="s">
        <v>22</v>
      </c>
      <c r="E3389" s="1" t="s">
        <v>23</v>
      </c>
      <c r="F3389" s="1" t="s">
        <v>24</v>
      </c>
      <c r="G3389" s="1" t="s">
        <v>22</v>
      </c>
      <c r="H3389" s="2" t="s">
        <v>25</v>
      </c>
      <c r="J3389" s="2" t="s">
        <v>25</v>
      </c>
      <c r="K3389" s="1" t="s">
        <v>22</v>
      </c>
    </row>
    <row r="3390" spans="1:11" x14ac:dyDescent="0.25">
      <c r="C3390" s="11" t="s">
        <v>1695</v>
      </c>
    </row>
    <row r="3391" spans="1:11" x14ac:dyDescent="0.25">
      <c r="A3391" s="11" t="s">
        <v>1712</v>
      </c>
      <c r="B3391" s="4" t="s">
        <v>1713</v>
      </c>
      <c r="C3391" s="6" t="s">
        <v>112</v>
      </c>
      <c r="D3391" s="7">
        <v>377</v>
      </c>
      <c r="E3391" s="6" t="s">
        <v>113</v>
      </c>
      <c r="F3391" s="7">
        <v>-15</v>
      </c>
      <c r="H3391" s="10" t="s">
        <v>78</v>
      </c>
      <c r="I3391" s="12" t="s">
        <v>105</v>
      </c>
      <c r="J3391" s="10"/>
    </row>
    <row r="3392" spans="1:11" x14ac:dyDescent="0.25">
      <c r="A3392" s="1" t="s">
        <v>101</v>
      </c>
      <c r="B3392" s="8">
        <v>41839</v>
      </c>
      <c r="C3392" s="2" t="s">
        <v>102</v>
      </c>
      <c r="E3392" s="6" t="s">
        <v>113</v>
      </c>
      <c r="H3392" s="10" t="s">
        <v>76</v>
      </c>
      <c r="I3392" s="12" t="s">
        <v>105</v>
      </c>
      <c r="J3392" s="10"/>
    </row>
    <row r="3393" spans="1:11" x14ac:dyDescent="0.25">
      <c r="A3393" s="1" t="s">
        <v>30</v>
      </c>
      <c r="B3393" s="1" t="s">
        <v>107</v>
      </c>
      <c r="E3393" s="6" t="s">
        <v>103</v>
      </c>
      <c r="F3393" s="7">
        <v>769</v>
      </c>
      <c r="H3393" s="10" t="s">
        <v>493</v>
      </c>
      <c r="I3393" s="12" t="s">
        <v>105</v>
      </c>
      <c r="J3393" s="10" t="s">
        <v>703</v>
      </c>
    </row>
    <row r="3394" spans="1:11" x14ac:dyDescent="0.25">
      <c r="A3394" s="1" t="s">
        <v>108</v>
      </c>
      <c r="B3394" s="8">
        <v>42203</v>
      </c>
      <c r="E3394" s="6" t="s">
        <v>103</v>
      </c>
      <c r="H3394" s="10" t="s">
        <v>78</v>
      </c>
      <c r="I3394" s="12" t="s">
        <v>105</v>
      </c>
      <c r="J3394" s="10"/>
    </row>
    <row r="3395" spans="1:11" x14ac:dyDescent="0.25">
      <c r="C3395" s="4" t="s">
        <v>109</v>
      </c>
      <c r="D3395" s="7">
        <v>377</v>
      </c>
      <c r="F3395" s="7">
        <v>754</v>
      </c>
      <c r="G3395" s="7">
        <v>0</v>
      </c>
      <c r="H3395" s="7">
        <v>754</v>
      </c>
      <c r="J3395" s="7">
        <v>754</v>
      </c>
      <c r="K3395" s="7">
        <v>0</v>
      </c>
    </row>
    <row r="3396" spans="1:11" x14ac:dyDescent="0.25">
      <c r="A3396" s="11" t="s">
        <v>839</v>
      </c>
      <c r="B3396" s="4" t="s">
        <v>1714</v>
      </c>
      <c r="C3396" s="6" t="s">
        <v>112</v>
      </c>
      <c r="D3396" s="7">
        <v>99</v>
      </c>
      <c r="E3396" s="6" t="s">
        <v>99</v>
      </c>
      <c r="G3396" s="7">
        <v>-46</v>
      </c>
      <c r="H3396" s="10"/>
      <c r="I3396" s="12"/>
      <c r="J3396" s="10" t="s">
        <v>1715</v>
      </c>
    </row>
    <row r="3397" spans="1:11" x14ac:dyDescent="0.25">
      <c r="A3397" s="1" t="s">
        <v>101</v>
      </c>
      <c r="B3397" s="8">
        <v>40186</v>
      </c>
      <c r="C3397" s="2" t="s">
        <v>102</v>
      </c>
      <c r="E3397" s="6" t="s">
        <v>103</v>
      </c>
      <c r="F3397" s="7">
        <v>794</v>
      </c>
      <c r="H3397" s="10" t="s">
        <v>392</v>
      </c>
      <c r="I3397" s="12" t="s">
        <v>105</v>
      </c>
      <c r="J3397" s="10" t="s">
        <v>924</v>
      </c>
    </row>
    <row r="3398" spans="1:11" x14ac:dyDescent="0.25">
      <c r="A3398" s="1" t="s">
        <v>30</v>
      </c>
      <c r="B3398" s="1" t="s">
        <v>107</v>
      </c>
      <c r="E3398" s="6" t="s">
        <v>103</v>
      </c>
      <c r="H3398" s="10"/>
      <c r="I3398" s="12"/>
      <c r="J3398" s="10" t="s">
        <v>1716</v>
      </c>
      <c r="K3398" s="7">
        <v>30</v>
      </c>
    </row>
    <row r="3399" spans="1:11" x14ac:dyDescent="0.25">
      <c r="A3399" s="1" t="s">
        <v>108</v>
      </c>
      <c r="B3399" s="8">
        <v>41912</v>
      </c>
    </row>
    <row r="3400" spans="1:11" x14ac:dyDescent="0.25">
      <c r="C3400" s="4" t="s">
        <v>109</v>
      </c>
      <c r="D3400" s="7">
        <v>99</v>
      </c>
      <c r="F3400" s="7">
        <v>794</v>
      </c>
      <c r="G3400" s="7">
        <v>-46</v>
      </c>
      <c r="H3400" s="7">
        <v>794</v>
      </c>
      <c r="J3400" s="7">
        <v>718</v>
      </c>
      <c r="K3400" s="7">
        <v>30</v>
      </c>
    </row>
    <row r="3401" spans="1:11" x14ac:dyDescent="0.25">
      <c r="A3401" s="11" t="s">
        <v>1451</v>
      </c>
      <c r="B3401" s="4" t="s">
        <v>1717</v>
      </c>
      <c r="C3401" s="1" t="s">
        <v>98</v>
      </c>
      <c r="E3401" s="6" t="s">
        <v>103</v>
      </c>
      <c r="F3401" s="7">
        <v>654</v>
      </c>
      <c r="H3401" s="10" t="s">
        <v>1343</v>
      </c>
      <c r="I3401" s="12" t="s">
        <v>105</v>
      </c>
      <c r="J3401" s="10" t="s">
        <v>1708</v>
      </c>
    </row>
    <row r="3402" spans="1:11" x14ac:dyDescent="0.25">
      <c r="A3402" s="1" t="s">
        <v>101</v>
      </c>
      <c r="B3402" s="8">
        <v>41194</v>
      </c>
      <c r="C3402" s="2" t="s">
        <v>102</v>
      </c>
    </row>
    <row r="3403" spans="1:11" x14ac:dyDescent="0.25">
      <c r="A3403" s="1" t="s">
        <v>30</v>
      </c>
      <c r="B3403" s="1" t="s">
        <v>107</v>
      </c>
    </row>
    <row r="3404" spans="1:11" x14ac:dyDescent="0.25">
      <c r="A3404" s="1" t="s">
        <v>108</v>
      </c>
      <c r="B3404" s="8">
        <v>41943</v>
      </c>
    </row>
    <row r="3405" spans="1:11" x14ac:dyDescent="0.25">
      <c r="C3405" s="4" t="s">
        <v>109</v>
      </c>
      <c r="D3405" s="7">
        <v>0</v>
      </c>
      <c r="F3405" s="7">
        <v>654</v>
      </c>
      <c r="G3405" s="7">
        <v>0</v>
      </c>
      <c r="H3405" s="7">
        <v>654</v>
      </c>
      <c r="J3405" s="7">
        <v>654</v>
      </c>
      <c r="K3405" s="7">
        <v>0</v>
      </c>
    </row>
    <row r="3406" spans="1:11" x14ac:dyDescent="0.25">
      <c r="A3406" s="11" t="s">
        <v>279</v>
      </c>
      <c r="B3406" s="4" t="s">
        <v>1718</v>
      </c>
      <c r="C3406" s="1" t="s">
        <v>98</v>
      </c>
      <c r="E3406" s="6" t="s">
        <v>103</v>
      </c>
      <c r="F3406" s="7">
        <v>719</v>
      </c>
      <c r="H3406" s="10" t="s">
        <v>1233</v>
      </c>
      <c r="I3406" s="12" t="s">
        <v>105</v>
      </c>
      <c r="J3406" s="10" t="s">
        <v>1042</v>
      </c>
    </row>
    <row r="3407" spans="1:11" x14ac:dyDescent="0.25">
      <c r="B3407" s="4" t="s">
        <v>1719</v>
      </c>
      <c r="C3407" s="1" t="s">
        <v>116</v>
      </c>
    </row>
    <row r="3408" spans="1:11" x14ac:dyDescent="0.25">
      <c r="A3408" s="1" t="s">
        <v>101</v>
      </c>
      <c r="B3408" s="8">
        <v>40424</v>
      </c>
      <c r="C3408" s="2" t="s">
        <v>159</v>
      </c>
    </row>
    <row r="3409" spans="1:11" x14ac:dyDescent="0.25">
      <c r="A3409" s="1" t="s">
        <v>30</v>
      </c>
      <c r="B3409" s="1" t="s">
        <v>107</v>
      </c>
    </row>
    <row r="3410" spans="1:11" x14ac:dyDescent="0.25">
      <c r="A3410" s="1" t="s">
        <v>108</v>
      </c>
      <c r="B3410" s="8">
        <v>41547</v>
      </c>
    </row>
    <row r="3411" spans="1:11" x14ac:dyDescent="0.25">
      <c r="C3411" s="4" t="s">
        <v>109</v>
      </c>
      <c r="D3411" s="7">
        <v>0</v>
      </c>
      <c r="F3411" s="7">
        <v>719</v>
      </c>
      <c r="G3411" s="7">
        <v>0</v>
      </c>
      <c r="H3411" s="7">
        <v>719</v>
      </c>
      <c r="J3411" s="7">
        <v>719</v>
      </c>
      <c r="K3411" s="7">
        <v>0</v>
      </c>
    </row>
    <row r="3412" spans="1:11" x14ac:dyDescent="0.25">
      <c r="A3412" s="11" t="s">
        <v>1633</v>
      </c>
      <c r="B3412" s="4" t="s">
        <v>1720</v>
      </c>
      <c r="C3412" s="6" t="s">
        <v>112</v>
      </c>
      <c r="D3412" s="7">
        <v>320</v>
      </c>
      <c r="E3412" s="6" t="s">
        <v>99</v>
      </c>
      <c r="G3412" s="7">
        <v>-724</v>
      </c>
      <c r="H3412" s="10"/>
      <c r="I3412" s="12"/>
      <c r="J3412" s="10" t="s">
        <v>1721</v>
      </c>
    </row>
    <row r="3413" spans="1:11" x14ac:dyDescent="0.25">
      <c r="A3413" s="1" t="s">
        <v>101</v>
      </c>
      <c r="B3413" s="8">
        <v>41404</v>
      </c>
      <c r="C3413" s="2" t="s">
        <v>102</v>
      </c>
      <c r="E3413" s="6" t="s">
        <v>103</v>
      </c>
      <c r="F3413" s="7">
        <v>724</v>
      </c>
      <c r="H3413" s="10" t="s">
        <v>1161</v>
      </c>
      <c r="I3413" s="12" t="s">
        <v>105</v>
      </c>
      <c r="J3413" s="10" t="s">
        <v>1162</v>
      </c>
    </row>
    <row r="3414" spans="1:11" x14ac:dyDescent="0.25">
      <c r="A3414" s="1" t="s">
        <v>30</v>
      </c>
      <c r="B3414" s="1" t="s">
        <v>107</v>
      </c>
    </row>
    <row r="3415" spans="1:11" x14ac:dyDescent="0.25">
      <c r="A3415" s="1" t="s">
        <v>108</v>
      </c>
      <c r="B3415" s="8">
        <v>42185</v>
      </c>
    </row>
    <row r="3416" spans="1:11" x14ac:dyDescent="0.25">
      <c r="C3416" s="4" t="s">
        <v>109</v>
      </c>
      <c r="D3416" s="7">
        <v>320</v>
      </c>
      <c r="F3416" s="7">
        <v>724</v>
      </c>
      <c r="G3416" s="7">
        <v>-724</v>
      </c>
      <c r="H3416" s="7">
        <v>724</v>
      </c>
      <c r="J3416" s="7">
        <v>0</v>
      </c>
      <c r="K3416" s="7">
        <v>0</v>
      </c>
    </row>
    <row r="3417" spans="1:11" x14ac:dyDescent="0.25">
      <c r="A3417" s="11" t="s">
        <v>508</v>
      </c>
      <c r="B3417" s="4" t="s">
        <v>1722</v>
      </c>
      <c r="C3417" s="1" t="s">
        <v>98</v>
      </c>
      <c r="E3417" s="6" t="s">
        <v>103</v>
      </c>
      <c r="F3417" s="7">
        <v>762</v>
      </c>
      <c r="H3417" s="10" t="s">
        <v>1723</v>
      </c>
      <c r="I3417" s="12" t="s">
        <v>105</v>
      </c>
      <c r="J3417" s="10" t="s">
        <v>1724</v>
      </c>
    </row>
    <row r="3418" spans="1:11" x14ac:dyDescent="0.25">
      <c r="A3418" s="1" t="s">
        <v>101</v>
      </c>
      <c r="B3418" s="8">
        <v>40880</v>
      </c>
      <c r="C3418" s="2" t="s">
        <v>102</v>
      </c>
    </row>
    <row r="3419" spans="1:11" x14ac:dyDescent="0.25">
      <c r="A3419" s="1" t="s">
        <v>30</v>
      </c>
      <c r="B3419" s="1" t="s">
        <v>107</v>
      </c>
    </row>
    <row r="3420" spans="1:11" x14ac:dyDescent="0.25">
      <c r="A3420" s="1" t="s">
        <v>108</v>
      </c>
      <c r="B3420" s="8">
        <v>42004</v>
      </c>
    </row>
    <row r="3421" spans="1:11" x14ac:dyDescent="0.25">
      <c r="C3421" s="4" t="s">
        <v>109</v>
      </c>
      <c r="D3421" s="7">
        <v>0</v>
      </c>
      <c r="F3421" s="7">
        <v>762</v>
      </c>
      <c r="G3421" s="7">
        <v>0</v>
      </c>
      <c r="H3421" s="7">
        <v>762</v>
      </c>
      <c r="J3421" s="7">
        <v>762</v>
      </c>
      <c r="K3421" s="7">
        <v>0</v>
      </c>
    </row>
    <row r="3422" spans="1:11" x14ac:dyDescent="0.25">
      <c r="A3422" s="11" t="s">
        <v>1111</v>
      </c>
      <c r="B3422" s="4" t="s">
        <v>1725</v>
      </c>
      <c r="C3422" s="1" t="s">
        <v>98</v>
      </c>
      <c r="E3422" s="6" t="s">
        <v>518</v>
      </c>
      <c r="F3422" s="7">
        <v>-35</v>
      </c>
      <c r="H3422" s="10" t="s">
        <v>258</v>
      </c>
      <c r="I3422" s="12" t="s">
        <v>105</v>
      </c>
      <c r="J3422" s="10"/>
    </row>
    <row r="3423" spans="1:11" x14ac:dyDescent="0.25">
      <c r="A3423" s="1" t="s">
        <v>101</v>
      </c>
      <c r="B3423" s="8">
        <v>41509</v>
      </c>
      <c r="C3423" s="2" t="s">
        <v>294</v>
      </c>
      <c r="E3423" s="6" t="s">
        <v>518</v>
      </c>
      <c r="H3423" s="10" t="s">
        <v>259</v>
      </c>
      <c r="I3423" s="12" t="s">
        <v>105</v>
      </c>
      <c r="J3423" s="10"/>
    </row>
    <row r="3424" spans="1:11" x14ac:dyDescent="0.25">
      <c r="A3424" s="1" t="s">
        <v>30</v>
      </c>
      <c r="B3424" s="1" t="s">
        <v>119</v>
      </c>
      <c r="E3424" s="6" t="s">
        <v>99</v>
      </c>
      <c r="G3424" s="7">
        <v>-0.25</v>
      </c>
      <c r="H3424" s="10"/>
      <c r="I3424" s="12"/>
      <c r="J3424" s="10" t="s">
        <v>1726</v>
      </c>
    </row>
    <row r="3425" spans="1:11" x14ac:dyDescent="0.25">
      <c r="A3425" s="1" t="s">
        <v>108</v>
      </c>
      <c r="B3425" s="8">
        <v>41688</v>
      </c>
      <c r="E3425" s="6" t="s">
        <v>103</v>
      </c>
      <c r="F3425" s="7">
        <v>694</v>
      </c>
      <c r="H3425" s="10" t="s">
        <v>1318</v>
      </c>
      <c r="I3425" s="12" t="s">
        <v>105</v>
      </c>
      <c r="J3425" s="10" t="s">
        <v>1641</v>
      </c>
    </row>
    <row r="3426" spans="1:11" x14ac:dyDescent="0.25">
      <c r="E3426" s="6" t="s">
        <v>103</v>
      </c>
      <c r="H3426" s="10" t="s">
        <v>258</v>
      </c>
      <c r="I3426" s="12" t="s">
        <v>105</v>
      </c>
      <c r="J3426" s="10"/>
    </row>
    <row r="3427" spans="1:11" x14ac:dyDescent="0.25">
      <c r="E3427" s="6" t="s">
        <v>194</v>
      </c>
      <c r="F3427" s="7">
        <v>25</v>
      </c>
      <c r="H3427" s="10" t="s">
        <v>86</v>
      </c>
      <c r="I3427" s="12" t="s">
        <v>105</v>
      </c>
      <c r="J3427" s="10" t="s">
        <v>1727</v>
      </c>
    </row>
    <row r="3428" spans="1:11" x14ac:dyDescent="0.25">
      <c r="E3428" s="6" t="s">
        <v>194</v>
      </c>
      <c r="H3428" s="10"/>
      <c r="I3428" s="12"/>
      <c r="J3428" s="10" t="s">
        <v>1728</v>
      </c>
    </row>
    <row r="3429" spans="1:11" x14ac:dyDescent="0.25">
      <c r="C3429" s="4" t="s">
        <v>109</v>
      </c>
      <c r="D3429" s="7">
        <v>0</v>
      </c>
      <c r="F3429" s="7">
        <v>684</v>
      </c>
      <c r="G3429" s="7">
        <v>-0.25</v>
      </c>
      <c r="H3429" s="7">
        <v>684</v>
      </c>
      <c r="J3429" s="7">
        <v>683.75</v>
      </c>
      <c r="K3429" s="7">
        <v>0</v>
      </c>
    </row>
    <row r="3430" spans="1:11" x14ac:dyDescent="0.25">
      <c r="A3430" s="11" t="s">
        <v>1114</v>
      </c>
      <c r="B3430" s="4" t="s">
        <v>1729</v>
      </c>
      <c r="C3430" s="1" t="s">
        <v>98</v>
      </c>
      <c r="E3430" s="6" t="s">
        <v>131</v>
      </c>
      <c r="F3430" s="7">
        <v>20</v>
      </c>
      <c r="H3430" s="10" t="s">
        <v>132</v>
      </c>
      <c r="I3430" s="12" t="s">
        <v>105</v>
      </c>
      <c r="J3430" s="10"/>
      <c r="K3430" s="7">
        <v>20</v>
      </c>
    </row>
    <row r="3431" spans="1:11" x14ac:dyDescent="0.25">
      <c r="A3431" s="1" t="s">
        <v>101</v>
      </c>
      <c r="B3431" s="8">
        <v>40718</v>
      </c>
      <c r="C3431" s="2" t="s">
        <v>159</v>
      </c>
      <c r="E3431" s="6" t="s">
        <v>99</v>
      </c>
      <c r="G3431" s="7">
        <v>-739</v>
      </c>
      <c r="H3431" s="10"/>
      <c r="I3431" s="12"/>
      <c r="J3431" s="10" t="s">
        <v>753</v>
      </c>
    </row>
    <row r="3432" spans="1:11" x14ac:dyDescent="0.25">
      <c r="A3432" s="1" t="s">
        <v>30</v>
      </c>
      <c r="B3432" s="1" t="s">
        <v>107</v>
      </c>
      <c r="E3432" s="6" t="s">
        <v>99</v>
      </c>
      <c r="H3432" s="10"/>
      <c r="I3432" s="12"/>
      <c r="J3432" s="10" t="s">
        <v>1730</v>
      </c>
      <c r="K3432" s="7">
        <v>-20</v>
      </c>
    </row>
    <row r="3433" spans="1:11" x14ac:dyDescent="0.25">
      <c r="A3433" s="1" t="s">
        <v>108</v>
      </c>
      <c r="B3433" s="8">
        <v>41820</v>
      </c>
      <c r="E3433" s="6" t="s">
        <v>103</v>
      </c>
      <c r="F3433" s="7">
        <v>694</v>
      </c>
      <c r="H3433" s="10" t="s">
        <v>1318</v>
      </c>
      <c r="I3433" s="12" t="s">
        <v>105</v>
      </c>
      <c r="J3433" s="10" t="s">
        <v>1498</v>
      </c>
    </row>
    <row r="3434" spans="1:11" x14ac:dyDescent="0.25">
      <c r="E3434" s="6" t="s">
        <v>194</v>
      </c>
      <c r="F3434" s="7">
        <v>25</v>
      </c>
      <c r="H3434" s="10" t="s">
        <v>86</v>
      </c>
      <c r="I3434" s="12" t="s">
        <v>105</v>
      </c>
      <c r="J3434" s="10" t="s">
        <v>133</v>
      </c>
    </row>
    <row r="3435" spans="1:11" x14ac:dyDescent="0.25">
      <c r="E3435" s="6" t="s">
        <v>194</v>
      </c>
      <c r="H3435" s="10"/>
      <c r="I3435" s="12"/>
      <c r="J3435" s="10" t="s">
        <v>562</v>
      </c>
    </row>
    <row r="3436" spans="1:11" x14ac:dyDescent="0.25">
      <c r="C3436" s="4" t="s">
        <v>109</v>
      </c>
      <c r="D3436" s="7">
        <v>0</v>
      </c>
      <c r="F3436" s="7">
        <v>739</v>
      </c>
      <c r="G3436" s="7">
        <v>-739</v>
      </c>
      <c r="H3436" s="7">
        <v>739</v>
      </c>
      <c r="J3436" s="7">
        <v>0</v>
      </c>
      <c r="K3436" s="7">
        <v>0</v>
      </c>
    </row>
    <row r="3437" spans="1:11" x14ac:dyDescent="0.25">
      <c r="A3437" s="1" t="s">
        <v>197</v>
      </c>
      <c r="C3437" s="1" t="s">
        <v>15</v>
      </c>
      <c r="D3437" s="1" t="s">
        <v>16</v>
      </c>
      <c r="E3437" s="1" t="s">
        <v>198</v>
      </c>
      <c r="G3437" s="1" t="s">
        <v>199</v>
      </c>
      <c r="H3437" s="2" t="s">
        <v>200</v>
      </c>
      <c r="J3437" s="1" t="s">
        <v>18</v>
      </c>
    </row>
    <row r="3438" spans="1:11" x14ac:dyDescent="0.25">
      <c r="C3438" s="1" t="s">
        <v>22</v>
      </c>
      <c r="H3438" s="2" t="s">
        <v>201</v>
      </c>
      <c r="J3438" s="1" t="s">
        <v>22</v>
      </c>
    </row>
    <row r="3440" spans="1:11" x14ac:dyDescent="0.25">
      <c r="A3440" s="2" t="s">
        <v>202</v>
      </c>
      <c r="C3440" s="7">
        <v>0</v>
      </c>
      <c r="D3440" s="7">
        <v>7982</v>
      </c>
      <c r="E3440" s="7">
        <v>-140</v>
      </c>
      <c r="G3440" s="7">
        <v>7789.35</v>
      </c>
      <c r="H3440" s="2" t="s">
        <v>203</v>
      </c>
      <c r="J3440" s="7">
        <v>52.65</v>
      </c>
      <c r="K3440" s="13" t="s">
        <v>204</v>
      </c>
    </row>
    <row r="3441" spans="1:11" x14ac:dyDescent="0.25">
      <c r="A3441" s="1" t="s">
        <v>205</v>
      </c>
      <c r="C3441" s="7">
        <v>0</v>
      </c>
      <c r="D3441" s="7">
        <v>7982</v>
      </c>
      <c r="E3441" s="7">
        <v>-140</v>
      </c>
      <c r="F3441" s="7">
        <v>7789.35</v>
      </c>
      <c r="H3441" s="2" t="s">
        <v>203</v>
      </c>
      <c r="J3441" s="7">
        <v>52.65</v>
      </c>
      <c r="K3441" s="13" t="s">
        <v>204</v>
      </c>
    </row>
    <row r="3442" spans="1:11" x14ac:dyDescent="0.25">
      <c r="A3442" s="6" t="s">
        <v>206</v>
      </c>
      <c r="D3442" s="7">
        <v>0</v>
      </c>
      <c r="K3442" s="13" t="s">
        <v>207</v>
      </c>
    </row>
    <row r="3443" spans="1:11" x14ac:dyDescent="0.25">
      <c r="A3443" s="2" t="s">
        <v>208</v>
      </c>
      <c r="C3443" s="7">
        <v>-3389.6</v>
      </c>
      <c r="D3443" s="7">
        <v>0</v>
      </c>
      <c r="E3443" s="7">
        <v>0</v>
      </c>
      <c r="G3443" s="7">
        <v>754</v>
      </c>
      <c r="H3443" s="2" t="s">
        <v>1731</v>
      </c>
      <c r="J3443" s="7">
        <v>-1274</v>
      </c>
    </row>
    <row r="3444" spans="1:11" x14ac:dyDescent="0.25">
      <c r="A3444" s="2" t="s">
        <v>210</v>
      </c>
      <c r="C3444" s="7">
        <v>0</v>
      </c>
      <c r="D3444" s="7">
        <v>20</v>
      </c>
      <c r="E3444" s="7">
        <v>0</v>
      </c>
      <c r="G3444" s="7">
        <v>0</v>
      </c>
      <c r="H3444" s="2" t="s">
        <v>203</v>
      </c>
      <c r="J3444" s="7">
        <v>20</v>
      </c>
    </row>
    <row r="3445" spans="1:11" x14ac:dyDescent="0.25">
      <c r="A3445" s="2" t="s">
        <v>215</v>
      </c>
      <c r="C3445" s="7">
        <v>0</v>
      </c>
      <c r="D3445" s="7">
        <v>100</v>
      </c>
      <c r="E3445" s="7">
        <v>0</v>
      </c>
      <c r="G3445" s="7">
        <v>100</v>
      </c>
      <c r="H3445" s="2" t="s">
        <v>203</v>
      </c>
      <c r="J3445" s="7">
        <v>0</v>
      </c>
    </row>
    <row r="3446" spans="1:11" x14ac:dyDescent="0.25">
      <c r="A3446" s="2" t="s">
        <v>216</v>
      </c>
      <c r="C3446" s="7">
        <v>0</v>
      </c>
      <c r="D3446" s="7">
        <v>40</v>
      </c>
      <c r="E3446" s="7">
        <v>0</v>
      </c>
      <c r="G3446" s="7">
        <v>40</v>
      </c>
      <c r="H3446" s="2" t="s">
        <v>203</v>
      </c>
      <c r="J3446" s="7">
        <v>0</v>
      </c>
    </row>
    <row r="3447" spans="1:11" x14ac:dyDescent="0.25">
      <c r="A3447" s="2" t="s">
        <v>1012</v>
      </c>
      <c r="C3447" s="7">
        <v>0</v>
      </c>
      <c r="D3447" s="7">
        <v>13</v>
      </c>
      <c r="E3447" s="7">
        <v>0</v>
      </c>
      <c r="G3447" s="7">
        <v>0</v>
      </c>
      <c r="H3447" s="2" t="s">
        <v>203</v>
      </c>
      <c r="J3447" s="7">
        <v>13</v>
      </c>
    </row>
    <row r="3448" spans="1:11" x14ac:dyDescent="0.25">
      <c r="A3448" s="2" t="s">
        <v>218</v>
      </c>
      <c r="C3448" s="7">
        <v>0</v>
      </c>
      <c r="D3448" s="7">
        <v>-50</v>
      </c>
      <c r="E3448" s="7">
        <v>50</v>
      </c>
      <c r="G3448" s="7">
        <v>0</v>
      </c>
      <c r="H3448" s="2" t="s">
        <v>203</v>
      </c>
      <c r="J3448" s="7">
        <v>0</v>
      </c>
    </row>
    <row r="3450" spans="1:11" x14ac:dyDescent="0.25">
      <c r="A3450" s="1" t="s">
        <v>0</v>
      </c>
      <c r="B3450" s="1" t="s">
        <v>1</v>
      </c>
      <c r="C3450" s="1" t="s">
        <v>2</v>
      </c>
      <c r="J3450" s="2" t="s">
        <v>1732</v>
      </c>
    </row>
    <row r="3451" spans="1:11" x14ac:dyDescent="0.25">
      <c r="A3451" s="1" t="s">
        <v>4</v>
      </c>
      <c r="B3451" s="1" t="s">
        <v>5</v>
      </c>
      <c r="C3451" s="1" t="s">
        <v>6</v>
      </c>
      <c r="J3451" s="2" t="s">
        <v>7</v>
      </c>
    </row>
    <row r="3452" spans="1:11" x14ac:dyDescent="0.25">
      <c r="A3452" s="1"/>
      <c r="C3452" s="1" t="s">
        <v>8</v>
      </c>
      <c r="J3452" s="2" t="s">
        <v>9</v>
      </c>
    </row>
    <row r="3453" spans="1:11" x14ac:dyDescent="0.25">
      <c r="A3453" s="1" t="s">
        <v>10</v>
      </c>
      <c r="C3453" s="3" t="s">
        <v>11</v>
      </c>
      <c r="J3453" s="1"/>
    </row>
    <row r="3454" spans="1:11" x14ac:dyDescent="0.25">
      <c r="A3454" s="2" t="s">
        <v>12</v>
      </c>
      <c r="B3454" s="2"/>
      <c r="D3454" s="1" t="s">
        <v>13</v>
      </c>
      <c r="F3454" s="1" t="s">
        <v>14</v>
      </c>
      <c r="G3454" s="1" t="s">
        <v>15</v>
      </c>
      <c r="H3454" s="1" t="s">
        <v>16</v>
      </c>
      <c r="J3454" s="1" t="s">
        <v>17</v>
      </c>
      <c r="K3454" s="1" t="s">
        <v>18</v>
      </c>
    </row>
    <row r="3455" spans="1:11" x14ac:dyDescent="0.25">
      <c r="A3455" s="2" t="s">
        <v>19</v>
      </c>
      <c r="B3455" s="1" t="s">
        <v>20</v>
      </c>
      <c r="C3455" s="1" t="s">
        <v>21</v>
      </c>
      <c r="D3455" s="1" t="s">
        <v>22</v>
      </c>
      <c r="E3455" s="1" t="s">
        <v>23</v>
      </c>
      <c r="F3455" s="1" t="s">
        <v>24</v>
      </c>
      <c r="G3455" s="1" t="s">
        <v>22</v>
      </c>
      <c r="H3455" s="2" t="s">
        <v>25</v>
      </c>
      <c r="J3455" s="2" t="s">
        <v>25</v>
      </c>
      <c r="K3455" s="1" t="s">
        <v>22</v>
      </c>
    </row>
    <row r="3456" spans="1:11" x14ac:dyDescent="0.25">
      <c r="C3456" s="11" t="s">
        <v>1695</v>
      </c>
    </row>
    <row r="3457" spans="1:10" x14ac:dyDescent="0.25">
      <c r="A3457" s="2" t="s">
        <v>528</v>
      </c>
      <c r="C3457" s="7">
        <v>0</v>
      </c>
      <c r="D3457" s="7">
        <v>-90</v>
      </c>
      <c r="E3457" s="7">
        <v>90</v>
      </c>
      <c r="G3457" s="7">
        <v>0</v>
      </c>
      <c r="H3457" s="2" t="s">
        <v>203</v>
      </c>
      <c r="J3457" s="7">
        <v>0</v>
      </c>
    </row>
    <row r="3458" spans="1:10" x14ac:dyDescent="0.25">
      <c r="A3458" s="1" t="s">
        <v>219</v>
      </c>
      <c r="C3458" s="7">
        <v>-3389.6</v>
      </c>
      <c r="D3458" s="7">
        <v>33</v>
      </c>
      <c r="E3458" s="7">
        <v>140</v>
      </c>
      <c r="F3458" s="7">
        <v>894</v>
      </c>
      <c r="H3458" s="2" t="s">
        <v>1731</v>
      </c>
      <c r="J3458" s="7">
        <v>-1241</v>
      </c>
    </row>
    <row r="3459" spans="1:10" x14ac:dyDescent="0.25">
      <c r="A3459" s="1" t="s">
        <v>221</v>
      </c>
      <c r="C3459" s="7">
        <v>-3389.6</v>
      </c>
      <c r="D3459" s="7">
        <v>8015</v>
      </c>
      <c r="E3459" s="7">
        <v>0</v>
      </c>
      <c r="F3459" s="7">
        <v>8683.35</v>
      </c>
      <c r="H3459" s="2" t="s">
        <v>1731</v>
      </c>
      <c r="J3459" s="7">
        <v>-1188.3499999999999</v>
      </c>
    </row>
    <row r="3461" spans="1:10" x14ac:dyDescent="0.25">
      <c r="A3461" s="2" t="s">
        <v>222</v>
      </c>
      <c r="C3461" s="7">
        <v>1198</v>
      </c>
      <c r="E3461" s="7">
        <v>0</v>
      </c>
      <c r="F3461" s="7">
        <v>0</v>
      </c>
      <c r="H3461" s="2" t="s">
        <v>203</v>
      </c>
      <c r="J3461" s="7">
        <v>1198</v>
      </c>
    </row>
    <row r="3462" spans="1:10" x14ac:dyDescent="0.25">
      <c r="A3462" s="1" t="s">
        <v>223</v>
      </c>
      <c r="C3462" s="7">
        <v>1198</v>
      </c>
      <c r="E3462" s="7">
        <v>0</v>
      </c>
      <c r="F3462" s="7">
        <v>0</v>
      </c>
      <c r="H3462" s="2" t="s">
        <v>203</v>
      </c>
      <c r="J3462" s="7">
        <v>1198</v>
      </c>
    </row>
    <row r="3464" spans="1:10" x14ac:dyDescent="0.25">
      <c r="A3464" s="1" t="s">
        <v>224</v>
      </c>
      <c r="C3464" s="2" t="s">
        <v>225</v>
      </c>
      <c r="D3464" s="1" t="s">
        <v>226</v>
      </c>
      <c r="E3464" s="1" t="s">
        <v>224</v>
      </c>
      <c r="G3464" s="1" t="s">
        <v>226</v>
      </c>
    </row>
    <row r="3465" spans="1:10" x14ac:dyDescent="0.25">
      <c r="A3465" s="1" t="s">
        <v>227</v>
      </c>
      <c r="C3465" s="2" t="s">
        <v>228</v>
      </c>
      <c r="D3465" s="14">
        <v>1</v>
      </c>
      <c r="E3465" s="2" t="s">
        <v>229</v>
      </c>
      <c r="G3465" s="14">
        <v>7</v>
      </c>
      <c r="H3465" s="15" t="s">
        <v>454</v>
      </c>
      <c r="I3465" s="16" t="s">
        <v>231</v>
      </c>
      <c r="J3465" s="7">
        <v>8683.35</v>
      </c>
    </row>
    <row r="3466" spans="1:10" x14ac:dyDescent="0.25">
      <c r="A3466" s="1" t="s">
        <v>232</v>
      </c>
      <c r="C3466" s="2" t="s">
        <v>233</v>
      </c>
      <c r="D3466" s="14">
        <v>12</v>
      </c>
      <c r="E3466" s="2" t="s">
        <v>234</v>
      </c>
      <c r="G3466" s="14">
        <v>2</v>
      </c>
      <c r="H3466" s="15" t="s">
        <v>311</v>
      </c>
      <c r="I3466" s="16" t="s">
        <v>13</v>
      </c>
      <c r="J3466" s="7">
        <v>0</v>
      </c>
    </row>
    <row r="3467" spans="1:10" x14ac:dyDescent="0.25">
      <c r="A3467" s="1" t="s">
        <v>236</v>
      </c>
      <c r="C3467" s="2" t="s">
        <v>237</v>
      </c>
      <c r="E3467" s="1" t="s">
        <v>238</v>
      </c>
      <c r="G3467" s="14">
        <v>4</v>
      </c>
      <c r="H3467" s="15" t="s">
        <v>452</v>
      </c>
      <c r="I3467" s="16" t="s">
        <v>239</v>
      </c>
      <c r="J3467" s="7">
        <v>-2869.6</v>
      </c>
    </row>
    <row r="3468" spans="1:10" x14ac:dyDescent="0.25">
      <c r="A3468" s="1" t="s">
        <v>240</v>
      </c>
      <c r="C3468" s="2" t="s">
        <v>241</v>
      </c>
      <c r="D3468" s="14">
        <v>0</v>
      </c>
      <c r="E3468" s="2" t="s">
        <v>242</v>
      </c>
      <c r="G3468" s="14">
        <v>1</v>
      </c>
      <c r="H3468" s="15" t="s">
        <v>235</v>
      </c>
      <c r="I3468" s="16" t="s">
        <v>243</v>
      </c>
      <c r="J3468" s="7">
        <v>0</v>
      </c>
    </row>
    <row r="3469" spans="1:10" x14ac:dyDescent="0.25">
      <c r="A3469" s="1" t="s">
        <v>244</v>
      </c>
      <c r="C3469" s="2" t="s">
        <v>245</v>
      </c>
      <c r="D3469" s="14">
        <v>1</v>
      </c>
      <c r="E3469" s="15" t="s">
        <v>235</v>
      </c>
    </row>
    <row r="3471" spans="1:10" x14ac:dyDescent="0.25">
      <c r="C3471" s="4" t="s">
        <v>1733</v>
      </c>
    </row>
    <row r="3474" spans="1:11" x14ac:dyDescent="0.25">
      <c r="A3474" s="11" t="s">
        <v>651</v>
      </c>
      <c r="B3474" s="4" t="s">
        <v>1734</v>
      </c>
      <c r="C3474" s="6" t="s">
        <v>112</v>
      </c>
      <c r="D3474" s="7">
        <v>99</v>
      </c>
      <c r="E3474" s="6" t="s">
        <v>103</v>
      </c>
      <c r="F3474" s="7">
        <v>769</v>
      </c>
      <c r="H3474" s="10" t="s">
        <v>493</v>
      </c>
      <c r="I3474" s="12" t="s">
        <v>105</v>
      </c>
      <c r="J3474" s="10" t="s">
        <v>1735</v>
      </c>
    </row>
    <row r="3475" spans="1:11" x14ac:dyDescent="0.25">
      <c r="A3475" s="1" t="s">
        <v>101</v>
      </c>
      <c r="B3475" s="8">
        <v>38674</v>
      </c>
      <c r="C3475" s="2" t="s">
        <v>102</v>
      </c>
    </row>
    <row r="3476" spans="1:11" x14ac:dyDescent="0.25">
      <c r="A3476" s="1" t="s">
        <v>30</v>
      </c>
      <c r="B3476" s="1" t="s">
        <v>119</v>
      </c>
    </row>
    <row r="3477" spans="1:11" x14ac:dyDescent="0.25">
      <c r="A3477" s="1" t="s">
        <v>108</v>
      </c>
      <c r="B3477" s="8">
        <v>41973</v>
      </c>
    </row>
    <row r="3478" spans="1:11" x14ac:dyDescent="0.25">
      <c r="C3478" s="4" t="s">
        <v>109</v>
      </c>
      <c r="D3478" s="7">
        <v>99</v>
      </c>
      <c r="F3478" s="7">
        <v>769</v>
      </c>
      <c r="G3478" s="7">
        <v>0</v>
      </c>
      <c r="H3478" s="7">
        <v>769</v>
      </c>
      <c r="J3478" s="7">
        <v>769</v>
      </c>
      <c r="K3478" s="7">
        <v>0</v>
      </c>
    </row>
    <row r="3479" spans="1:11" x14ac:dyDescent="0.25">
      <c r="A3479" s="11" t="s">
        <v>124</v>
      </c>
      <c r="B3479" s="4" t="s">
        <v>1736</v>
      </c>
      <c r="C3479" s="6" t="s">
        <v>112</v>
      </c>
      <c r="D3479" s="7">
        <v>99</v>
      </c>
      <c r="E3479" s="6" t="s">
        <v>316</v>
      </c>
      <c r="G3479" s="7">
        <v>84</v>
      </c>
      <c r="H3479" s="10" t="s">
        <v>317</v>
      </c>
      <c r="I3479" s="12" t="s">
        <v>105</v>
      </c>
      <c r="J3479" s="10" t="s">
        <v>926</v>
      </c>
    </row>
    <row r="3480" spans="1:11" x14ac:dyDescent="0.25">
      <c r="B3480" s="4" t="s">
        <v>1737</v>
      </c>
      <c r="C3480" s="1" t="s">
        <v>116</v>
      </c>
      <c r="E3480" s="6" t="s">
        <v>316</v>
      </c>
      <c r="H3480" s="10"/>
      <c r="I3480" s="12"/>
      <c r="J3480" s="10" t="s">
        <v>556</v>
      </c>
    </row>
    <row r="3481" spans="1:11" x14ac:dyDescent="0.25">
      <c r="A3481" s="1" t="s">
        <v>101</v>
      </c>
      <c r="B3481" s="8">
        <v>38156</v>
      </c>
      <c r="C3481" s="2" t="s">
        <v>159</v>
      </c>
      <c r="E3481" s="6" t="s">
        <v>316</v>
      </c>
      <c r="H3481" s="10"/>
      <c r="I3481" s="12"/>
      <c r="J3481" s="10" t="s">
        <v>872</v>
      </c>
    </row>
    <row r="3482" spans="1:11" x14ac:dyDescent="0.25">
      <c r="A3482" s="1" t="s">
        <v>30</v>
      </c>
      <c r="B3482" s="1" t="s">
        <v>119</v>
      </c>
      <c r="E3482" s="6" t="s">
        <v>316</v>
      </c>
      <c r="H3482" s="10"/>
      <c r="I3482" s="12"/>
      <c r="J3482" s="10" t="s">
        <v>1738</v>
      </c>
    </row>
    <row r="3483" spans="1:11" x14ac:dyDescent="0.25">
      <c r="A3483" s="1" t="s">
        <v>108</v>
      </c>
      <c r="B3483" s="8">
        <v>39629</v>
      </c>
      <c r="E3483" s="6" t="s">
        <v>316</v>
      </c>
      <c r="H3483" s="10" t="s">
        <v>385</v>
      </c>
      <c r="I3483" s="12" t="s">
        <v>386</v>
      </c>
      <c r="J3483" s="10"/>
      <c r="K3483" s="7">
        <v>45.15</v>
      </c>
    </row>
    <row r="3484" spans="1:11" x14ac:dyDescent="0.25">
      <c r="E3484" s="6" t="s">
        <v>186</v>
      </c>
      <c r="G3484" s="7">
        <v>74.900000000000006</v>
      </c>
      <c r="H3484" s="10" t="s">
        <v>1739</v>
      </c>
      <c r="I3484" s="12" t="s">
        <v>188</v>
      </c>
      <c r="J3484" s="10" t="s">
        <v>1740</v>
      </c>
    </row>
    <row r="3485" spans="1:11" x14ac:dyDescent="0.25">
      <c r="E3485" s="6" t="s">
        <v>186</v>
      </c>
      <c r="H3485" s="10"/>
      <c r="I3485" s="12"/>
      <c r="J3485" s="10" t="s">
        <v>1741</v>
      </c>
      <c r="K3485" s="7">
        <v>37.450000000000003</v>
      </c>
    </row>
    <row r="3486" spans="1:11" x14ac:dyDescent="0.25">
      <c r="E3486" s="6" t="s">
        <v>103</v>
      </c>
      <c r="F3486" s="7">
        <v>714</v>
      </c>
      <c r="G3486" s="7">
        <v>1513.85</v>
      </c>
      <c r="H3486" s="10" t="s">
        <v>877</v>
      </c>
      <c r="I3486" s="12" t="s">
        <v>105</v>
      </c>
      <c r="J3486" s="10" t="s">
        <v>1742</v>
      </c>
    </row>
    <row r="3487" spans="1:11" x14ac:dyDescent="0.25">
      <c r="E3487" s="6" t="s">
        <v>103</v>
      </c>
      <c r="H3487" s="10"/>
      <c r="I3487" s="12"/>
      <c r="J3487" s="10" t="s">
        <v>1743</v>
      </c>
    </row>
    <row r="3488" spans="1:11" x14ac:dyDescent="0.25">
      <c r="E3488" s="6" t="s">
        <v>103</v>
      </c>
      <c r="H3488" s="10"/>
      <c r="I3488" s="12"/>
      <c r="J3488" s="10" t="s">
        <v>1744</v>
      </c>
      <c r="K3488" s="7">
        <v>1614.3</v>
      </c>
    </row>
    <row r="3489" spans="1:11" x14ac:dyDescent="0.25">
      <c r="E3489" s="6" t="s">
        <v>194</v>
      </c>
      <c r="F3489" s="7">
        <v>35</v>
      </c>
      <c r="G3489" s="7">
        <v>70</v>
      </c>
      <c r="H3489" s="10" t="s">
        <v>259</v>
      </c>
      <c r="I3489" s="12" t="s">
        <v>105</v>
      </c>
      <c r="J3489" s="10" t="s">
        <v>499</v>
      </c>
    </row>
    <row r="3490" spans="1:11" x14ac:dyDescent="0.25">
      <c r="E3490" s="6" t="s">
        <v>194</v>
      </c>
      <c r="H3490" s="10"/>
      <c r="I3490" s="12"/>
      <c r="J3490" s="10" t="s">
        <v>1616</v>
      </c>
    </row>
    <row r="3491" spans="1:11" x14ac:dyDescent="0.25">
      <c r="E3491" s="6" t="s">
        <v>194</v>
      </c>
      <c r="H3491" s="10"/>
      <c r="I3491" s="12"/>
      <c r="J3491" s="10" t="s">
        <v>1616</v>
      </c>
    </row>
    <row r="3492" spans="1:11" x14ac:dyDescent="0.25">
      <c r="C3492" s="4" t="s">
        <v>109</v>
      </c>
      <c r="D3492" s="7">
        <v>99</v>
      </c>
      <c r="F3492" s="7">
        <v>749</v>
      </c>
      <c r="G3492" s="7">
        <v>1742.75</v>
      </c>
      <c r="H3492" s="7">
        <v>848.45</v>
      </c>
      <c r="J3492" s="7">
        <v>894.3</v>
      </c>
      <c r="K3492" s="7">
        <v>1696.9</v>
      </c>
    </row>
    <row r="3493" spans="1:11" x14ac:dyDescent="0.25">
      <c r="A3493" s="11" t="s">
        <v>1745</v>
      </c>
      <c r="B3493" s="4" t="s">
        <v>1746</v>
      </c>
      <c r="C3493" s="6" t="s">
        <v>112</v>
      </c>
      <c r="D3493" s="7">
        <v>399.5</v>
      </c>
      <c r="E3493" s="6" t="s">
        <v>131</v>
      </c>
      <c r="F3493" s="7">
        <v>20</v>
      </c>
      <c r="H3493" s="10" t="s">
        <v>132</v>
      </c>
      <c r="I3493" s="12" t="s">
        <v>105</v>
      </c>
      <c r="J3493" s="10" t="s">
        <v>133</v>
      </c>
    </row>
    <row r="3494" spans="1:11" x14ac:dyDescent="0.25">
      <c r="B3494" s="4" t="s">
        <v>1747</v>
      </c>
      <c r="C3494" s="1" t="s">
        <v>116</v>
      </c>
      <c r="E3494" s="6" t="s">
        <v>103</v>
      </c>
      <c r="F3494" s="7">
        <v>759</v>
      </c>
      <c r="G3494" s="7">
        <v>6</v>
      </c>
      <c r="H3494" s="10" t="s">
        <v>847</v>
      </c>
      <c r="I3494" s="12" t="s">
        <v>105</v>
      </c>
      <c r="J3494" s="10" t="s">
        <v>1299</v>
      </c>
    </row>
    <row r="3495" spans="1:11" x14ac:dyDescent="0.25">
      <c r="A3495" s="1" t="s">
        <v>101</v>
      </c>
      <c r="B3495" s="8">
        <v>41705</v>
      </c>
      <c r="C3495" s="2" t="s">
        <v>183</v>
      </c>
      <c r="E3495" s="6" t="s">
        <v>103</v>
      </c>
      <c r="H3495" s="10"/>
      <c r="I3495" s="12"/>
      <c r="J3495" s="10" t="s">
        <v>759</v>
      </c>
      <c r="K3495" s="7">
        <v>36</v>
      </c>
    </row>
    <row r="3496" spans="1:11" x14ac:dyDescent="0.25">
      <c r="A3496" s="1" t="s">
        <v>30</v>
      </c>
      <c r="B3496" s="1" t="s">
        <v>107</v>
      </c>
      <c r="E3496" s="6" t="s">
        <v>194</v>
      </c>
      <c r="F3496" s="7">
        <v>50</v>
      </c>
      <c r="H3496" s="10" t="s">
        <v>117</v>
      </c>
      <c r="I3496" s="12" t="s">
        <v>105</v>
      </c>
      <c r="J3496" s="10" t="s">
        <v>942</v>
      </c>
    </row>
    <row r="3497" spans="1:11" x14ac:dyDescent="0.25">
      <c r="A3497" s="1" t="s">
        <v>108</v>
      </c>
      <c r="B3497" s="8">
        <v>41794</v>
      </c>
    </row>
    <row r="3498" spans="1:11" x14ac:dyDescent="0.25">
      <c r="C3498" s="4" t="s">
        <v>109</v>
      </c>
      <c r="D3498" s="7">
        <v>399.5</v>
      </c>
      <c r="F3498" s="7">
        <v>829</v>
      </c>
      <c r="G3498" s="7">
        <v>6</v>
      </c>
      <c r="H3498" s="7">
        <v>829</v>
      </c>
      <c r="J3498" s="7">
        <v>799</v>
      </c>
      <c r="K3498" s="7">
        <v>36</v>
      </c>
    </row>
    <row r="3499" spans="1:11" x14ac:dyDescent="0.25">
      <c r="A3499" s="11" t="s">
        <v>1484</v>
      </c>
      <c r="B3499" s="4" t="s">
        <v>1748</v>
      </c>
      <c r="C3499" s="6" t="s">
        <v>112</v>
      </c>
      <c r="D3499" s="7">
        <v>369.5</v>
      </c>
      <c r="E3499" s="6" t="s">
        <v>113</v>
      </c>
      <c r="F3499" s="7">
        <v>-30</v>
      </c>
      <c r="H3499" s="10" t="s">
        <v>137</v>
      </c>
      <c r="I3499" s="12" t="s">
        <v>105</v>
      </c>
      <c r="J3499" s="10"/>
    </row>
    <row r="3500" spans="1:11" x14ac:dyDescent="0.25">
      <c r="A3500" s="1" t="s">
        <v>101</v>
      </c>
      <c r="B3500" s="8">
        <v>41670</v>
      </c>
      <c r="C3500" s="2" t="s">
        <v>102</v>
      </c>
      <c r="E3500" s="6" t="s">
        <v>113</v>
      </c>
      <c r="H3500" s="10" t="s">
        <v>139</v>
      </c>
      <c r="I3500" s="12" t="s">
        <v>105</v>
      </c>
      <c r="J3500" s="10"/>
    </row>
    <row r="3501" spans="1:11" x14ac:dyDescent="0.25">
      <c r="A3501" s="1" t="s">
        <v>30</v>
      </c>
      <c r="B3501" s="1" t="s">
        <v>119</v>
      </c>
      <c r="E3501" s="6" t="s">
        <v>103</v>
      </c>
      <c r="F3501" s="7">
        <v>769</v>
      </c>
      <c r="H3501" s="10" t="s">
        <v>493</v>
      </c>
      <c r="I3501" s="12" t="s">
        <v>105</v>
      </c>
      <c r="J3501" s="10" t="s">
        <v>1749</v>
      </c>
    </row>
    <row r="3502" spans="1:11" x14ac:dyDescent="0.25">
      <c r="A3502" s="1" t="s">
        <v>108</v>
      </c>
      <c r="B3502" s="8">
        <v>42035</v>
      </c>
      <c r="E3502" s="6" t="s">
        <v>103</v>
      </c>
      <c r="H3502" s="10" t="s">
        <v>137</v>
      </c>
      <c r="I3502" s="12" t="s">
        <v>105</v>
      </c>
      <c r="J3502" s="10"/>
    </row>
    <row r="3503" spans="1:11" x14ac:dyDescent="0.25">
      <c r="C3503" s="4" t="s">
        <v>109</v>
      </c>
      <c r="D3503" s="7">
        <v>369.5</v>
      </c>
      <c r="F3503" s="7">
        <v>739</v>
      </c>
      <c r="G3503" s="7">
        <v>0</v>
      </c>
      <c r="H3503" s="7">
        <v>739</v>
      </c>
      <c r="J3503" s="7">
        <v>739</v>
      </c>
      <c r="K3503" s="7">
        <v>0</v>
      </c>
    </row>
    <row r="3504" spans="1:11" x14ac:dyDescent="0.25">
      <c r="A3504" s="11" t="s">
        <v>839</v>
      </c>
      <c r="B3504" s="4" t="s">
        <v>1750</v>
      </c>
      <c r="C3504" s="6" t="s">
        <v>112</v>
      </c>
      <c r="D3504" s="7">
        <v>354.5</v>
      </c>
      <c r="E3504" s="6" t="s">
        <v>186</v>
      </c>
      <c r="H3504" s="10" t="s">
        <v>1751</v>
      </c>
      <c r="I3504" s="12" t="s">
        <v>188</v>
      </c>
      <c r="J3504" s="10" t="s">
        <v>1752</v>
      </c>
    </row>
    <row r="3505" spans="1:11" x14ac:dyDescent="0.25">
      <c r="A3505" s="1" t="s">
        <v>101</v>
      </c>
      <c r="B3505" s="8">
        <v>41047</v>
      </c>
      <c r="C3505" s="2" t="s">
        <v>102</v>
      </c>
      <c r="E3505" s="6" t="s">
        <v>103</v>
      </c>
      <c r="F3505" s="7">
        <v>739</v>
      </c>
      <c r="H3505" s="10" t="s">
        <v>925</v>
      </c>
      <c r="I3505" s="12" t="s">
        <v>105</v>
      </c>
      <c r="J3505" s="10" t="s">
        <v>670</v>
      </c>
    </row>
    <row r="3506" spans="1:11" x14ac:dyDescent="0.25">
      <c r="A3506" s="1" t="s">
        <v>30</v>
      </c>
      <c r="B3506" s="1" t="s">
        <v>185</v>
      </c>
      <c r="E3506" s="6" t="s">
        <v>103</v>
      </c>
      <c r="H3506" s="10"/>
      <c r="I3506" s="12"/>
      <c r="J3506" s="10" t="s">
        <v>1753</v>
      </c>
    </row>
    <row r="3507" spans="1:11" x14ac:dyDescent="0.25">
      <c r="A3507" s="1" t="s">
        <v>108</v>
      </c>
      <c r="B3507" s="8">
        <v>42155</v>
      </c>
      <c r="E3507" s="6" t="s">
        <v>103</v>
      </c>
      <c r="H3507" s="10"/>
      <c r="I3507" s="12"/>
      <c r="J3507" s="10" t="s">
        <v>1754</v>
      </c>
    </row>
    <row r="3508" spans="1:11" x14ac:dyDescent="0.25">
      <c r="C3508" s="4" t="s">
        <v>109</v>
      </c>
      <c r="D3508" s="7">
        <v>354.5</v>
      </c>
      <c r="F3508" s="7">
        <v>739</v>
      </c>
      <c r="G3508" s="7">
        <v>0</v>
      </c>
      <c r="H3508" s="7">
        <v>755.5</v>
      </c>
      <c r="J3508" s="7">
        <v>755.5</v>
      </c>
      <c r="K3508" s="7">
        <v>0</v>
      </c>
    </row>
    <row r="3510" spans="1:11" x14ac:dyDescent="0.25">
      <c r="A3510" s="1" t="s">
        <v>0</v>
      </c>
      <c r="B3510" s="1" t="s">
        <v>1</v>
      </c>
      <c r="C3510" s="1" t="s">
        <v>2</v>
      </c>
      <c r="J3510" s="2" t="s">
        <v>1755</v>
      </c>
    </row>
    <row r="3511" spans="1:11" x14ac:dyDescent="0.25">
      <c r="A3511" s="1" t="s">
        <v>4</v>
      </c>
      <c r="B3511" s="1" t="s">
        <v>5</v>
      </c>
      <c r="C3511" s="1" t="s">
        <v>6</v>
      </c>
      <c r="J3511" s="2" t="s">
        <v>7</v>
      </c>
    </row>
    <row r="3512" spans="1:11" x14ac:dyDescent="0.25">
      <c r="A3512" s="1"/>
      <c r="C3512" s="1" t="s">
        <v>8</v>
      </c>
      <c r="J3512" s="2" t="s">
        <v>9</v>
      </c>
    </row>
    <row r="3513" spans="1:11" x14ac:dyDescent="0.25">
      <c r="A3513" s="1" t="s">
        <v>10</v>
      </c>
      <c r="C3513" s="3" t="s">
        <v>11</v>
      </c>
      <c r="J3513" s="1"/>
    </row>
    <row r="3514" spans="1:11" x14ac:dyDescent="0.25">
      <c r="A3514" s="2" t="s">
        <v>12</v>
      </c>
      <c r="B3514" s="2"/>
      <c r="D3514" s="1" t="s">
        <v>13</v>
      </c>
      <c r="F3514" s="1" t="s">
        <v>14</v>
      </c>
      <c r="G3514" s="1" t="s">
        <v>15</v>
      </c>
      <c r="H3514" s="1" t="s">
        <v>16</v>
      </c>
      <c r="J3514" s="1" t="s">
        <v>17</v>
      </c>
      <c r="K3514" s="1" t="s">
        <v>18</v>
      </c>
    </row>
    <row r="3515" spans="1:11" x14ac:dyDescent="0.25">
      <c r="A3515" s="2" t="s">
        <v>19</v>
      </c>
      <c r="B3515" s="1" t="s">
        <v>20</v>
      </c>
      <c r="C3515" s="1" t="s">
        <v>21</v>
      </c>
      <c r="D3515" s="1" t="s">
        <v>22</v>
      </c>
      <c r="E3515" s="1" t="s">
        <v>23</v>
      </c>
      <c r="F3515" s="1" t="s">
        <v>24</v>
      </c>
      <c r="G3515" s="1" t="s">
        <v>22</v>
      </c>
      <c r="H3515" s="2" t="s">
        <v>25</v>
      </c>
      <c r="J3515" s="2" t="s">
        <v>25</v>
      </c>
      <c r="K3515" s="1" t="s">
        <v>22</v>
      </c>
    </row>
    <row r="3516" spans="1:11" x14ac:dyDescent="0.25">
      <c r="C3516" s="11" t="s">
        <v>1733</v>
      </c>
    </row>
    <row r="3517" spans="1:11" x14ac:dyDescent="0.25">
      <c r="A3517" s="11" t="s">
        <v>1756</v>
      </c>
      <c r="B3517" s="4" t="s">
        <v>1757</v>
      </c>
      <c r="C3517" s="6" t="s">
        <v>112</v>
      </c>
      <c r="D3517" s="7">
        <v>388.5</v>
      </c>
      <c r="E3517" s="6" t="s">
        <v>99</v>
      </c>
      <c r="G3517" s="7">
        <v>-792</v>
      </c>
      <c r="H3517" s="10"/>
      <c r="I3517" s="12"/>
      <c r="J3517" s="10" t="s">
        <v>1758</v>
      </c>
    </row>
    <row r="3518" spans="1:11" x14ac:dyDescent="0.25">
      <c r="B3518" s="4" t="s">
        <v>1759</v>
      </c>
      <c r="C3518" s="1" t="s">
        <v>116</v>
      </c>
      <c r="E3518" s="6" t="s">
        <v>103</v>
      </c>
      <c r="F3518" s="7">
        <v>792</v>
      </c>
      <c r="H3518" s="10" t="s">
        <v>1760</v>
      </c>
      <c r="I3518" s="12" t="s">
        <v>105</v>
      </c>
      <c r="J3518" s="10" t="s">
        <v>781</v>
      </c>
    </row>
    <row r="3519" spans="1:11" x14ac:dyDescent="0.25">
      <c r="A3519" s="1" t="s">
        <v>101</v>
      </c>
      <c r="B3519" s="8">
        <v>41412</v>
      </c>
      <c r="C3519" s="2" t="s">
        <v>102</v>
      </c>
    </row>
    <row r="3520" spans="1:11" x14ac:dyDescent="0.25">
      <c r="A3520" s="1" t="s">
        <v>30</v>
      </c>
      <c r="B3520" s="1" t="s">
        <v>107</v>
      </c>
    </row>
    <row r="3521" spans="1:11" x14ac:dyDescent="0.25">
      <c r="A3521" s="1" t="s">
        <v>108</v>
      </c>
      <c r="B3521" s="8">
        <v>42185</v>
      </c>
    </row>
    <row r="3522" spans="1:11" x14ac:dyDescent="0.25">
      <c r="C3522" s="4" t="s">
        <v>109</v>
      </c>
      <c r="D3522" s="7">
        <v>388.5</v>
      </c>
      <c r="F3522" s="7">
        <v>792</v>
      </c>
      <c r="G3522" s="7">
        <v>-792</v>
      </c>
      <c r="H3522" s="7">
        <v>792</v>
      </c>
      <c r="J3522" s="7">
        <v>0</v>
      </c>
      <c r="K3522" s="7">
        <v>0</v>
      </c>
    </row>
    <row r="3523" spans="1:11" x14ac:dyDescent="0.25">
      <c r="A3523" s="11" t="s">
        <v>947</v>
      </c>
      <c r="B3523" s="4" t="s">
        <v>1761</v>
      </c>
      <c r="C3523" s="1" t="s">
        <v>98</v>
      </c>
      <c r="E3523" s="6" t="s">
        <v>113</v>
      </c>
      <c r="F3523" s="7">
        <v>-15</v>
      </c>
      <c r="H3523" s="10" t="s">
        <v>78</v>
      </c>
      <c r="I3523" s="12" t="s">
        <v>105</v>
      </c>
      <c r="J3523" s="10"/>
    </row>
    <row r="3524" spans="1:11" x14ac:dyDescent="0.25">
      <c r="A3524" s="1" t="s">
        <v>101</v>
      </c>
      <c r="B3524" s="8">
        <v>41852</v>
      </c>
      <c r="C3524" s="2" t="s">
        <v>102</v>
      </c>
      <c r="E3524" s="6" t="s">
        <v>113</v>
      </c>
      <c r="H3524" s="10" t="s">
        <v>76</v>
      </c>
      <c r="I3524" s="12" t="s">
        <v>105</v>
      </c>
      <c r="J3524" s="10"/>
    </row>
    <row r="3525" spans="1:11" x14ac:dyDescent="0.25">
      <c r="A3525" s="1" t="s">
        <v>30</v>
      </c>
      <c r="B3525" s="1" t="s">
        <v>107</v>
      </c>
      <c r="E3525" s="6" t="s">
        <v>99</v>
      </c>
      <c r="H3525" s="10"/>
      <c r="I3525" s="12"/>
      <c r="J3525" s="10" t="s">
        <v>703</v>
      </c>
    </row>
    <row r="3526" spans="1:11" x14ac:dyDescent="0.25">
      <c r="A3526" s="1" t="s">
        <v>108</v>
      </c>
      <c r="B3526" s="8">
        <v>42216</v>
      </c>
      <c r="E3526" s="6" t="s">
        <v>99</v>
      </c>
      <c r="H3526" s="10"/>
      <c r="I3526" s="12"/>
      <c r="J3526" s="10" t="s">
        <v>1762</v>
      </c>
    </row>
    <row r="3527" spans="1:11" x14ac:dyDescent="0.25">
      <c r="E3527" s="6" t="s">
        <v>103</v>
      </c>
      <c r="F3527" s="7">
        <v>769</v>
      </c>
      <c r="H3527" s="10" t="s">
        <v>1763</v>
      </c>
      <c r="I3527" s="12" t="s">
        <v>105</v>
      </c>
      <c r="J3527" s="10" t="s">
        <v>703</v>
      </c>
    </row>
    <row r="3528" spans="1:11" x14ac:dyDescent="0.25">
      <c r="E3528" s="6" t="s">
        <v>103</v>
      </c>
      <c r="H3528" s="10" t="s">
        <v>78</v>
      </c>
      <c r="I3528" s="12" t="s">
        <v>105</v>
      </c>
      <c r="J3528" s="10"/>
    </row>
    <row r="3529" spans="1:11" x14ac:dyDescent="0.25">
      <c r="C3529" s="4" t="s">
        <v>109</v>
      </c>
      <c r="D3529" s="7">
        <v>0</v>
      </c>
      <c r="F3529" s="7">
        <v>754</v>
      </c>
      <c r="G3529" s="7">
        <v>0</v>
      </c>
      <c r="H3529" s="7">
        <v>754</v>
      </c>
      <c r="J3529" s="7">
        <v>754</v>
      </c>
      <c r="K3529" s="7">
        <v>0</v>
      </c>
    </row>
    <row r="3530" spans="1:11" x14ac:dyDescent="0.25">
      <c r="A3530" s="11" t="s">
        <v>757</v>
      </c>
      <c r="B3530" s="4" t="s">
        <v>1764</v>
      </c>
      <c r="C3530" s="1" t="s">
        <v>98</v>
      </c>
      <c r="E3530" s="6" t="s">
        <v>113</v>
      </c>
      <c r="F3530" s="7">
        <v>-15</v>
      </c>
      <c r="H3530" s="10" t="s">
        <v>78</v>
      </c>
      <c r="I3530" s="12" t="s">
        <v>105</v>
      </c>
      <c r="J3530" s="10"/>
    </row>
    <row r="3531" spans="1:11" x14ac:dyDescent="0.25">
      <c r="A3531" s="1" t="s">
        <v>101</v>
      </c>
      <c r="B3531" s="8">
        <v>41810</v>
      </c>
      <c r="C3531" s="2" t="s">
        <v>102</v>
      </c>
      <c r="E3531" s="6" t="s">
        <v>113</v>
      </c>
      <c r="H3531" s="10" t="s">
        <v>76</v>
      </c>
      <c r="I3531" s="12" t="s">
        <v>105</v>
      </c>
      <c r="J3531" s="10"/>
    </row>
    <row r="3532" spans="1:11" x14ac:dyDescent="0.25">
      <c r="A3532" s="1" t="s">
        <v>30</v>
      </c>
      <c r="B3532" s="1" t="s">
        <v>107</v>
      </c>
      <c r="E3532" s="6" t="s">
        <v>103</v>
      </c>
      <c r="F3532" s="7">
        <v>779</v>
      </c>
      <c r="H3532" s="10" t="s">
        <v>83</v>
      </c>
      <c r="I3532" s="12" t="s">
        <v>105</v>
      </c>
      <c r="J3532" s="10" t="s">
        <v>797</v>
      </c>
    </row>
    <row r="3533" spans="1:11" x14ac:dyDescent="0.25">
      <c r="A3533" s="1" t="s">
        <v>108</v>
      </c>
      <c r="B3533" s="8">
        <v>42174</v>
      </c>
      <c r="E3533" s="6" t="s">
        <v>103</v>
      </c>
      <c r="H3533" s="10" t="s">
        <v>78</v>
      </c>
      <c r="I3533" s="12" t="s">
        <v>105</v>
      </c>
      <c r="J3533" s="10"/>
    </row>
    <row r="3534" spans="1:11" x14ac:dyDescent="0.25">
      <c r="C3534" s="4" t="s">
        <v>109</v>
      </c>
      <c r="D3534" s="7">
        <v>0</v>
      </c>
      <c r="F3534" s="7">
        <v>764</v>
      </c>
      <c r="G3534" s="7">
        <v>0</v>
      </c>
      <c r="H3534" s="7">
        <v>764</v>
      </c>
      <c r="J3534" s="7">
        <v>764</v>
      </c>
      <c r="K3534" s="7">
        <v>0</v>
      </c>
    </row>
    <row r="3535" spans="1:11" x14ac:dyDescent="0.25">
      <c r="A3535" s="11" t="s">
        <v>1501</v>
      </c>
      <c r="B3535" s="4" t="s">
        <v>1765</v>
      </c>
      <c r="C3535" s="6" t="s">
        <v>112</v>
      </c>
      <c r="D3535" s="7">
        <v>369.5</v>
      </c>
      <c r="E3535" s="6" t="s">
        <v>113</v>
      </c>
      <c r="F3535" s="7">
        <v>-30</v>
      </c>
      <c r="H3535" s="10" t="s">
        <v>137</v>
      </c>
      <c r="I3535" s="12" t="s">
        <v>105</v>
      </c>
      <c r="J3535" s="10"/>
    </row>
    <row r="3536" spans="1:11" x14ac:dyDescent="0.25">
      <c r="A3536" s="1" t="s">
        <v>101</v>
      </c>
      <c r="B3536" s="8">
        <v>41573</v>
      </c>
      <c r="C3536" s="2" t="s">
        <v>102</v>
      </c>
      <c r="E3536" s="6" t="s">
        <v>113</v>
      </c>
      <c r="H3536" s="10" t="s">
        <v>139</v>
      </c>
      <c r="I3536" s="12" t="s">
        <v>105</v>
      </c>
      <c r="J3536" s="10"/>
    </row>
    <row r="3537" spans="1:11" x14ac:dyDescent="0.25">
      <c r="A3537" s="1" t="s">
        <v>30</v>
      </c>
      <c r="B3537" s="1" t="s">
        <v>185</v>
      </c>
      <c r="E3537" s="6" t="s">
        <v>186</v>
      </c>
      <c r="H3537" s="10" t="s">
        <v>1766</v>
      </c>
      <c r="I3537" s="12" t="s">
        <v>188</v>
      </c>
      <c r="J3537" s="10" t="s">
        <v>1767</v>
      </c>
    </row>
    <row r="3538" spans="1:11" x14ac:dyDescent="0.25">
      <c r="A3538" s="1" t="s">
        <v>108</v>
      </c>
      <c r="B3538" s="8">
        <v>41943</v>
      </c>
      <c r="E3538" s="6" t="s">
        <v>99</v>
      </c>
      <c r="G3538" s="7">
        <v>-3.15</v>
      </c>
      <c r="H3538" s="10"/>
      <c r="I3538" s="12"/>
      <c r="J3538" s="10" t="s">
        <v>1768</v>
      </c>
    </row>
    <row r="3539" spans="1:11" x14ac:dyDescent="0.25">
      <c r="E3539" s="6" t="s">
        <v>103</v>
      </c>
      <c r="F3539" s="7">
        <v>769</v>
      </c>
      <c r="H3539" s="10" t="s">
        <v>493</v>
      </c>
      <c r="I3539" s="12" t="s">
        <v>105</v>
      </c>
      <c r="J3539" s="10" t="s">
        <v>1769</v>
      </c>
    </row>
    <row r="3540" spans="1:11" x14ac:dyDescent="0.25">
      <c r="E3540" s="6" t="s">
        <v>103</v>
      </c>
      <c r="H3540" s="10" t="s">
        <v>137</v>
      </c>
      <c r="I3540" s="12" t="s">
        <v>105</v>
      </c>
      <c r="J3540" s="10"/>
    </row>
    <row r="3541" spans="1:11" x14ac:dyDescent="0.25">
      <c r="E3541" s="6" t="s">
        <v>103</v>
      </c>
      <c r="H3541" s="10"/>
      <c r="I3541" s="12"/>
      <c r="J3541" s="10" t="s">
        <v>1770</v>
      </c>
    </row>
    <row r="3542" spans="1:11" x14ac:dyDescent="0.25">
      <c r="E3542" s="6" t="s">
        <v>103</v>
      </c>
      <c r="H3542" s="10"/>
      <c r="I3542" s="12"/>
      <c r="J3542" s="10" t="s">
        <v>1771</v>
      </c>
    </row>
    <row r="3543" spans="1:11" x14ac:dyDescent="0.25">
      <c r="E3543" s="6" t="s">
        <v>103</v>
      </c>
      <c r="H3543" s="10"/>
      <c r="I3543" s="12"/>
      <c r="J3543" s="10" t="s">
        <v>1772</v>
      </c>
      <c r="K3543" s="7">
        <v>0</v>
      </c>
    </row>
    <row r="3544" spans="1:11" x14ac:dyDescent="0.25">
      <c r="C3544" s="4" t="s">
        <v>109</v>
      </c>
      <c r="D3544" s="7">
        <v>369.5</v>
      </c>
      <c r="F3544" s="7">
        <v>739</v>
      </c>
      <c r="G3544" s="7">
        <v>-3.15</v>
      </c>
      <c r="H3544" s="7">
        <v>751.05</v>
      </c>
      <c r="J3544" s="7">
        <v>747.9</v>
      </c>
      <c r="K3544" s="7">
        <v>0</v>
      </c>
    </row>
    <row r="3545" spans="1:11" x14ac:dyDescent="0.25">
      <c r="A3545" s="11" t="s">
        <v>1773</v>
      </c>
      <c r="B3545" s="4" t="s">
        <v>1774</v>
      </c>
      <c r="C3545" s="6" t="s">
        <v>112</v>
      </c>
      <c r="D3545" s="7">
        <v>364.5</v>
      </c>
      <c r="E3545" s="6" t="s">
        <v>113</v>
      </c>
      <c r="F3545" s="7">
        <v>-75</v>
      </c>
      <c r="H3545" s="10" t="s">
        <v>1056</v>
      </c>
      <c r="I3545" s="12" t="s">
        <v>105</v>
      </c>
      <c r="J3545" s="10"/>
    </row>
    <row r="3546" spans="1:11" x14ac:dyDescent="0.25">
      <c r="A3546" s="1" t="s">
        <v>101</v>
      </c>
      <c r="B3546" s="8">
        <v>41598</v>
      </c>
      <c r="C3546" s="2" t="s">
        <v>102</v>
      </c>
      <c r="E3546" s="6" t="s">
        <v>113</v>
      </c>
      <c r="H3546" s="10" t="s">
        <v>1058</v>
      </c>
      <c r="I3546" s="12" t="s">
        <v>105</v>
      </c>
      <c r="J3546" s="10"/>
    </row>
    <row r="3547" spans="1:11" x14ac:dyDescent="0.25">
      <c r="A3547" s="1" t="s">
        <v>30</v>
      </c>
      <c r="B3547" s="1" t="s">
        <v>107</v>
      </c>
      <c r="E3547" s="6" t="s">
        <v>397</v>
      </c>
      <c r="G3547" s="7">
        <v>-150</v>
      </c>
      <c r="H3547" s="10" t="s">
        <v>1775</v>
      </c>
      <c r="I3547" s="12" t="s">
        <v>105</v>
      </c>
      <c r="J3547" s="10"/>
    </row>
    <row r="3548" spans="1:11" x14ac:dyDescent="0.25">
      <c r="A3548" s="1" t="s">
        <v>108</v>
      </c>
      <c r="B3548" s="8">
        <v>41973</v>
      </c>
      <c r="E3548" s="6" t="s">
        <v>103</v>
      </c>
      <c r="F3548" s="7">
        <v>804</v>
      </c>
      <c r="H3548" s="10" t="s">
        <v>539</v>
      </c>
      <c r="I3548" s="12" t="s">
        <v>105</v>
      </c>
      <c r="J3548" s="10" t="s">
        <v>1776</v>
      </c>
    </row>
    <row r="3549" spans="1:11" x14ac:dyDescent="0.25">
      <c r="E3549" s="6" t="s">
        <v>103</v>
      </c>
      <c r="H3549" s="10" t="s">
        <v>1056</v>
      </c>
      <c r="I3549" s="12" t="s">
        <v>105</v>
      </c>
      <c r="J3549" s="10"/>
    </row>
    <row r="3550" spans="1:11" x14ac:dyDescent="0.25">
      <c r="E3550" s="6" t="s">
        <v>103</v>
      </c>
      <c r="H3550" s="10" t="s">
        <v>1777</v>
      </c>
      <c r="I3550" s="12" t="s">
        <v>105</v>
      </c>
      <c r="J3550" s="10"/>
    </row>
    <row r="3551" spans="1:11" x14ac:dyDescent="0.25">
      <c r="C3551" s="4" t="s">
        <v>109</v>
      </c>
      <c r="D3551" s="7">
        <v>364.5</v>
      </c>
      <c r="F3551" s="7">
        <v>729</v>
      </c>
      <c r="G3551" s="7">
        <v>-150</v>
      </c>
      <c r="H3551" s="7">
        <v>729</v>
      </c>
      <c r="J3551" s="7">
        <v>579</v>
      </c>
      <c r="K3551" s="7">
        <v>0</v>
      </c>
    </row>
    <row r="3552" spans="1:11" x14ac:dyDescent="0.25">
      <c r="A3552" s="11" t="s">
        <v>1212</v>
      </c>
      <c r="B3552" s="4" t="s">
        <v>1778</v>
      </c>
      <c r="C3552" s="1" t="s">
        <v>98</v>
      </c>
      <c r="E3552" s="6" t="s">
        <v>113</v>
      </c>
      <c r="F3552" s="7">
        <v>-30</v>
      </c>
      <c r="H3552" s="10" t="s">
        <v>137</v>
      </c>
      <c r="I3552" s="12" t="s">
        <v>105</v>
      </c>
      <c r="J3552" s="10"/>
    </row>
    <row r="3553" spans="1:11" x14ac:dyDescent="0.25">
      <c r="A3553" s="1" t="s">
        <v>101</v>
      </c>
      <c r="B3553" s="8">
        <v>41670</v>
      </c>
      <c r="C3553" s="2" t="s">
        <v>102</v>
      </c>
      <c r="E3553" s="6" t="s">
        <v>113</v>
      </c>
      <c r="H3553" s="10" t="s">
        <v>139</v>
      </c>
      <c r="I3553" s="12" t="s">
        <v>105</v>
      </c>
      <c r="J3553" s="10"/>
    </row>
    <row r="3554" spans="1:11" x14ac:dyDescent="0.25">
      <c r="A3554" s="1" t="s">
        <v>30</v>
      </c>
      <c r="B3554" s="1" t="s">
        <v>107</v>
      </c>
      <c r="E3554" s="6" t="s">
        <v>99</v>
      </c>
      <c r="G3554" s="7">
        <v>-729</v>
      </c>
      <c r="H3554" s="10"/>
      <c r="I3554" s="12"/>
      <c r="J3554" s="10" t="s">
        <v>1779</v>
      </c>
    </row>
    <row r="3555" spans="1:11" x14ac:dyDescent="0.25">
      <c r="A3555" s="1" t="s">
        <v>108</v>
      </c>
      <c r="B3555" s="8">
        <v>42035</v>
      </c>
      <c r="E3555" s="6" t="s">
        <v>103</v>
      </c>
      <c r="F3555" s="7">
        <v>759</v>
      </c>
      <c r="H3555" s="10" t="s">
        <v>847</v>
      </c>
      <c r="I3555" s="12" t="s">
        <v>105</v>
      </c>
      <c r="J3555" s="10" t="s">
        <v>1220</v>
      </c>
    </row>
    <row r="3556" spans="1:11" x14ac:dyDescent="0.25">
      <c r="E3556" s="6" t="s">
        <v>103</v>
      </c>
      <c r="H3556" s="10" t="s">
        <v>137</v>
      </c>
      <c r="I3556" s="12" t="s">
        <v>105</v>
      </c>
      <c r="J3556" s="10"/>
    </row>
    <row r="3557" spans="1:11" x14ac:dyDescent="0.25">
      <c r="C3557" s="4" t="s">
        <v>109</v>
      </c>
      <c r="D3557" s="7">
        <v>0</v>
      </c>
      <c r="F3557" s="7">
        <v>729</v>
      </c>
      <c r="G3557" s="7">
        <v>-729</v>
      </c>
      <c r="H3557" s="7">
        <v>729</v>
      </c>
      <c r="J3557" s="7">
        <v>0</v>
      </c>
      <c r="K3557" s="7">
        <v>0</v>
      </c>
    </row>
    <row r="3558" spans="1:11" x14ac:dyDescent="0.25">
      <c r="A3558" s="1" t="s">
        <v>197</v>
      </c>
      <c r="C3558" s="1" t="s">
        <v>15</v>
      </c>
      <c r="D3558" s="1" t="s">
        <v>16</v>
      </c>
      <c r="E3558" s="1" t="s">
        <v>198</v>
      </c>
      <c r="G3558" s="1" t="s">
        <v>199</v>
      </c>
      <c r="H3558" s="2" t="s">
        <v>200</v>
      </c>
      <c r="J3558" s="1" t="s">
        <v>18</v>
      </c>
    </row>
    <row r="3559" spans="1:11" x14ac:dyDescent="0.25">
      <c r="C3559" s="1" t="s">
        <v>22</v>
      </c>
      <c r="H3559" s="2" t="s">
        <v>201</v>
      </c>
      <c r="J3559" s="1" t="s">
        <v>22</v>
      </c>
    </row>
    <row r="3561" spans="1:11" x14ac:dyDescent="0.25">
      <c r="A3561" s="2" t="s">
        <v>202</v>
      </c>
      <c r="C3561" s="7">
        <v>1519.85</v>
      </c>
      <c r="D3561" s="7">
        <v>8422</v>
      </c>
      <c r="E3561" s="7">
        <v>-345</v>
      </c>
      <c r="G3561" s="7">
        <v>7946.55</v>
      </c>
      <c r="H3561" s="2" t="s">
        <v>203</v>
      </c>
      <c r="J3561" s="7">
        <v>1650.3</v>
      </c>
      <c r="K3561" s="13" t="s">
        <v>204</v>
      </c>
    </row>
    <row r="3562" spans="1:11" x14ac:dyDescent="0.25">
      <c r="A3562" s="1" t="s">
        <v>205</v>
      </c>
      <c r="C3562" s="7">
        <v>1519.85</v>
      </c>
      <c r="D3562" s="7">
        <v>8422</v>
      </c>
      <c r="E3562" s="7">
        <v>-345</v>
      </c>
      <c r="F3562" s="7">
        <v>7946.55</v>
      </c>
      <c r="H3562" s="2" t="s">
        <v>203</v>
      </c>
      <c r="J3562" s="7">
        <v>1650.3</v>
      </c>
      <c r="K3562" s="13" t="s">
        <v>204</v>
      </c>
    </row>
    <row r="3563" spans="1:11" x14ac:dyDescent="0.25">
      <c r="A3563" s="6" t="s">
        <v>206</v>
      </c>
      <c r="D3563" s="7">
        <v>0</v>
      </c>
      <c r="K3563" s="13" t="s">
        <v>207</v>
      </c>
    </row>
    <row r="3564" spans="1:11" x14ac:dyDescent="0.25">
      <c r="A3564" s="2" t="s">
        <v>208</v>
      </c>
      <c r="C3564" s="7">
        <v>-1524.15</v>
      </c>
      <c r="D3564" s="7">
        <v>0</v>
      </c>
      <c r="E3564" s="7">
        <v>0</v>
      </c>
      <c r="G3564" s="7">
        <v>754</v>
      </c>
      <c r="H3564" s="2" t="s">
        <v>1780</v>
      </c>
      <c r="J3564" s="7">
        <v>0</v>
      </c>
    </row>
    <row r="3565" spans="1:11" x14ac:dyDescent="0.25">
      <c r="A3565" s="2" t="s">
        <v>443</v>
      </c>
      <c r="C3565" s="7">
        <v>84</v>
      </c>
      <c r="D3565" s="7">
        <v>62</v>
      </c>
      <c r="E3565" s="7">
        <v>0</v>
      </c>
      <c r="G3565" s="7">
        <v>100.85</v>
      </c>
      <c r="H3565" s="2" t="s">
        <v>203</v>
      </c>
      <c r="J3565" s="7">
        <v>45.15</v>
      </c>
    </row>
    <row r="3566" spans="1:11" x14ac:dyDescent="0.25">
      <c r="A3566" s="2" t="s">
        <v>210</v>
      </c>
      <c r="C3566" s="7">
        <v>0</v>
      </c>
      <c r="D3566" s="7">
        <v>20</v>
      </c>
      <c r="E3566" s="7">
        <v>0</v>
      </c>
      <c r="G3566" s="7">
        <v>20</v>
      </c>
      <c r="H3566" s="2" t="s">
        <v>203</v>
      </c>
      <c r="J3566" s="7">
        <v>0</v>
      </c>
    </row>
    <row r="3567" spans="1:11" x14ac:dyDescent="0.25">
      <c r="A3567" s="2" t="s">
        <v>211</v>
      </c>
      <c r="C3567" s="7">
        <v>74.900000000000006</v>
      </c>
      <c r="D3567" s="7">
        <v>66</v>
      </c>
      <c r="E3567" s="7">
        <v>0</v>
      </c>
      <c r="G3567" s="7">
        <v>103.45</v>
      </c>
      <c r="H3567" s="2" t="s">
        <v>203</v>
      </c>
      <c r="J3567" s="7">
        <v>37.450000000000003</v>
      </c>
    </row>
    <row r="3568" spans="1:11" x14ac:dyDescent="0.25">
      <c r="A3568" s="2" t="s">
        <v>215</v>
      </c>
      <c r="C3568" s="7">
        <v>70</v>
      </c>
      <c r="D3568" s="7">
        <v>85</v>
      </c>
      <c r="E3568" s="7">
        <v>0</v>
      </c>
      <c r="G3568" s="7">
        <v>155</v>
      </c>
      <c r="H3568" s="2" t="s">
        <v>203</v>
      </c>
      <c r="J3568" s="7">
        <v>0</v>
      </c>
    </row>
    <row r="3569" spans="1:11" x14ac:dyDescent="0.25">
      <c r="A3569" s="2" t="s">
        <v>218</v>
      </c>
      <c r="C3569" s="7">
        <v>0</v>
      </c>
      <c r="D3569" s="7">
        <v>-195</v>
      </c>
      <c r="E3569" s="7">
        <v>195</v>
      </c>
      <c r="G3569" s="7">
        <v>0</v>
      </c>
      <c r="H3569" s="2" t="s">
        <v>203</v>
      </c>
      <c r="J3569" s="7">
        <v>0</v>
      </c>
    </row>
    <row r="3570" spans="1:11" x14ac:dyDescent="0.25">
      <c r="A3570" s="2" t="s">
        <v>448</v>
      </c>
      <c r="C3570" s="7">
        <v>-150</v>
      </c>
      <c r="D3570" s="7">
        <v>0</v>
      </c>
      <c r="E3570" s="7">
        <v>150</v>
      </c>
      <c r="G3570" s="7">
        <v>0</v>
      </c>
      <c r="H3570" s="2" t="s">
        <v>203</v>
      </c>
      <c r="J3570" s="7">
        <v>0</v>
      </c>
    </row>
    <row r="3571" spans="1:11" x14ac:dyDescent="0.25">
      <c r="A3571" s="1" t="s">
        <v>219</v>
      </c>
      <c r="C3571" s="7">
        <v>-1445.25</v>
      </c>
      <c r="D3571" s="7">
        <v>38</v>
      </c>
      <c r="E3571" s="7">
        <v>345</v>
      </c>
      <c r="F3571" s="7">
        <v>1133.3</v>
      </c>
      <c r="H3571" s="2" t="s">
        <v>1780</v>
      </c>
      <c r="J3571" s="7">
        <v>82.6</v>
      </c>
    </row>
    <row r="3572" spans="1:11" x14ac:dyDescent="0.25">
      <c r="A3572" s="1" t="s">
        <v>221</v>
      </c>
      <c r="C3572" s="7">
        <v>74.599999999999994</v>
      </c>
      <c r="D3572" s="7">
        <v>8460</v>
      </c>
      <c r="E3572" s="7">
        <v>0</v>
      </c>
      <c r="F3572" s="7">
        <v>9079.85</v>
      </c>
      <c r="H3572" s="2" t="s">
        <v>1780</v>
      </c>
      <c r="J3572" s="7">
        <v>1732.9</v>
      </c>
    </row>
    <row r="3574" spans="1:11" x14ac:dyDescent="0.25">
      <c r="A3574" s="2" t="s">
        <v>222</v>
      </c>
      <c r="C3574" s="7">
        <v>2444</v>
      </c>
      <c r="E3574" s="7">
        <v>0</v>
      </c>
      <c r="F3574" s="7">
        <v>0</v>
      </c>
      <c r="H3574" s="2" t="s">
        <v>203</v>
      </c>
      <c r="J3574" s="7">
        <v>2444</v>
      </c>
    </row>
    <row r="3576" spans="1:11" x14ac:dyDescent="0.25">
      <c r="A3576" s="1" t="s">
        <v>0</v>
      </c>
      <c r="B3576" s="1" t="s">
        <v>1</v>
      </c>
      <c r="C3576" s="1" t="s">
        <v>2</v>
      </c>
      <c r="J3576" s="2" t="s">
        <v>1781</v>
      </c>
    </row>
    <row r="3577" spans="1:11" x14ac:dyDescent="0.25">
      <c r="A3577" s="1" t="s">
        <v>4</v>
      </c>
      <c r="B3577" s="1" t="s">
        <v>5</v>
      </c>
      <c r="C3577" s="1" t="s">
        <v>6</v>
      </c>
      <c r="J3577" s="2" t="s">
        <v>7</v>
      </c>
    </row>
    <row r="3578" spans="1:11" x14ac:dyDescent="0.25">
      <c r="A3578" s="1"/>
      <c r="C3578" s="1" t="s">
        <v>8</v>
      </c>
      <c r="J3578" s="2" t="s">
        <v>9</v>
      </c>
    </row>
    <row r="3579" spans="1:11" x14ac:dyDescent="0.25">
      <c r="A3579" s="1" t="s">
        <v>10</v>
      </c>
      <c r="C3579" s="3" t="s">
        <v>11</v>
      </c>
      <c r="J3579" s="1"/>
    </row>
    <row r="3580" spans="1:11" x14ac:dyDescent="0.25">
      <c r="A3580" s="2" t="s">
        <v>12</v>
      </c>
      <c r="B3580" s="2"/>
      <c r="D3580" s="1" t="s">
        <v>13</v>
      </c>
      <c r="F3580" s="1" t="s">
        <v>14</v>
      </c>
      <c r="G3580" s="1" t="s">
        <v>15</v>
      </c>
      <c r="H3580" s="1" t="s">
        <v>16</v>
      </c>
      <c r="J3580" s="1" t="s">
        <v>17</v>
      </c>
      <c r="K3580" s="1" t="s">
        <v>18</v>
      </c>
    </row>
    <row r="3581" spans="1:11" x14ac:dyDescent="0.25">
      <c r="A3581" s="2" t="s">
        <v>19</v>
      </c>
      <c r="B3581" s="1" t="s">
        <v>20</v>
      </c>
      <c r="C3581" s="1" t="s">
        <v>21</v>
      </c>
      <c r="D3581" s="1" t="s">
        <v>22</v>
      </c>
      <c r="E3581" s="1" t="s">
        <v>23</v>
      </c>
      <c r="F3581" s="1" t="s">
        <v>24</v>
      </c>
      <c r="G3581" s="1" t="s">
        <v>22</v>
      </c>
      <c r="H3581" s="2" t="s">
        <v>25</v>
      </c>
      <c r="J3581" s="2" t="s">
        <v>25</v>
      </c>
      <c r="K3581" s="1" t="s">
        <v>22</v>
      </c>
    </row>
    <row r="3582" spans="1:11" x14ac:dyDescent="0.25">
      <c r="C3582" s="11" t="s">
        <v>1733</v>
      </c>
    </row>
    <row r="3583" spans="1:11" x14ac:dyDescent="0.25">
      <c r="A3583" s="1" t="s">
        <v>223</v>
      </c>
      <c r="C3583" s="7">
        <v>2444</v>
      </c>
      <c r="E3583" s="7">
        <v>0</v>
      </c>
      <c r="F3583" s="7">
        <v>0</v>
      </c>
      <c r="H3583" s="2" t="s">
        <v>203</v>
      </c>
      <c r="J3583" s="7">
        <v>2444</v>
      </c>
    </row>
    <row r="3585" spans="1:11" x14ac:dyDescent="0.25">
      <c r="A3585" s="1" t="s">
        <v>224</v>
      </c>
      <c r="C3585" s="2" t="s">
        <v>225</v>
      </c>
      <c r="D3585" s="1" t="s">
        <v>226</v>
      </c>
      <c r="E3585" s="1" t="s">
        <v>224</v>
      </c>
      <c r="G3585" s="1" t="s">
        <v>226</v>
      </c>
    </row>
    <row r="3586" spans="1:11" x14ac:dyDescent="0.25">
      <c r="A3586" s="1" t="s">
        <v>227</v>
      </c>
      <c r="C3586" s="2" t="s">
        <v>228</v>
      </c>
      <c r="D3586" s="14">
        <v>0</v>
      </c>
      <c r="E3586" s="2" t="s">
        <v>308</v>
      </c>
      <c r="G3586" s="14">
        <v>9</v>
      </c>
      <c r="H3586" s="15" t="s">
        <v>309</v>
      </c>
      <c r="I3586" s="16" t="s">
        <v>231</v>
      </c>
      <c r="J3586" s="7">
        <v>9079.85</v>
      </c>
    </row>
    <row r="3587" spans="1:11" x14ac:dyDescent="0.25">
      <c r="A3587" s="1" t="s">
        <v>232</v>
      </c>
      <c r="C3587" s="2" t="s">
        <v>233</v>
      </c>
      <c r="D3587" s="14">
        <v>11</v>
      </c>
      <c r="E3587" s="2" t="s">
        <v>310</v>
      </c>
      <c r="G3587" s="14">
        <v>1</v>
      </c>
      <c r="H3587" s="15" t="s">
        <v>235</v>
      </c>
      <c r="I3587" s="16" t="s">
        <v>13</v>
      </c>
      <c r="J3587" s="7">
        <v>0</v>
      </c>
    </row>
    <row r="3588" spans="1:11" x14ac:dyDescent="0.25">
      <c r="A3588" s="1" t="s">
        <v>236</v>
      </c>
      <c r="C3588" s="2" t="s">
        <v>237</v>
      </c>
      <c r="E3588" s="1" t="s">
        <v>238</v>
      </c>
      <c r="G3588" s="14">
        <v>2</v>
      </c>
      <c r="H3588" s="15" t="s">
        <v>311</v>
      </c>
      <c r="I3588" s="16" t="s">
        <v>239</v>
      </c>
      <c r="J3588" s="7">
        <v>-2278.15</v>
      </c>
    </row>
    <row r="3589" spans="1:11" x14ac:dyDescent="0.25">
      <c r="A3589" s="1" t="s">
        <v>240</v>
      </c>
      <c r="C3589" s="2" t="s">
        <v>241</v>
      </c>
      <c r="D3589" s="14">
        <v>0</v>
      </c>
      <c r="E3589" s="2" t="s">
        <v>242</v>
      </c>
      <c r="G3589" s="14">
        <v>0</v>
      </c>
      <c r="H3589" s="15" t="s">
        <v>207</v>
      </c>
      <c r="I3589" s="16" t="s">
        <v>243</v>
      </c>
      <c r="J3589" s="7">
        <v>0</v>
      </c>
    </row>
    <row r="3590" spans="1:11" x14ac:dyDescent="0.25">
      <c r="A3590" s="1" t="s">
        <v>244</v>
      </c>
      <c r="C3590" s="2" t="s">
        <v>245</v>
      </c>
      <c r="D3590" s="14">
        <v>0</v>
      </c>
      <c r="E3590" s="15" t="s">
        <v>207</v>
      </c>
    </row>
    <row r="3592" spans="1:11" x14ac:dyDescent="0.25">
      <c r="C3592" s="4" t="s">
        <v>1782</v>
      </c>
    </row>
    <row r="3595" spans="1:11" x14ac:dyDescent="0.25">
      <c r="A3595" s="11" t="s">
        <v>819</v>
      </c>
      <c r="B3595" s="4" t="s">
        <v>1783</v>
      </c>
      <c r="C3595" s="6" t="s">
        <v>112</v>
      </c>
      <c r="D3595" s="7">
        <v>392</v>
      </c>
      <c r="E3595" s="6" t="s">
        <v>113</v>
      </c>
      <c r="F3595" s="7">
        <v>-15</v>
      </c>
      <c r="H3595" s="10" t="s">
        <v>78</v>
      </c>
      <c r="I3595" s="12" t="s">
        <v>105</v>
      </c>
      <c r="J3595" s="10"/>
    </row>
    <row r="3596" spans="1:11" x14ac:dyDescent="0.25">
      <c r="B3596" s="4" t="s">
        <v>1784</v>
      </c>
      <c r="C3596" s="1" t="s">
        <v>116</v>
      </c>
      <c r="E3596" s="6" t="s">
        <v>113</v>
      </c>
      <c r="H3596" s="10" t="s">
        <v>76</v>
      </c>
      <c r="I3596" s="12" t="s">
        <v>105</v>
      </c>
      <c r="J3596" s="10"/>
    </row>
    <row r="3597" spans="1:11" x14ac:dyDescent="0.25">
      <c r="A3597" s="1" t="s">
        <v>101</v>
      </c>
      <c r="B3597" s="8">
        <v>41845</v>
      </c>
      <c r="C3597" s="2" t="s">
        <v>102</v>
      </c>
      <c r="E3597" s="6" t="s">
        <v>131</v>
      </c>
      <c r="F3597" s="7">
        <v>20</v>
      </c>
      <c r="H3597" s="10" t="s">
        <v>132</v>
      </c>
      <c r="I3597" s="12" t="s">
        <v>105</v>
      </c>
      <c r="J3597" s="10" t="s">
        <v>133</v>
      </c>
    </row>
    <row r="3598" spans="1:11" x14ac:dyDescent="0.25">
      <c r="A3598" s="1" t="s">
        <v>30</v>
      </c>
      <c r="B3598" s="1" t="s">
        <v>107</v>
      </c>
      <c r="E3598" s="6" t="s">
        <v>103</v>
      </c>
      <c r="F3598" s="7">
        <v>779</v>
      </c>
      <c r="H3598" s="10" t="s">
        <v>83</v>
      </c>
      <c r="I3598" s="12" t="s">
        <v>105</v>
      </c>
      <c r="J3598" s="10" t="s">
        <v>797</v>
      </c>
    </row>
    <row r="3599" spans="1:11" x14ac:dyDescent="0.25">
      <c r="A3599" s="1" t="s">
        <v>108</v>
      </c>
      <c r="B3599" s="8">
        <v>42216</v>
      </c>
      <c r="E3599" s="6" t="s">
        <v>103</v>
      </c>
      <c r="H3599" s="10" t="s">
        <v>78</v>
      </c>
      <c r="I3599" s="12" t="s">
        <v>105</v>
      </c>
      <c r="J3599" s="10"/>
    </row>
    <row r="3600" spans="1:11" x14ac:dyDescent="0.25">
      <c r="C3600" s="4" t="s">
        <v>109</v>
      </c>
      <c r="D3600" s="7">
        <v>392</v>
      </c>
      <c r="F3600" s="7">
        <v>784</v>
      </c>
      <c r="G3600" s="7">
        <v>0</v>
      </c>
      <c r="H3600" s="7">
        <v>784</v>
      </c>
      <c r="J3600" s="7">
        <v>784</v>
      </c>
      <c r="K3600" s="7">
        <v>0</v>
      </c>
    </row>
    <row r="3601" spans="1:11" x14ac:dyDescent="0.25">
      <c r="A3601" s="11" t="s">
        <v>1785</v>
      </c>
      <c r="B3601" s="4" t="s">
        <v>1786</v>
      </c>
      <c r="C3601" s="6" t="s">
        <v>112</v>
      </c>
      <c r="D3601" s="7">
        <v>377</v>
      </c>
      <c r="E3601" s="6" t="s">
        <v>113</v>
      </c>
      <c r="F3601" s="7">
        <v>-15</v>
      </c>
      <c r="H3601" s="10" t="s">
        <v>78</v>
      </c>
      <c r="I3601" s="12" t="s">
        <v>105</v>
      </c>
      <c r="J3601" s="10"/>
    </row>
    <row r="3602" spans="1:11" x14ac:dyDescent="0.25">
      <c r="B3602" s="4" t="s">
        <v>1787</v>
      </c>
      <c r="C3602" s="1" t="s">
        <v>116</v>
      </c>
      <c r="E3602" s="6" t="s">
        <v>113</v>
      </c>
      <c r="H3602" s="10" t="s">
        <v>76</v>
      </c>
      <c r="I3602" s="12" t="s">
        <v>105</v>
      </c>
      <c r="J3602" s="10"/>
    </row>
    <row r="3603" spans="1:11" x14ac:dyDescent="0.25">
      <c r="A3603" s="1" t="s">
        <v>101</v>
      </c>
      <c r="B3603" s="8">
        <v>41803</v>
      </c>
      <c r="C3603" s="2" t="s">
        <v>102</v>
      </c>
      <c r="E3603" s="6" t="s">
        <v>103</v>
      </c>
      <c r="F3603" s="7">
        <v>769</v>
      </c>
      <c r="H3603" s="10" t="s">
        <v>493</v>
      </c>
      <c r="I3603" s="12" t="s">
        <v>105</v>
      </c>
      <c r="J3603" s="10" t="s">
        <v>1788</v>
      </c>
    </row>
    <row r="3604" spans="1:11" x14ac:dyDescent="0.25">
      <c r="A3604" s="1" t="s">
        <v>30</v>
      </c>
      <c r="B3604" s="1" t="s">
        <v>107</v>
      </c>
      <c r="E3604" s="6" t="s">
        <v>103</v>
      </c>
      <c r="H3604" s="10" t="s">
        <v>78</v>
      </c>
      <c r="I3604" s="12" t="s">
        <v>105</v>
      </c>
      <c r="J3604" s="10"/>
      <c r="K3604" s="7">
        <v>9</v>
      </c>
    </row>
    <row r="3605" spans="1:11" x14ac:dyDescent="0.25">
      <c r="A3605" s="1" t="s">
        <v>108</v>
      </c>
      <c r="B3605" s="8">
        <v>42185</v>
      </c>
      <c r="E3605" s="6" t="s">
        <v>943</v>
      </c>
      <c r="G3605" s="7">
        <v>9</v>
      </c>
      <c r="H3605" s="10" t="s">
        <v>1632</v>
      </c>
      <c r="I3605" s="12" t="s">
        <v>105</v>
      </c>
      <c r="J3605" s="10" t="s">
        <v>1789</v>
      </c>
      <c r="K3605" s="7">
        <v>13</v>
      </c>
    </row>
    <row r="3606" spans="1:11" x14ac:dyDescent="0.25">
      <c r="C3606" s="4" t="s">
        <v>109</v>
      </c>
      <c r="D3606" s="7">
        <v>377</v>
      </c>
      <c r="F3606" s="7">
        <v>754</v>
      </c>
      <c r="G3606" s="7">
        <v>9</v>
      </c>
      <c r="H3606" s="7">
        <v>767</v>
      </c>
      <c r="J3606" s="7">
        <v>754</v>
      </c>
      <c r="K3606" s="7">
        <v>22</v>
      </c>
    </row>
    <row r="3607" spans="1:11" x14ac:dyDescent="0.25">
      <c r="A3607" s="11" t="s">
        <v>1790</v>
      </c>
      <c r="B3607" s="4" t="s">
        <v>1791</v>
      </c>
      <c r="C3607" s="6" t="s">
        <v>112</v>
      </c>
      <c r="D3607" s="7">
        <v>354.5</v>
      </c>
      <c r="E3607" s="6" t="s">
        <v>1792</v>
      </c>
      <c r="G3607" s="7">
        <v>-1.03</v>
      </c>
      <c r="H3607" s="10" t="s">
        <v>1793</v>
      </c>
      <c r="I3607" s="12" t="s">
        <v>105</v>
      </c>
      <c r="J3607" s="10"/>
    </row>
    <row r="3608" spans="1:11" x14ac:dyDescent="0.25">
      <c r="A3608" s="1" t="s">
        <v>101</v>
      </c>
      <c r="B3608" s="8">
        <v>41411</v>
      </c>
      <c r="C3608" s="2" t="s">
        <v>102</v>
      </c>
      <c r="E3608" s="6" t="s">
        <v>99</v>
      </c>
      <c r="G3608" s="7">
        <v>-1</v>
      </c>
      <c r="H3608" s="10"/>
      <c r="I3608" s="12"/>
      <c r="J3608" s="10" t="s">
        <v>288</v>
      </c>
    </row>
    <row r="3609" spans="1:11" x14ac:dyDescent="0.25">
      <c r="A3609" s="1" t="s">
        <v>30</v>
      </c>
      <c r="B3609" s="1" t="s">
        <v>107</v>
      </c>
      <c r="E3609" s="6" t="s">
        <v>99</v>
      </c>
      <c r="H3609" s="10"/>
      <c r="I3609" s="12"/>
      <c r="J3609" s="10" t="s">
        <v>1794</v>
      </c>
      <c r="K3609" s="7">
        <v>-2.0299999999999998</v>
      </c>
    </row>
    <row r="3610" spans="1:11" x14ac:dyDescent="0.25">
      <c r="A3610" s="1" t="s">
        <v>108</v>
      </c>
      <c r="B3610" s="8">
        <v>42185</v>
      </c>
      <c r="E3610" s="6" t="s">
        <v>103</v>
      </c>
      <c r="F3610" s="7">
        <v>724</v>
      </c>
      <c r="H3610" s="10" t="s">
        <v>1161</v>
      </c>
      <c r="I3610" s="12" t="s">
        <v>105</v>
      </c>
      <c r="J3610" s="10" t="s">
        <v>276</v>
      </c>
    </row>
    <row r="3611" spans="1:11" x14ac:dyDescent="0.25">
      <c r="E3611" s="6" t="s">
        <v>103</v>
      </c>
      <c r="H3611" s="10"/>
      <c r="I3611" s="12"/>
      <c r="J3611" s="10" t="s">
        <v>1795</v>
      </c>
    </row>
    <row r="3612" spans="1:11" x14ac:dyDescent="0.25">
      <c r="E3612" s="6" t="s">
        <v>103</v>
      </c>
      <c r="H3612" s="10" t="s">
        <v>1796</v>
      </c>
      <c r="I3612" s="12" t="s">
        <v>105</v>
      </c>
      <c r="J3612" s="10"/>
    </row>
    <row r="3613" spans="1:11" x14ac:dyDescent="0.25">
      <c r="E3613" s="6" t="s">
        <v>103</v>
      </c>
      <c r="H3613" s="10"/>
      <c r="I3613" s="12"/>
      <c r="J3613" s="10" t="s">
        <v>1797</v>
      </c>
    </row>
    <row r="3614" spans="1:11" x14ac:dyDescent="0.25">
      <c r="C3614" s="4" t="s">
        <v>109</v>
      </c>
      <c r="D3614" s="7">
        <v>354.5</v>
      </c>
      <c r="F3614" s="7">
        <v>724</v>
      </c>
      <c r="G3614" s="7">
        <v>-2.0299999999999998</v>
      </c>
      <c r="H3614" s="7">
        <v>724</v>
      </c>
      <c r="J3614" s="7">
        <v>724</v>
      </c>
      <c r="K3614" s="7">
        <v>-2.0299999999999998</v>
      </c>
    </row>
    <row r="3615" spans="1:11" x14ac:dyDescent="0.25">
      <c r="A3615" s="11" t="s">
        <v>880</v>
      </c>
      <c r="B3615" s="4" t="s">
        <v>1798</v>
      </c>
      <c r="C3615" s="1" t="s">
        <v>98</v>
      </c>
      <c r="E3615" s="6" t="s">
        <v>316</v>
      </c>
      <c r="H3615" s="10" t="s">
        <v>317</v>
      </c>
      <c r="I3615" s="12" t="s">
        <v>105</v>
      </c>
      <c r="J3615" s="10" t="s">
        <v>556</v>
      </c>
    </row>
    <row r="3616" spans="1:11" x14ac:dyDescent="0.25">
      <c r="A3616" s="1" t="s">
        <v>101</v>
      </c>
      <c r="B3616" s="8">
        <v>41446</v>
      </c>
      <c r="C3616" s="2" t="s">
        <v>159</v>
      </c>
      <c r="E3616" s="6" t="s">
        <v>316</v>
      </c>
      <c r="H3616" s="10" t="s">
        <v>547</v>
      </c>
      <c r="I3616" s="12" t="s">
        <v>386</v>
      </c>
      <c r="J3616" s="10"/>
      <c r="K3616" s="7">
        <v>17</v>
      </c>
    </row>
    <row r="3617" spans="1:11" x14ac:dyDescent="0.25">
      <c r="A3617" s="1" t="s">
        <v>30</v>
      </c>
      <c r="B3617" s="1" t="s">
        <v>107</v>
      </c>
      <c r="E3617" s="6" t="s">
        <v>186</v>
      </c>
      <c r="G3617" s="7">
        <v>9.4</v>
      </c>
      <c r="H3617" s="10" t="s">
        <v>435</v>
      </c>
      <c r="I3617" s="12" t="s">
        <v>188</v>
      </c>
      <c r="J3617" s="10" t="s">
        <v>1799</v>
      </c>
      <c r="K3617" s="7">
        <v>39.450000000000003</v>
      </c>
    </row>
    <row r="3618" spans="1:11" x14ac:dyDescent="0.25">
      <c r="A3618" s="1" t="s">
        <v>108</v>
      </c>
      <c r="B3618" s="8">
        <v>41820</v>
      </c>
      <c r="E3618" s="6" t="s">
        <v>103</v>
      </c>
      <c r="F3618" s="7">
        <v>754</v>
      </c>
      <c r="G3618" s="7">
        <v>754</v>
      </c>
      <c r="H3618" s="10" t="s">
        <v>325</v>
      </c>
      <c r="I3618" s="12" t="s">
        <v>105</v>
      </c>
      <c r="J3618" s="10" t="s">
        <v>1800</v>
      </c>
      <c r="K3618" s="7">
        <v>1227.4000000000001</v>
      </c>
    </row>
    <row r="3619" spans="1:11" x14ac:dyDescent="0.25">
      <c r="E3619" s="6" t="s">
        <v>194</v>
      </c>
      <c r="F3619" s="7">
        <v>35</v>
      </c>
      <c r="G3619" s="7">
        <v>35</v>
      </c>
      <c r="H3619" s="10" t="s">
        <v>259</v>
      </c>
      <c r="I3619" s="12" t="s">
        <v>105</v>
      </c>
      <c r="J3619" s="10" t="s">
        <v>499</v>
      </c>
    </row>
    <row r="3620" spans="1:11" x14ac:dyDescent="0.25">
      <c r="E3620" s="6" t="s">
        <v>194</v>
      </c>
      <c r="H3620" s="10"/>
      <c r="I3620" s="12"/>
      <c r="J3620" s="10" t="s">
        <v>499</v>
      </c>
    </row>
    <row r="3621" spans="1:11" x14ac:dyDescent="0.25">
      <c r="C3621" s="4" t="s">
        <v>109</v>
      </c>
      <c r="D3621" s="7">
        <v>0</v>
      </c>
      <c r="F3621" s="7">
        <v>789</v>
      </c>
      <c r="G3621" s="7">
        <v>798.4</v>
      </c>
      <c r="H3621" s="7">
        <v>885.45</v>
      </c>
      <c r="J3621" s="7">
        <v>400</v>
      </c>
      <c r="K3621" s="7">
        <v>1283.8499999999999</v>
      </c>
    </row>
    <row r="3622" spans="1:11" x14ac:dyDescent="0.25">
      <c r="A3622" s="11" t="s">
        <v>607</v>
      </c>
      <c r="B3622" s="4" t="s">
        <v>1801</v>
      </c>
      <c r="C3622" s="1" t="s">
        <v>98</v>
      </c>
      <c r="E3622" s="6" t="s">
        <v>131</v>
      </c>
      <c r="F3622" s="7">
        <v>20</v>
      </c>
      <c r="H3622" s="10" t="s">
        <v>132</v>
      </c>
      <c r="I3622" s="12" t="s">
        <v>105</v>
      </c>
      <c r="J3622" s="10" t="s">
        <v>133</v>
      </c>
    </row>
    <row r="3623" spans="1:11" x14ac:dyDescent="0.25">
      <c r="A3623" s="1" t="s">
        <v>101</v>
      </c>
      <c r="B3623" s="8">
        <v>40935</v>
      </c>
      <c r="C3623" s="2" t="s">
        <v>102</v>
      </c>
      <c r="E3623" s="6" t="s">
        <v>103</v>
      </c>
      <c r="F3623" s="7">
        <v>724</v>
      </c>
      <c r="H3623" s="10" t="s">
        <v>1161</v>
      </c>
      <c r="I3623" s="12" t="s">
        <v>105</v>
      </c>
      <c r="J3623" s="10" t="s">
        <v>1162</v>
      </c>
    </row>
    <row r="3624" spans="1:11" x14ac:dyDescent="0.25">
      <c r="A3624" s="1" t="s">
        <v>30</v>
      </c>
      <c r="B3624" s="1" t="s">
        <v>107</v>
      </c>
    </row>
    <row r="3625" spans="1:11" x14ac:dyDescent="0.25">
      <c r="A3625" s="1" t="s">
        <v>108</v>
      </c>
      <c r="B3625" s="8">
        <v>42035</v>
      </c>
    </row>
    <row r="3626" spans="1:11" x14ac:dyDescent="0.25">
      <c r="C3626" s="4" t="s">
        <v>109</v>
      </c>
      <c r="D3626" s="7">
        <v>0</v>
      </c>
      <c r="F3626" s="7">
        <v>744</v>
      </c>
      <c r="G3626" s="7">
        <v>0</v>
      </c>
      <c r="H3626" s="7">
        <v>744</v>
      </c>
      <c r="J3626" s="7">
        <v>744</v>
      </c>
      <c r="K3626" s="7">
        <v>0</v>
      </c>
    </row>
    <row r="3627" spans="1:11" x14ac:dyDescent="0.25">
      <c r="A3627" s="11" t="s">
        <v>395</v>
      </c>
      <c r="B3627" s="4" t="s">
        <v>1802</v>
      </c>
      <c r="C3627" s="1" t="s">
        <v>98</v>
      </c>
      <c r="E3627" s="6" t="s">
        <v>131</v>
      </c>
      <c r="F3627" s="7">
        <v>20</v>
      </c>
      <c r="H3627" s="10" t="s">
        <v>132</v>
      </c>
      <c r="I3627" s="12" t="s">
        <v>105</v>
      </c>
      <c r="J3627" s="10" t="s">
        <v>133</v>
      </c>
    </row>
    <row r="3628" spans="1:11" x14ac:dyDescent="0.25">
      <c r="B3628" s="4" t="s">
        <v>1803</v>
      </c>
      <c r="C3628" s="1" t="s">
        <v>116</v>
      </c>
      <c r="E3628" s="6" t="s">
        <v>103</v>
      </c>
      <c r="F3628" s="7">
        <v>772</v>
      </c>
      <c r="H3628" s="10" t="s">
        <v>1311</v>
      </c>
      <c r="I3628" s="12" t="s">
        <v>105</v>
      </c>
      <c r="J3628" s="10" t="s">
        <v>1804</v>
      </c>
    </row>
    <row r="3629" spans="1:11" x14ac:dyDescent="0.25">
      <c r="A3629" s="1" t="s">
        <v>101</v>
      </c>
      <c r="B3629" s="8">
        <v>41390</v>
      </c>
      <c r="C3629" s="2" t="s">
        <v>102</v>
      </c>
    </row>
    <row r="3630" spans="1:11" x14ac:dyDescent="0.25">
      <c r="A3630" s="1" t="s">
        <v>30</v>
      </c>
      <c r="B3630" s="1" t="s">
        <v>107</v>
      </c>
    </row>
    <row r="3631" spans="1:11" x14ac:dyDescent="0.25">
      <c r="A3631" s="1" t="s">
        <v>108</v>
      </c>
      <c r="B3631" s="8">
        <v>42124</v>
      </c>
    </row>
    <row r="3632" spans="1:11" x14ac:dyDescent="0.25">
      <c r="C3632" s="4" t="s">
        <v>109</v>
      </c>
      <c r="D3632" s="7">
        <v>0</v>
      </c>
      <c r="F3632" s="7">
        <v>792</v>
      </c>
      <c r="G3632" s="7">
        <v>0</v>
      </c>
      <c r="H3632" s="7">
        <v>792</v>
      </c>
      <c r="J3632" s="7">
        <v>792</v>
      </c>
      <c r="K3632" s="7">
        <v>0</v>
      </c>
    </row>
    <row r="3633" spans="1:11" x14ac:dyDescent="0.25">
      <c r="A3633" s="11" t="s">
        <v>1805</v>
      </c>
      <c r="B3633" s="4" t="s">
        <v>1806</v>
      </c>
      <c r="C3633" s="1" t="s">
        <v>98</v>
      </c>
      <c r="E3633" s="6" t="s">
        <v>131</v>
      </c>
      <c r="F3633" s="7">
        <v>20</v>
      </c>
      <c r="H3633" s="10" t="s">
        <v>132</v>
      </c>
      <c r="I3633" s="12" t="s">
        <v>105</v>
      </c>
      <c r="J3633" s="10" t="s">
        <v>133</v>
      </c>
    </row>
    <row r="3634" spans="1:11" x14ac:dyDescent="0.25">
      <c r="A3634" s="1" t="s">
        <v>101</v>
      </c>
      <c r="B3634" s="8">
        <v>41474</v>
      </c>
      <c r="C3634" s="2" t="s">
        <v>102</v>
      </c>
      <c r="E3634" s="6" t="s">
        <v>103</v>
      </c>
      <c r="F3634" s="7">
        <v>744</v>
      </c>
      <c r="H3634" s="10" t="s">
        <v>1433</v>
      </c>
      <c r="I3634" s="12" t="s">
        <v>105</v>
      </c>
      <c r="J3634" s="10" t="s">
        <v>1434</v>
      </c>
    </row>
    <row r="3635" spans="1:11" x14ac:dyDescent="0.25">
      <c r="A3635" s="1" t="s">
        <v>30</v>
      </c>
      <c r="B3635" s="1" t="s">
        <v>107</v>
      </c>
    </row>
    <row r="3636" spans="1:11" x14ac:dyDescent="0.25">
      <c r="A3636" s="1" t="s">
        <v>108</v>
      </c>
      <c r="B3636" s="8">
        <v>42216</v>
      </c>
    </row>
    <row r="3637" spans="1:11" x14ac:dyDescent="0.25">
      <c r="C3637" s="4" t="s">
        <v>109</v>
      </c>
      <c r="D3637" s="7">
        <v>0</v>
      </c>
      <c r="F3637" s="7">
        <v>764</v>
      </c>
      <c r="G3637" s="7">
        <v>0</v>
      </c>
      <c r="H3637" s="7">
        <v>764</v>
      </c>
      <c r="J3637" s="7">
        <v>764</v>
      </c>
      <c r="K3637" s="7">
        <v>0</v>
      </c>
    </row>
    <row r="3639" spans="1:11" x14ac:dyDescent="0.25">
      <c r="A3639" s="1" t="s">
        <v>0</v>
      </c>
      <c r="B3639" s="1" t="s">
        <v>1</v>
      </c>
      <c r="C3639" s="1" t="s">
        <v>2</v>
      </c>
      <c r="J3639" s="2" t="s">
        <v>1807</v>
      </c>
    </row>
    <row r="3640" spans="1:11" x14ac:dyDescent="0.25">
      <c r="A3640" s="1" t="s">
        <v>4</v>
      </c>
      <c r="B3640" s="1" t="s">
        <v>5</v>
      </c>
      <c r="C3640" s="1" t="s">
        <v>6</v>
      </c>
      <c r="J3640" s="2" t="s">
        <v>7</v>
      </c>
    </row>
    <row r="3641" spans="1:11" x14ac:dyDescent="0.25">
      <c r="A3641" s="1"/>
      <c r="C3641" s="1" t="s">
        <v>8</v>
      </c>
      <c r="J3641" s="2" t="s">
        <v>9</v>
      </c>
    </row>
    <row r="3642" spans="1:11" x14ac:dyDescent="0.25">
      <c r="A3642" s="1" t="s">
        <v>10</v>
      </c>
      <c r="C3642" s="3" t="s">
        <v>11</v>
      </c>
      <c r="J3642" s="1"/>
    </row>
    <row r="3643" spans="1:11" x14ac:dyDescent="0.25">
      <c r="A3643" s="2" t="s">
        <v>12</v>
      </c>
      <c r="B3643" s="2"/>
      <c r="D3643" s="1" t="s">
        <v>13</v>
      </c>
      <c r="F3643" s="1" t="s">
        <v>14</v>
      </c>
      <c r="G3643" s="1" t="s">
        <v>15</v>
      </c>
      <c r="H3643" s="1" t="s">
        <v>16</v>
      </c>
      <c r="J3643" s="1" t="s">
        <v>17</v>
      </c>
      <c r="K3643" s="1" t="s">
        <v>18</v>
      </c>
    </row>
    <row r="3644" spans="1:11" x14ac:dyDescent="0.25">
      <c r="A3644" s="2" t="s">
        <v>19</v>
      </c>
      <c r="B3644" s="1" t="s">
        <v>20</v>
      </c>
      <c r="C3644" s="1" t="s">
        <v>21</v>
      </c>
      <c r="D3644" s="1" t="s">
        <v>22</v>
      </c>
      <c r="E3644" s="1" t="s">
        <v>23</v>
      </c>
      <c r="F3644" s="1" t="s">
        <v>24</v>
      </c>
      <c r="G3644" s="1" t="s">
        <v>22</v>
      </c>
      <c r="H3644" s="2" t="s">
        <v>25</v>
      </c>
      <c r="J3644" s="2" t="s">
        <v>25</v>
      </c>
      <c r="K3644" s="1" t="s">
        <v>22</v>
      </c>
    </row>
    <row r="3645" spans="1:11" x14ac:dyDescent="0.25">
      <c r="C3645" s="11" t="s">
        <v>1782</v>
      </c>
    </row>
    <row r="3646" spans="1:11" x14ac:dyDescent="0.25">
      <c r="A3646" s="11" t="s">
        <v>286</v>
      </c>
      <c r="B3646" s="4" t="s">
        <v>1808</v>
      </c>
      <c r="C3646" s="6" t="s">
        <v>112</v>
      </c>
      <c r="D3646" s="7">
        <v>99</v>
      </c>
      <c r="E3646" s="6" t="s">
        <v>103</v>
      </c>
      <c r="F3646" s="7">
        <v>769</v>
      </c>
      <c r="H3646" s="10" t="s">
        <v>493</v>
      </c>
      <c r="I3646" s="12" t="s">
        <v>105</v>
      </c>
      <c r="J3646" s="10" t="s">
        <v>463</v>
      </c>
    </row>
    <row r="3647" spans="1:11" x14ac:dyDescent="0.25">
      <c r="B3647" s="4" t="s">
        <v>1809</v>
      </c>
      <c r="C3647" s="1" t="s">
        <v>116</v>
      </c>
    </row>
    <row r="3648" spans="1:11" x14ac:dyDescent="0.25">
      <c r="A3648" s="1" t="s">
        <v>101</v>
      </c>
      <c r="B3648" s="8">
        <v>38568</v>
      </c>
      <c r="C3648" s="2" t="s">
        <v>102</v>
      </c>
    </row>
    <row r="3649" spans="1:11" x14ac:dyDescent="0.25">
      <c r="A3649" s="1" t="s">
        <v>30</v>
      </c>
      <c r="B3649" s="1" t="s">
        <v>107</v>
      </c>
    </row>
    <row r="3650" spans="1:11" x14ac:dyDescent="0.25">
      <c r="A3650" s="1" t="s">
        <v>108</v>
      </c>
      <c r="B3650" s="8">
        <v>41882</v>
      </c>
    </row>
    <row r="3651" spans="1:11" x14ac:dyDescent="0.25">
      <c r="C3651" s="4" t="s">
        <v>109</v>
      </c>
      <c r="D3651" s="7">
        <v>99</v>
      </c>
      <c r="F3651" s="7">
        <v>769</v>
      </c>
      <c r="G3651" s="7">
        <v>0</v>
      </c>
      <c r="H3651" s="7">
        <v>769</v>
      </c>
      <c r="J3651" s="7">
        <v>769</v>
      </c>
      <c r="K3651" s="7">
        <v>0</v>
      </c>
    </row>
    <row r="3652" spans="1:11" x14ac:dyDescent="0.25">
      <c r="A3652" s="11" t="s">
        <v>1051</v>
      </c>
      <c r="B3652" s="4" t="s">
        <v>1810</v>
      </c>
      <c r="C3652" s="6" t="s">
        <v>112</v>
      </c>
      <c r="D3652" s="7">
        <v>369.5</v>
      </c>
      <c r="E3652" s="6" t="s">
        <v>113</v>
      </c>
      <c r="F3652" s="7">
        <v>-30</v>
      </c>
      <c r="H3652" s="10" t="s">
        <v>137</v>
      </c>
      <c r="I3652" s="12" t="s">
        <v>105</v>
      </c>
      <c r="J3652" s="10"/>
    </row>
    <row r="3653" spans="1:11" x14ac:dyDescent="0.25">
      <c r="A3653" s="1" t="s">
        <v>101</v>
      </c>
      <c r="B3653" s="8">
        <v>41537</v>
      </c>
      <c r="C3653" s="2" t="s">
        <v>102</v>
      </c>
      <c r="E3653" s="6" t="s">
        <v>113</v>
      </c>
      <c r="H3653" s="10" t="s">
        <v>139</v>
      </c>
      <c r="I3653" s="12" t="s">
        <v>105</v>
      </c>
      <c r="J3653" s="10"/>
    </row>
    <row r="3654" spans="1:11" x14ac:dyDescent="0.25">
      <c r="A3654" s="1" t="s">
        <v>30</v>
      </c>
      <c r="B3654" s="1" t="s">
        <v>107</v>
      </c>
      <c r="E3654" s="6" t="s">
        <v>316</v>
      </c>
      <c r="H3654" s="10" t="s">
        <v>547</v>
      </c>
      <c r="I3654" s="12" t="s">
        <v>386</v>
      </c>
      <c r="J3654" s="10"/>
      <c r="K3654" s="7">
        <v>17</v>
      </c>
    </row>
    <row r="3655" spans="1:11" x14ac:dyDescent="0.25">
      <c r="A3655" s="1" t="s">
        <v>108</v>
      </c>
      <c r="B3655" s="8">
        <v>41912</v>
      </c>
      <c r="E3655" s="6" t="s">
        <v>186</v>
      </c>
      <c r="H3655" s="10" t="s">
        <v>1811</v>
      </c>
      <c r="I3655" s="12" t="s">
        <v>188</v>
      </c>
      <c r="J3655" s="10"/>
      <c r="K3655" s="7">
        <v>16.95</v>
      </c>
    </row>
    <row r="3656" spans="1:11" x14ac:dyDescent="0.25">
      <c r="E3656" s="6" t="s">
        <v>103</v>
      </c>
      <c r="F3656" s="7">
        <v>769</v>
      </c>
      <c r="H3656" s="10" t="s">
        <v>493</v>
      </c>
      <c r="I3656" s="12" t="s">
        <v>105</v>
      </c>
      <c r="J3656" s="10" t="s">
        <v>1226</v>
      </c>
    </row>
    <row r="3657" spans="1:11" x14ac:dyDescent="0.25">
      <c r="E3657" s="6" t="s">
        <v>103</v>
      </c>
      <c r="H3657" s="10" t="s">
        <v>137</v>
      </c>
      <c r="I3657" s="12" t="s">
        <v>105</v>
      </c>
      <c r="J3657" s="10"/>
      <c r="K3657" s="7">
        <v>339</v>
      </c>
    </row>
    <row r="3658" spans="1:11" x14ac:dyDescent="0.25">
      <c r="C3658" s="4" t="s">
        <v>109</v>
      </c>
      <c r="D3658" s="7">
        <v>369.5</v>
      </c>
      <c r="F3658" s="7">
        <v>739</v>
      </c>
      <c r="G3658" s="7">
        <v>0</v>
      </c>
      <c r="H3658" s="7">
        <v>772.95</v>
      </c>
      <c r="J3658" s="7">
        <v>400</v>
      </c>
      <c r="K3658" s="7">
        <v>372.95</v>
      </c>
    </row>
    <row r="3659" spans="1:11" x14ac:dyDescent="0.25">
      <c r="A3659" s="11" t="s">
        <v>811</v>
      </c>
      <c r="B3659" s="4" t="s">
        <v>1812</v>
      </c>
      <c r="C3659" s="1" t="s">
        <v>98</v>
      </c>
      <c r="E3659" s="6" t="s">
        <v>113</v>
      </c>
      <c r="F3659" s="7">
        <v>-27</v>
      </c>
      <c r="H3659" s="10" t="s">
        <v>1250</v>
      </c>
      <c r="I3659" s="12" t="s">
        <v>105</v>
      </c>
      <c r="J3659" s="10"/>
    </row>
    <row r="3660" spans="1:11" x14ac:dyDescent="0.25">
      <c r="B3660" s="4" t="s">
        <v>1813</v>
      </c>
      <c r="C3660" s="1" t="s">
        <v>116</v>
      </c>
      <c r="E3660" s="6" t="s">
        <v>113</v>
      </c>
      <c r="H3660" s="10" t="s">
        <v>1251</v>
      </c>
      <c r="I3660" s="12" t="s">
        <v>105</v>
      </c>
      <c r="J3660" s="10"/>
    </row>
    <row r="3661" spans="1:11" x14ac:dyDescent="0.25">
      <c r="A3661" s="1" t="s">
        <v>101</v>
      </c>
      <c r="B3661" s="8">
        <v>41495</v>
      </c>
      <c r="C3661" s="2" t="s">
        <v>102</v>
      </c>
      <c r="E3661" s="6" t="s">
        <v>186</v>
      </c>
      <c r="H3661" s="10" t="s">
        <v>1814</v>
      </c>
      <c r="I3661" s="12" t="s">
        <v>188</v>
      </c>
      <c r="J3661" s="10" t="s">
        <v>1815</v>
      </c>
    </row>
    <row r="3662" spans="1:11" x14ac:dyDescent="0.25">
      <c r="A3662" s="1" t="s">
        <v>30</v>
      </c>
      <c r="B3662" s="1" t="s">
        <v>185</v>
      </c>
      <c r="E3662" s="6" t="s">
        <v>99</v>
      </c>
      <c r="H3662" s="10"/>
      <c r="I3662" s="12"/>
      <c r="J3662" s="10" t="s">
        <v>1816</v>
      </c>
      <c r="K3662" s="7">
        <v>-0.51</v>
      </c>
    </row>
    <row r="3663" spans="1:11" x14ac:dyDescent="0.25">
      <c r="A3663" s="1" t="s">
        <v>108</v>
      </c>
      <c r="B3663" s="8">
        <v>41882</v>
      </c>
      <c r="E3663" s="6" t="s">
        <v>103</v>
      </c>
      <c r="F3663" s="7">
        <v>804</v>
      </c>
      <c r="G3663" s="7">
        <v>40.64</v>
      </c>
      <c r="H3663" s="10" t="s">
        <v>539</v>
      </c>
      <c r="I3663" s="12" t="s">
        <v>105</v>
      </c>
      <c r="J3663" s="10" t="s">
        <v>1817</v>
      </c>
    </row>
    <row r="3664" spans="1:11" x14ac:dyDescent="0.25">
      <c r="E3664" s="6" t="s">
        <v>103</v>
      </c>
      <c r="H3664" s="10" t="s">
        <v>1250</v>
      </c>
      <c r="I3664" s="12" t="s">
        <v>105</v>
      </c>
      <c r="J3664" s="10"/>
    </row>
    <row r="3665" spans="1:11" x14ac:dyDescent="0.25">
      <c r="E3665" s="6" t="s">
        <v>103</v>
      </c>
      <c r="H3665" s="10"/>
      <c r="I3665" s="12"/>
      <c r="J3665" s="10" t="s">
        <v>1818</v>
      </c>
    </row>
    <row r="3666" spans="1:11" x14ac:dyDescent="0.25">
      <c r="E3666" s="6" t="s">
        <v>103</v>
      </c>
      <c r="H3666" s="10"/>
      <c r="I3666" s="12"/>
      <c r="J3666" s="10" t="s">
        <v>1819</v>
      </c>
    </row>
    <row r="3667" spans="1:11" x14ac:dyDescent="0.25">
      <c r="C3667" s="4" t="s">
        <v>109</v>
      </c>
      <c r="D3667" s="7">
        <v>0</v>
      </c>
      <c r="F3667" s="7">
        <v>777</v>
      </c>
      <c r="G3667" s="7">
        <v>40.64</v>
      </c>
      <c r="H3667" s="7">
        <v>815.85</v>
      </c>
      <c r="J3667" s="7">
        <v>857</v>
      </c>
      <c r="K3667" s="7">
        <v>-0.51</v>
      </c>
    </row>
    <row r="3668" spans="1:11" x14ac:dyDescent="0.25">
      <c r="A3668" s="11" t="s">
        <v>1820</v>
      </c>
      <c r="B3668" s="4" t="s">
        <v>1821</v>
      </c>
      <c r="C3668" s="6" t="s">
        <v>112</v>
      </c>
      <c r="D3668" s="7">
        <v>364.5</v>
      </c>
      <c r="E3668" s="6" t="s">
        <v>113</v>
      </c>
      <c r="F3668" s="7">
        <v>-30</v>
      </c>
      <c r="H3668" s="10" t="s">
        <v>137</v>
      </c>
      <c r="I3668" s="12" t="s">
        <v>105</v>
      </c>
      <c r="J3668" s="10"/>
    </row>
    <row r="3669" spans="1:11" x14ac:dyDescent="0.25">
      <c r="A3669" s="1" t="s">
        <v>101</v>
      </c>
      <c r="B3669" s="8">
        <v>41621</v>
      </c>
      <c r="C3669" s="2" t="s">
        <v>102</v>
      </c>
      <c r="E3669" s="6" t="s">
        <v>113</v>
      </c>
      <c r="H3669" s="10" t="s">
        <v>139</v>
      </c>
      <c r="I3669" s="12" t="s">
        <v>105</v>
      </c>
      <c r="J3669" s="10"/>
    </row>
    <row r="3670" spans="1:11" x14ac:dyDescent="0.25">
      <c r="A3670" s="1" t="s">
        <v>30</v>
      </c>
      <c r="B3670" s="1" t="s">
        <v>107</v>
      </c>
      <c r="E3670" s="6" t="s">
        <v>99</v>
      </c>
      <c r="G3670" s="7">
        <v>-4</v>
      </c>
      <c r="H3670" s="10"/>
      <c r="I3670" s="12"/>
      <c r="J3670" s="10" t="s">
        <v>622</v>
      </c>
    </row>
    <row r="3671" spans="1:11" x14ac:dyDescent="0.25">
      <c r="A3671" s="1" t="s">
        <v>108</v>
      </c>
      <c r="B3671" s="8">
        <v>42004</v>
      </c>
      <c r="E3671" s="6" t="s">
        <v>99</v>
      </c>
      <c r="H3671" s="10"/>
      <c r="I3671" s="12"/>
      <c r="J3671" s="10" t="s">
        <v>562</v>
      </c>
      <c r="K3671" s="7">
        <v>-5</v>
      </c>
    </row>
    <row r="3672" spans="1:11" x14ac:dyDescent="0.25">
      <c r="E3672" s="6" t="s">
        <v>103</v>
      </c>
      <c r="F3672" s="7">
        <v>759</v>
      </c>
      <c r="H3672" s="10" t="s">
        <v>847</v>
      </c>
      <c r="I3672" s="12" t="s">
        <v>105</v>
      </c>
      <c r="J3672" s="10" t="s">
        <v>623</v>
      </c>
    </row>
    <row r="3673" spans="1:11" x14ac:dyDescent="0.25">
      <c r="E3673" s="6" t="s">
        <v>103</v>
      </c>
      <c r="H3673" s="10" t="s">
        <v>137</v>
      </c>
      <c r="I3673" s="12" t="s">
        <v>105</v>
      </c>
      <c r="J3673" s="10"/>
    </row>
    <row r="3674" spans="1:11" x14ac:dyDescent="0.25">
      <c r="E3674" s="6" t="s">
        <v>103</v>
      </c>
      <c r="H3674" s="10"/>
      <c r="I3674" s="12"/>
      <c r="J3674" s="10" t="s">
        <v>1822</v>
      </c>
    </row>
    <row r="3675" spans="1:11" x14ac:dyDescent="0.25">
      <c r="C3675" s="4" t="s">
        <v>109</v>
      </c>
      <c r="D3675" s="7">
        <v>364.5</v>
      </c>
      <c r="F3675" s="7">
        <v>729</v>
      </c>
      <c r="G3675" s="7">
        <v>-4</v>
      </c>
      <c r="H3675" s="7">
        <v>729</v>
      </c>
      <c r="J3675" s="7">
        <v>730</v>
      </c>
      <c r="K3675" s="7">
        <v>-5</v>
      </c>
    </row>
    <row r="3676" spans="1:11" x14ac:dyDescent="0.25">
      <c r="A3676" s="1" t="s">
        <v>197</v>
      </c>
      <c r="C3676" s="1" t="s">
        <v>15</v>
      </c>
      <c r="D3676" s="1" t="s">
        <v>16</v>
      </c>
      <c r="E3676" s="1" t="s">
        <v>198</v>
      </c>
      <c r="G3676" s="1" t="s">
        <v>199</v>
      </c>
      <c r="H3676" s="2" t="s">
        <v>200</v>
      </c>
      <c r="J3676" s="1" t="s">
        <v>18</v>
      </c>
    </row>
    <row r="3677" spans="1:11" x14ac:dyDescent="0.25">
      <c r="C3677" s="1" t="s">
        <v>22</v>
      </c>
      <c r="H3677" s="2" t="s">
        <v>201</v>
      </c>
      <c r="J3677" s="1" t="s">
        <v>22</v>
      </c>
    </row>
    <row r="3679" spans="1:11" x14ac:dyDescent="0.25">
      <c r="A3679" s="2" t="s">
        <v>202</v>
      </c>
      <c r="C3679" s="7">
        <v>794.64</v>
      </c>
      <c r="D3679" s="7">
        <v>8367</v>
      </c>
      <c r="E3679" s="7">
        <v>-118.03</v>
      </c>
      <c r="G3679" s="7">
        <v>7468.21</v>
      </c>
      <c r="H3679" s="2" t="s">
        <v>203</v>
      </c>
      <c r="J3679" s="7">
        <v>1575.4</v>
      </c>
      <c r="K3679" s="13" t="s">
        <v>204</v>
      </c>
    </row>
    <row r="3680" spans="1:11" x14ac:dyDescent="0.25">
      <c r="A3680" s="1" t="s">
        <v>205</v>
      </c>
      <c r="C3680" s="7">
        <v>794.64</v>
      </c>
      <c r="D3680" s="7">
        <v>8367</v>
      </c>
      <c r="E3680" s="7">
        <v>-118.03</v>
      </c>
      <c r="F3680" s="7">
        <v>7468.21</v>
      </c>
      <c r="H3680" s="2" t="s">
        <v>203</v>
      </c>
      <c r="J3680" s="7">
        <v>1575.4</v>
      </c>
      <c r="K3680" s="13" t="s">
        <v>204</v>
      </c>
    </row>
    <row r="3681" spans="1:11" x14ac:dyDescent="0.25">
      <c r="A3681" s="6" t="s">
        <v>206</v>
      </c>
      <c r="D3681" s="7">
        <v>0</v>
      </c>
      <c r="K3681" s="13" t="s">
        <v>207</v>
      </c>
    </row>
    <row r="3682" spans="1:11" x14ac:dyDescent="0.25">
      <c r="A3682" s="2" t="s">
        <v>208</v>
      </c>
      <c r="C3682" s="7">
        <v>-5</v>
      </c>
      <c r="D3682" s="7">
        <v>0</v>
      </c>
      <c r="E3682" s="7">
        <v>0</v>
      </c>
      <c r="G3682" s="7">
        <v>7.54</v>
      </c>
      <c r="H3682" s="2" t="s">
        <v>1823</v>
      </c>
      <c r="J3682" s="7">
        <v>-7.54</v>
      </c>
    </row>
    <row r="3683" spans="1:11" x14ac:dyDescent="0.25">
      <c r="A3683" s="2" t="s">
        <v>443</v>
      </c>
      <c r="C3683" s="7">
        <v>0</v>
      </c>
      <c r="D3683" s="7">
        <v>74</v>
      </c>
      <c r="E3683" s="7">
        <v>0</v>
      </c>
      <c r="G3683" s="7">
        <v>40</v>
      </c>
      <c r="H3683" s="2" t="s">
        <v>203</v>
      </c>
      <c r="J3683" s="7">
        <v>34</v>
      </c>
    </row>
    <row r="3684" spans="1:11" x14ac:dyDescent="0.25">
      <c r="A3684" s="2" t="s">
        <v>210</v>
      </c>
      <c r="C3684" s="7">
        <v>0</v>
      </c>
      <c r="D3684" s="7">
        <v>80</v>
      </c>
      <c r="E3684" s="7">
        <v>0</v>
      </c>
      <c r="G3684" s="7">
        <v>80</v>
      </c>
      <c r="H3684" s="2" t="s">
        <v>203</v>
      </c>
      <c r="J3684" s="7">
        <v>0</v>
      </c>
    </row>
    <row r="3685" spans="1:11" x14ac:dyDescent="0.25">
      <c r="A3685" s="2" t="s">
        <v>211</v>
      </c>
      <c r="C3685" s="7">
        <v>9.4</v>
      </c>
      <c r="D3685" s="7">
        <v>95.25</v>
      </c>
      <c r="E3685" s="7">
        <v>0</v>
      </c>
      <c r="G3685" s="7">
        <v>48.25</v>
      </c>
      <c r="H3685" s="2" t="s">
        <v>203</v>
      </c>
      <c r="J3685" s="7">
        <v>56.4</v>
      </c>
    </row>
    <row r="3686" spans="1:11" x14ac:dyDescent="0.25">
      <c r="A3686" s="2" t="s">
        <v>1824</v>
      </c>
      <c r="C3686" s="7">
        <v>-1.03</v>
      </c>
      <c r="D3686" s="7">
        <v>1.03</v>
      </c>
      <c r="E3686" s="7">
        <v>0</v>
      </c>
      <c r="G3686" s="7">
        <v>0</v>
      </c>
      <c r="H3686" s="2" t="s">
        <v>203</v>
      </c>
      <c r="J3686" s="7">
        <v>0</v>
      </c>
    </row>
    <row r="3687" spans="1:11" x14ac:dyDescent="0.25">
      <c r="A3687" s="2" t="s">
        <v>215</v>
      </c>
      <c r="C3687" s="7">
        <v>35</v>
      </c>
      <c r="D3687" s="7">
        <v>35</v>
      </c>
      <c r="E3687" s="7">
        <v>0</v>
      </c>
      <c r="G3687" s="7">
        <v>70</v>
      </c>
      <c r="H3687" s="2" t="s">
        <v>203</v>
      </c>
      <c r="J3687" s="7">
        <v>0</v>
      </c>
    </row>
    <row r="3688" spans="1:11" x14ac:dyDescent="0.25">
      <c r="A3688" s="2" t="s">
        <v>1012</v>
      </c>
      <c r="C3688" s="7">
        <v>9</v>
      </c>
      <c r="D3688" s="7">
        <v>13</v>
      </c>
      <c r="E3688" s="7">
        <v>0</v>
      </c>
      <c r="G3688" s="7">
        <v>9</v>
      </c>
      <c r="H3688" s="2" t="s">
        <v>203</v>
      </c>
      <c r="J3688" s="7">
        <v>13</v>
      </c>
    </row>
    <row r="3689" spans="1:11" x14ac:dyDescent="0.25">
      <c r="A3689" s="2" t="s">
        <v>218</v>
      </c>
      <c r="C3689" s="7">
        <v>0</v>
      </c>
      <c r="D3689" s="7">
        <v>-117</v>
      </c>
      <c r="E3689" s="7">
        <v>117</v>
      </c>
      <c r="G3689" s="7">
        <v>0</v>
      </c>
      <c r="H3689" s="2" t="s">
        <v>203</v>
      </c>
      <c r="J3689" s="7">
        <v>0</v>
      </c>
    </row>
    <row r="3690" spans="1:11" x14ac:dyDescent="0.25">
      <c r="A3690" s="1" t="s">
        <v>219</v>
      </c>
      <c r="C3690" s="7">
        <v>47.37</v>
      </c>
      <c r="D3690" s="7">
        <v>181.28</v>
      </c>
      <c r="E3690" s="7">
        <v>117</v>
      </c>
      <c r="F3690" s="7">
        <v>254.79</v>
      </c>
      <c r="H3690" s="2" t="s">
        <v>1823</v>
      </c>
      <c r="J3690" s="7">
        <v>95.86</v>
      </c>
    </row>
    <row r="3691" spans="1:11" x14ac:dyDescent="0.25">
      <c r="A3691" s="1" t="s">
        <v>221</v>
      </c>
      <c r="C3691" s="7">
        <v>842.01</v>
      </c>
      <c r="D3691" s="7">
        <v>8548.2800000000007</v>
      </c>
      <c r="E3691" s="7">
        <v>-1.03</v>
      </c>
      <c r="F3691" s="7">
        <v>7723</v>
      </c>
      <c r="H3691" s="2" t="s">
        <v>1823</v>
      </c>
      <c r="J3691" s="7">
        <v>1671.26</v>
      </c>
    </row>
    <row r="3693" spans="1:11" x14ac:dyDescent="0.25">
      <c r="A3693" s="2" t="s">
        <v>222</v>
      </c>
      <c r="C3693" s="7">
        <v>1956.5</v>
      </c>
      <c r="E3693" s="7">
        <v>0</v>
      </c>
      <c r="F3693" s="7">
        <v>0</v>
      </c>
      <c r="H3693" s="2" t="s">
        <v>203</v>
      </c>
      <c r="J3693" s="7">
        <v>1956.5</v>
      </c>
    </row>
    <row r="3694" spans="1:11" x14ac:dyDescent="0.25">
      <c r="A3694" s="1" t="s">
        <v>223</v>
      </c>
      <c r="C3694" s="7">
        <v>1956.5</v>
      </c>
      <c r="E3694" s="7">
        <v>0</v>
      </c>
      <c r="F3694" s="7">
        <v>0</v>
      </c>
      <c r="H3694" s="2" t="s">
        <v>203</v>
      </c>
      <c r="J3694" s="7">
        <v>1956.5</v>
      </c>
    </row>
    <row r="3696" spans="1:11" x14ac:dyDescent="0.25">
      <c r="A3696" s="1" t="s">
        <v>224</v>
      </c>
      <c r="C3696" s="2" t="s">
        <v>225</v>
      </c>
      <c r="D3696" s="1" t="s">
        <v>226</v>
      </c>
      <c r="E3696" s="1" t="s">
        <v>224</v>
      </c>
      <c r="G3696" s="1" t="s">
        <v>226</v>
      </c>
    </row>
    <row r="3697" spans="1:11" x14ac:dyDescent="0.25">
      <c r="A3697" s="1" t="s">
        <v>227</v>
      </c>
      <c r="C3697" s="2" t="s">
        <v>228</v>
      </c>
      <c r="D3697" s="14">
        <v>0</v>
      </c>
      <c r="E3697" s="2" t="s">
        <v>308</v>
      </c>
      <c r="G3697" s="14">
        <v>8</v>
      </c>
      <c r="H3697" s="15" t="s">
        <v>645</v>
      </c>
      <c r="I3697" s="16" t="s">
        <v>231</v>
      </c>
      <c r="J3697" s="7">
        <v>7723</v>
      </c>
    </row>
    <row r="3698" spans="1:11" x14ac:dyDescent="0.25">
      <c r="A3698" s="1" t="s">
        <v>232</v>
      </c>
      <c r="C3698" s="2" t="s">
        <v>233</v>
      </c>
      <c r="D3698" s="14">
        <v>11</v>
      </c>
      <c r="E3698" s="2" t="s">
        <v>310</v>
      </c>
      <c r="G3698" s="14">
        <v>1</v>
      </c>
      <c r="H3698" s="15" t="s">
        <v>235</v>
      </c>
      <c r="I3698" s="16" t="s">
        <v>13</v>
      </c>
      <c r="J3698" s="7">
        <v>0</v>
      </c>
    </row>
    <row r="3699" spans="1:11" x14ac:dyDescent="0.25">
      <c r="A3699" s="1" t="s">
        <v>236</v>
      </c>
      <c r="C3699" s="2" t="s">
        <v>237</v>
      </c>
      <c r="E3699" s="1" t="s">
        <v>238</v>
      </c>
      <c r="G3699" s="14">
        <v>3</v>
      </c>
      <c r="H3699" s="15" t="s">
        <v>580</v>
      </c>
      <c r="I3699" s="16" t="s">
        <v>239</v>
      </c>
      <c r="J3699" s="7">
        <v>-5</v>
      </c>
    </row>
    <row r="3700" spans="1:11" x14ac:dyDescent="0.25">
      <c r="A3700" s="1" t="s">
        <v>240</v>
      </c>
      <c r="C3700" s="2" t="s">
        <v>241</v>
      </c>
      <c r="D3700" s="14">
        <v>0</v>
      </c>
      <c r="E3700" s="2" t="s">
        <v>242</v>
      </c>
      <c r="G3700" s="14">
        <v>2</v>
      </c>
      <c r="H3700" s="15" t="s">
        <v>311</v>
      </c>
      <c r="I3700" s="16" t="s">
        <v>243</v>
      </c>
      <c r="J3700" s="7">
        <v>0</v>
      </c>
    </row>
    <row r="3701" spans="1:11" x14ac:dyDescent="0.25">
      <c r="A3701" s="1" t="s">
        <v>244</v>
      </c>
      <c r="C3701" s="2" t="s">
        <v>245</v>
      </c>
      <c r="D3701" s="14">
        <v>0</v>
      </c>
      <c r="E3701" s="15" t="s">
        <v>207</v>
      </c>
    </row>
    <row r="3703" spans="1:11" x14ac:dyDescent="0.25">
      <c r="C3703" s="4" t="s">
        <v>1825</v>
      </c>
    </row>
    <row r="3705" spans="1:11" x14ac:dyDescent="0.25">
      <c r="A3705" s="1" t="s">
        <v>0</v>
      </c>
      <c r="B3705" s="1" t="s">
        <v>1</v>
      </c>
      <c r="C3705" s="1" t="s">
        <v>2</v>
      </c>
      <c r="J3705" s="2" t="s">
        <v>1826</v>
      </c>
    </row>
    <row r="3706" spans="1:11" x14ac:dyDescent="0.25">
      <c r="A3706" s="1" t="s">
        <v>4</v>
      </c>
      <c r="B3706" s="1" t="s">
        <v>5</v>
      </c>
      <c r="C3706" s="1" t="s">
        <v>6</v>
      </c>
      <c r="J3706" s="2" t="s">
        <v>7</v>
      </c>
    </row>
    <row r="3707" spans="1:11" x14ac:dyDescent="0.25">
      <c r="A3707" s="1"/>
      <c r="C3707" s="1" t="s">
        <v>8</v>
      </c>
      <c r="J3707" s="2" t="s">
        <v>9</v>
      </c>
    </row>
    <row r="3708" spans="1:11" x14ac:dyDescent="0.25">
      <c r="A3708" s="1" t="s">
        <v>10</v>
      </c>
      <c r="C3708" s="3" t="s">
        <v>11</v>
      </c>
      <c r="J3708" s="1"/>
    </row>
    <row r="3709" spans="1:11" x14ac:dyDescent="0.25">
      <c r="A3709" s="2" t="s">
        <v>12</v>
      </c>
      <c r="B3709" s="2"/>
      <c r="D3709" s="1" t="s">
        <v>13</v>
      </c>
      <c r="F3709" s="1" t="s">
        <v>14</v>
      </c>
      <c r="G3709" s="1" t="s">
        <v>15</v>
      </c>
      <c r="H3709" s="1" t="s">
        <v>16</v>
      </c>
      <c r="J3709" s="1" t="s">
        <v>17</v>
      </c>
      <c r="K3709" s="1" t="s">
        <v>18</v>
      </c>
    </row>
    <row r="3710" spans="1:11" x14ac:dyDescent="0.25">
      <c r="A3710" s="2" t="s">
        <v>19</v>
      </c>
      <c r="B3710" s="1" t="s">
        <v>20</v>
      </c>
      <c r="C3710" s="1" t="s">
        <v>21</v>
      </c>
      <c r="D3710" s="1" t="s">
        <v>22</v>
      </c>
      <c r="E3710" s="1" t="s">
        <v>23</v>
      </c>
      <c r="F3710" s="1" t="s">
        <v>24</v>
      </c>
      <c r="G3710" s="1" t="s">
        <v>22</v>
      </c>
      <c r="H3710" s="2" t="s">
        <v>25</v>
      </c>
      <c r="J3710" s="2" t="s">
        <v>25</v>
      </c>
      <c r="K3710" s="1" t="s">
        <v>22</v>
      </c>
    </row>
    <row r="3711" spans="1:11" x14ac:dyDescent="0.25">
      <c r="C3711" s="11" t="s">
        <v>1825</v>
      </c>
    </row>
    <row r="3712" spans="1:11" x14ac:dyDescent="0.25">
      <c r="A3712" s="11" t="s">
        <v>1827</v>
      </c>
      <c r="B3712" s="4" t="s">
        <v>1828</v>
      </c>
      <c r="C3712" s="6" t="s">
        <v>112</v>
      </c>
      <c r="D3712" s="7">
        <v>364.5</v>
      </c>
      <c r="E3712" s="6" t="s">
        <v>131</v>
      </c>
      <c r="F3712" s="7">
        <v>20</v>
      </c>
      <c r="H3712" s="10" t="s">
        <v>132</v>
      </c>
      <c r="I3712" s="12" t="s">
        <v>105</v>
      </c>
      <c r="J3712" s="10" t="s">
        <v>133</v>
      </c>
    </row>
    <row r="3713" spans="1:11" x14ac:dyDescent="0.25">
      <c r="A3713" s="1" t="s">
        <v>101</v>
      </c>
      <c r="B3713" s="8">
        <v>41671</v>
      </c>
      <c r="C3713" s="2" t="s">
        <v>294</v>
      </c>
      <c r="E3713" s="6" t="s">
        <v>103</v>
      </c>
      <c r="F3713" s="7">
        <v>759</v>
      </c>
      <c r="H3713" s="10" t="s">
        <v>847</v>
      </c>
      <c r="I3713" s="12" t="s">
        <v>105</v>
      </c>
      <c r="J3713" s="10" t="s">
        <v>1220</v>
      </c>
      <c r="K3713" s="7">
        <v>30</v>
      </c>
    </row>
    <row r="3714" spans="1:11" x14ac:dyDescent="0.25">
      <c r="A3714" s="1" t="s">
        <v>30</v>
      </c>
      <c r="B3714" s="1" t="s">
        <v>107</v>
      </c>
      <c r="E3714" s="6" t="s">
        <v>194</v>
      </c>
      <c r="F3714" s="7">
        <v>25</v>
      </c>
      <c r="H3714" s="10" t="s">
        <v>86</v>
      </c>
      <c r="I3714" s="12" t="s">
        <v>105</v>
      </c>
      <c r="J3714" s="10" t="s">
        <v>300</v>
      </c>
    </row>
    <row r="3715" spans="1:11" x14ac:dyDescent="0.25">
      <c r="A3715" s="1" t="s">
        <v>108</v>
      </c>
      <c r="B3715" s="8">
        <v>41848</v>
      </c>
    </row>
    <row r="3716" spans="1:11" x14ac:dyDescent="0.25">
      <c r="C3716" s="4" t="s">
        <v>109</v>
      </c>
      <c r="D3716" s="7">
        <v>364.5</v>
      </c>
      <c r="F3716" s="7">
        <v>804</v>
      </c>
      <c r="G3716" s="7">
        <v>0</v>
      </c>
      <c r="H3716" s="7">
        <v>804</v>
      </c>
      <c r="J3716" s="7">
        <v>774</v>
      </c>
      <c r="K3716" s="7">
        <v>30</v>
      </c>
    </row>
    <row r="3717" spans="1:11" x14ac:dyDescent="0.25">
      <c r="A3717" s="11" t="s">
        <v>1023</v>
      </c>
      <c r="B3717" s="4" t="s">
        <v>1829</v>
      </c>
      <c r="C3717" s="6" t="s">
        <v>112</v>
      </c>
      <c r="D3717" s="7">
        <v>99</v>
      </c>
      <c r="E3717" s="6" t="s">
        <v>316</v>
      </c>
      <c r="H3717" s="10" t="s">
        <v>547</v>
      </c>
      <c r="I3717" s="12" t="s">
        <v>386</v>
      </c>
      <c r="J3717" s="10"/>
      <c r="K3717" s="7">
        <v>17</v>
      </c>
    </row>
    <row r="3718" spans="1:11" x14ac:dyDescent="0.25">
      <c r="A3718" s="1" t="s">
        <v>101</v>
      </c>
      <c r="B3718" s="8">
        <v>39550</v>
      </c>
      <c r="C3718" s="2" t="s">
        <v>102</v>
      </c>
      <c r="E3718" s="6" t="s">
        <v>186</v>
      </c>
      <c r="H3718" s="10" t="s">
        <v>1682</v>
      </c>
      <c r="I3718" s="12" t="s">
        <v>188</v>
      </c>
      <c r="J3718" s="10"/>
      <c r="K3718" s="7">
        <v>38.950000000000003</v>
      </c>
    </row>
    <row r="3719" spans="1:11" x14ac:dyDescent="0.25">
      <c r="A3719" s="1" t="s">
        <v>30</v>
      </c>
      <c r="B3719" s="1" t="s">
        <v>1239</v>
      </c>
      <c r="E3719" s="6" t="s">
        <v>131</v>
      </c>
      <c r="F3719" s="7">
        <v>20</v>
      </c>
      <c r="H3719" s="10" t="s">
        <v>132</v>
      </c>
      <c r="I3719" s="12" t="s">
        <v>105</v>
      </c>
      <c r="J3719" s="10"/>
      <c r="K3719" s="7">
        <v>20</v>
      </c>
    </row>
    <row r="3720" spans="1:11" x14ac:dyDescent="0.25">
      <c r="A3720" s="1" t="s">
        <v>108</v>
      </c>
      <c r="B3720" s="8">
        <v>42124</v>
      </c>
      <c r="E3720" s="6" t="s">
        <v>103</v>
      </c>
      <c r="F3720" s="7">
        <v>759</v>
      </c>
      <c r="H3720" s="10" t="s">
        <v>847</v>
      </c>
      <c r="I3720" s="12" t="s">
        <v>105</v>
      </c>
      <c r="J3720" s="10"/>
      <c r="K3720" s="7">
        <v>759</v>
      </c>
    </row>
    <row r="3721" spans="1:11" x14ac:dyDescent="0.25">
      <c r="C3721" s="4" t="s">
        <v>109</v>
      </c>
      <c r="D3721" s="7">
        <v>99</v>
      </c>
      <c r="F3721" s="7">
        <v>779</v>
      </c>
      <c r="G3721" s="7">
        <v>0</v>
      </c>
      <c r="H3721" s="7">
        <v>834.95</v>
      </c>
      <c r="J3721" s="7">
        <v>0</v>
      </c>
      <c r="K3721" s="7">
        <v>834.95</v>
      </c>
    </row>
    <row r="3722" spans="1:11" x14ac:dyDescent="0.25">
      <c r="A3722" s="11" t="s">
        <v>1830</v>
      </c>
      <c r="B3722" s="4" t="s">
        <v>1831</v>
      </c>
      <c r="C3722" s="6" t="s">
        <v>112</v>
      </c>
      <c r="D3722" s="7">
        <v>322</v>
      </c>
      <c r="E3722" s="6" t="s">
        <v>131</v>
      </c>
      <c r="F3722" s="7">
        <v>20</v>
      </c>
      <c r="H3722" s="10" t="s">
        <v>132</v>
      </c>
      <c r="I3722" s="12" t="s">
        <v>105</v>
      </c>
      <c r="J3722" s="10" t="s">
        <v>133</v>
      </c>
    </row>
    <row r="3723" spans="1:11" x14ac:dyDescent="0.25">
      <c r="A3723" s="1" t="s">
        <v>101</v>
      </c>
      <c r="B3723" s="8">
        <v>39751</v>
      </c>
      <c r="C3723" s="2" t="s">
        <v>102</v>
      </c>
      <c r="E3723" s="6" t="s">
        <v>103</v>
      </c>
      <c r="F3723" s="7">
        <v>694</v>
      </c>
      <c r="H3723" s="10" t="s">
        <v>1318</v>
      </c>
      <c r="I3723" s="12" t="s">
        <v>105</v>
      </c>
      <c r="J3723" s="10" t="s">
        <v>1498</v>
      </c>
    </row>
    <row r="3724" spans="1:11" x14ac:dyDescent="0.25">
      <c r="A3724" s="1" t="s">
        <v>30</v>
      </c>
      <c r="B3724" s="1" t="s">
        <v>107</v>
      </c>
    </row>
    <row r="3725" spans="1:11" x14ac:dyDescent="0.25">
      <c r="A3725" s="1" t="s">
        <v>108</v>
      </c>
      <c r="B3725" s="8">
        <v>41943</v>
      </c>
    </row>
    <row r="3726" spans="1:11" x14ac:dyDescent="0.25">
      <c r="C3726" s="4" t="s">
        <v>109</v>
      </c>
      <c r="D3726" s="7">
        <v>322</v>
      </c>
      <c r="F3726" s="7">
        <v>714</v>
      </c>
      <c r="G3726" s="7">
        <v>0</v>
      </c>
      <c r="H3726" s="7">
        <v>714</v>
      </c>
      <c r="J3726" s="7">
        <v>714</v>
      </c>
      <c r="K3726" s="7">
        <v>0</v>
      </c>
    </row>
    <row r="3727" spans="1:11" x14ac:dyDescent="0.25">
      <c r="A3727" s="11" t="s">
        <v>1832</v>
      </c>
      <c r="B3727" s="4" t="s">
        <v>1833</v>
      </c>
      <c r="C3727" s="6" t="s">
        <v>112</v>
      </c>
      <c r="D3727" s="7">
        <v>377</v>
      </c>
      <c r="E3727" s="6" t="s">
        <v>113</v>
      </c>
      <c r="F3727" s="7">
        <v>-15</v>
      </c>
      <c r="H3727" s="10" t="s">
        <v>78</v>
      </c>
      <c r="I3727" s="12" t="s">
        <v>105</v>
      </c>
      <c r="J3727" s="10"/>
    </row>
    <row r="3728" spans="1:11" x14ac:dyDescent="0.25">
      <c r="A3728" s="1" t="s">
        <v>101</v>
      </c>
      <c r="B3728" s="8">
        <v>41803</v>
      </c>
      <c r="C3728" s="2" t="s">
        <v>102</v>
      </c>
      <c r="E3728" s="6" t="s">
        <v>113</v>
      </c>
      <c r="H3728" s="10" t="s">
        <v>76</v>
      </c>
      <c r="I3728" s="12" t="s">
        <v>105</v>
      </c>
      <c r="J3728" s="10"/>
    </row>
    <row r="3729" spans="1:11" x14ac:dyDescent="0.25">
      <c r="A3729" s="1" t="s">
        <v>30</v>
      </c>
      <c r="B3729" s="1" t="s">
        <v>107</v>
      </c>
      <c r="E3729" s="6" t="s">
        <v>316</v>
      </c>
      <c r="H3729" s="10" t="s">
        <v>547</v>
      </c>
      <c r="I3729" s="12" t="s">
        <v>386</v>
      </c>
      <c r="J3729" s="10"/>
      <c r="K3729" s="7">
        <v>17</v>
      </c>
    </row>
    <row r="3730" spans="1:11" x14ac:dyDescent="0.25">
      <c r="A3730" s="1" t="s">
        <v>108</v>
      </c>
      <c r="B3730" s="8">
        <v>42185</v>
      </c>
      <c r="E3730" s="6" t="s">
        <v>186</v>
      </c>
      <c r="G3730" s="7">
        <v>38.450000000000003</v>
      </c>
      <c r="H3730" s="10" t="s">
        <v>1834</v>
      </c>
      <c r="I3730" s="12" t="s">
        <v>389</v>
      </c>
      <c r="J3730" s="10" t="s">
        <v>1835</v>
      </c>
      <c r="K3730" s="7">
        <v>37.700000000000003</v>
      </c>
    </row>
    <row r="3731" spans="1:11" x14ac:dyDescent="0.25">
      <c r="E3731" s="6" t="s">
        <v>1387</v>
      </c>
      <c r="G3731" s="7">
        <v>35</v>
      </c>
      <c r="H3731" s="10"/>
      <c r="I3731" s="12"/>
      <c r="J3731" s="10" t="s">
        <v>499</v>
      </c>
    </row>
    <row r="3732" spans="1:11" x14ac:dyDescent="0.25">
      <c r="E3732" s="6" t="s">
        <v>103</v>
      </c>
      <c r="F3732" s="7">
        <v>769</v>
      </c>
      <c r="G3732" s="7">
        <v>754</v>
      </c>
      <c r="H3732" s="10" t="s">
        <v>493</v>
      </c>
      <c r="I3732" s="12" t="s">
        <v>105</v>
      </c>
      <c r="J3732" s="10" t="s">
        <v>703</v>
      </c>
    </row>
    <row r="3733" spans="1:11" x14ac:dyDescent="0.25">
      <c r="E3733" s="6" t="s">
        <v>103</v>
      </c>
      <c r="H3733" s="10" t="s">
        <v>78</v>
      </c>
      <c r="I3733" s="12" t="s">
        <v>105</v>
      </c>
      <c r="J3733" s="10"/>
      <c r="K3733" s="7">
        <v>754</v>
      </c>
    </row>
    <row r="3734" spans="1:11" x14ac:dyDescent="0.25">
      <c r="C3734" s="4" t="s">
        <v>109</v>
      </c>
      <c r="D3734" s="7">
        <v>377</v>
      </c>
      <c r="F3734" s="7">
        <v>754</v>
      </c>
      <c r="G3734" s="7">
        <v>827.45</v>
      </c>
      <c r="H3734" s="7">
        <v>808.7</v>
      </c>
      <c r="J3734" s="7">
        <v>827.45</v>
      </c>
      <c r="K3734" s="7">
        <v>808.7</v>
      </c>
    </row>
    <row r="3735" spans="1:11" x14ac:dyDescent="0.25">
      <c r="A3735" s="11" t="s">
        <v>1836</v>
      </c>
      <c r="B3735" s="4" t="s">
        <v>1837</v>
      </c>
      <c r="C3735" s="1" t="s">
        <v>98</v>
      </c>
      <c r="E3735" s="6" t="s">
        <v>103</v>
      </c>
      <c r="F3735" s="7">
        <v>804</v>
      </c>
      <c r="H3735" s="10" t="s">
        <v>539</v>
      </c>
      <c r="I3735" s="12" t="s">
        <v>105</v>
      </c>
      <c r="J3735" s="10" t="s">
        <v>1838</v>
      </c>
    </row>
    <row r="3736" spans="1:11" x14ac:dyDescent="0.25">
      <c r="A3736" s="1" t="s">
        <v>101</v>
      </c>
      <c r="B3736" s="8">
        <v>41517</v>
      </c>
      <c r="C3736" s="2" t="s">
        <v>183</v>
      </c>
      <c r="E3736" s="6" t="s">
        <v>194</v>
      </c>
      <c r="F3736" s="7">
        <v>50</v>
      </c>
      <c r="H3736" s="10" t="s">
        <v>117</v>
      </c>
      <c r="I3736" s="12" t="s">
        <v>105</v>
      </c>
      <c r="J3736" s="10" t="s">
        <v>942</v>
      </c>
    </row>
    <row r="3737" spans="1:11" x14ac:dyDescent="0.25">
      <c r="A3737" s="1" t="s">
        <v>30</v>
      </c>
      <c r="B3737" s="1" t="s">
        <v>107</v>
      </c>
    </row>
    <row r="3738" spans="1:11" x14ac:dyDescent="0.25">
      <c r="A3738" s="1" t="s">
        <v>108</v>
      </c>
      <c r="B3738" s="8">
        <v>41605</v>
      </c>
    </row>
    <row r="3739" spans="1:11" x14ac:dyDescent="0.25">
      <c r="C3739" s="4" t="s">
        <v>109</v>
      </c>
      <c r="D3739" s="7">
        <v>0</v>
      </c>
      <c r="F3739" s="7">
        <v>854</v>
      </c>
      <c r="G3739" s="7">
        <v>0</v>
      </c>
      <c r="H3739" s="7">
        <v>854</v>
      </c>
      <c r="J3739" s="7">
        <v>854</v>
      </c>
      <c r="K3739" s="7">
        <v>0</v>
      </c>
    </row>
    <row r="3740" spans="1:11" x14ac:dyDescent="0.25">
      <c r="A3740" s="11" t="s">
        <v>1839</v>
      </c>
      <c r="B3740" s="4" t="s">
        <v>1840</v>
      </c>
      <c r="C3740" s="6" t="s">
        <v>112</v>
      </c>
      <c r="D3740" s="7">
        <v>136</v>
      </c>
      <c r="E3740" s="6" t="s">
        <v>1125</v>
      </c>
      <c r="F3740" s="7">
        <v>458</v>
      </c>
      <c r="H3740" s="10" t="s">
        <v>1841</v>
      </c>
      <c r="I3740" s="12" t="s">
        <v>105</v>
      </c>
      <c r="J3740" s="10" t="s">
        <v>1842</v>
      </c>
    </row>
    <row r="3741" spans="1:11" x14ac:dyDescent="0.25">
      <c r="A3741" s="1" t="s">
        <v>101</v>
      </c>
      <c r="B3741" s="8">
        <v>34578</v>
      </c>
      <c r="C3741" s="2" t="s">
        <v>159</v>
      </c>
      <c r="E3741" s="6" t="s">
        <v>103</v>
      </c>
      <c r="F3741" s="7">
        <v>166</v>
      </c>
      <c r="H3741" s="10" t="s">
        <v>1843</v>
      </c>
      <c r="I3741" s="12" t="s">
        <v>105</v>
      </c>
      <c r="J3741" s="10" t="s">
        <v>1844</v>
      </c>
    </row>
    <row r="3742" spans="1:11" x14ac:dyDescent="0.25">
      <c r="A3742" s="1" t="s">
        <v>30</v>
      </c>
      <c r="B3742" s="1" t="s">
        <v>107</v>
      </c>
    </row>
    <row r="3743" spans="1:11" x14ac:dyDescent="0.25">
      <c r="A3743" s="1" t="s">
        <v>108</v>
      </c>
      <c r="B3743" s="8">
        <v>41729</v>
      </c>
    </row>
    <row r="3744" spans="1:11" x14ac:dyDescent="0.25">
      <c r="C3744" s="4" t="s">
        <v>109</v>
      </c>
      <c r="D3744" s="7">
        <v>136</v>
      </c>
      <c r="F3744" s="7">
        <v>624</v>
      </c>
      <c r="G3744" s="7">
        <v>0</v>
      </c>
      <c r="H3744" s="7">
        <v>624</v>
      </c>
      <c r="J3744" s="7">
        <v>624</v>
      </c>
      <c r="K3744" s="7">
        <v>0</v>
      </c>
    </row>
    <row r="3745" spans="1:11" x14ac:dyDescent="0.25">
      <c r="A3745" s="11" t="s">
        <v>1322</v>
      </c>
      <c r="B3745" s="4" t="s">
        <v>1845</v>
      </c>
      <c r="C3745" s="6" t="s">
        <v>112</v>
      </c>
      <c r="D3745" s="7">
        <v>309.5</v>
      </c>
      <c r="E3745" s="6" t="s">
        <v>103</v>
      </c>
      <c r="F3745" s="7">
        <v>684</v>
      </c>
      <c r="H3745" s="10" t="s">
        <v>1300</v>
      </c>
      <c r="I3745" s="12" t="s">
        <v>105</v>
      </c>
      <c r="J3745" s="10" t="s">
        <v>1846</v>
      </c>
    </row>
    <row r="3746" spans="1:11" x14ac:dyDescent="0.25">
      <c r="B3746" s="4" t="s">
        <v>1847</v>
      </c>
      <c r="C3746" s="1" t="s">
        <v>116</v>
      </c>
      <c r="E3746" s="6" t="s">
        <v>194</v>
      </c>
      <c r="F3746" s="7">
        <v>35</v>
      </c>
      <c r="H3746" s="10" t="s">
        <v>259</v>
      </c>
      <c r="I3746" s="12" t="s">
        <v>105</v>
      </c>
      <c r="J3746" s="10" t="s">
        <v>499</v>
      </c>
    </row>
    <row r="3747" spans="1:11" x14ac:dyDescent="0.25">
      <c r="A3747" s="1" t="s">
        <v>101</v>
      </c>
      <c r="B3747" s="8">
        <v>40907</v>
      </c>
      <c r="C3747" s="2" t="s">
        <v>159</v>
      </c>
    </row>
    <row r="3748" spans="1:11" x14ac:dyDescent="0.25">
      <c r="A3748" s="1" t="s">
        <v>30</v>
      </c>
      <c r="B3748" s="1" t="s">
        <v>107</v>
      </c>
    </row>
    <row r="3749" spans="1:11" x14ac:dyDescent="0.25">
      <c r="A3749" s="1" t="s">
        <v>108</v>
      </c>
      <c r="B3749" s="8">
        <v>41274</v>
      </c>
    </row>
    <row r="3750" spans="1:11" x14ac:dyDescent="0.25">
      <c r="C3750" s="4" t="s">
        <v>109</v>
      </c>
      <c r="D3750" s="7">
        <v>309.5</v>
      </c>
      <c r="F3750" s="7">
        <v>719</v>
      </c>
      <c r="G3750" s="7">
        <v>0</v>
      </c>
      <c r="H3750" s="7">
        <v>719</v>
      </c>
      <c r="J3750" s="7">
        <v>719</v>
      </c>
      <c r="K3750" s="7">
        <v>0</v>
      </c>
    </row>
    <row r="3751" spans="1:11" x14ac:dyDescent="0.25">
      <c r="A3751" s="11" t="s">
        <v>286</v>
      </c>
      <c r="B3751" s="4" t="s">
        <v>1848</v>
      </c>
      <c r="C3751" s="1" t="s">
        <v>98</v>
      </c>
      <c r="E3751" s="6" t="s">
        <v>316</v>
      </c>
      <c r="G3751" s="7">
        <v>-22</v>
      </c>
      <c r="H3751" s="10"/>
      <c r="I3751" s="12"/>
      <c r="J3751" s="10"/>
      <c r="K3751" s="7">
        <v>-22</v>
      </c>
    </row>
    <row r="3752" spans="1:11" x14ac:dyDescent="0.25">
      <c r="B3752" s="4" t="s">
        <v>1849</v>
      </c>
      <c r="C3752" s="1" t="s">
        <v>116</v>
      </c>
      <c r="E3752" s="6" t="s">
        <v>186</v>
      </c>
      <c r="G3752" s="7">
        <v>-16.95</v>
      </c>
      <c r="H3752" s="10"/>
      <c r="I3752" s="12"/>
      <c r="J3752" s="10"/>
      <c r="K3752" s="7">
        <v>-16.95</v>
      </c>
    </row>
    <row r="3753" spans="1:11" x14ac:dyDescent="0.25">
      <c r="A3753" s="1" t="s">
        <v>101</v>
      </c>
      <c r="B3753" s="8">
        <v>40396</v>
      </c>
      <c r="C3753" s="2" t="s">
        <v>102</v>
      </c>
      <c r="E3753" s="6" t="s">
        <v>131</v>
      </c>
      <c r="F3753" s="7">
        <v>20</v>
      </c>
      <c r="H3753" s="10" t="s">
        <v>132</v>
      </c>
      <c r="I3753" s="12" t="s">
        <v>105</v>
      </c>
      <c r="J3753" s="10" t="s">
        <v>133</v>
      </c>
    </row>
    <row r="3754" spans="1:11" x14ac:dyDescent="0.25">
      <c r="A3754" s="1" t="s">
        <v>30</v>
      </c>
      <c r="B3754" s="1" t="s">
        <v>107</v>
      </c>
      <c r="E3754" s="6" t="s">
        <v>103</v>
      </c>
      <c r="F3754" s="7">
        <v>719</v>
      </c>
      <c r="G3754" s="7">
        <v>38.950000000000003</v>
      </c>
      <c r="H3754" s="10" t="s">
        <v>1233</v>
      </c>
      <c r="I3754" s="12" t="s">
        <v>105</v>
      </c>
      <c r="J3754" s="10" t="s">
        <v>1850</v>
      </c>
    </row>
    <row r="3755" spans="1:11" x14ac:dyDescent="0.25">
      <c r="A3755" s="1" t="s">
        <v>108</v>
      </c>
      <c r="B3755" s="8">
        <v>41882</v>
      </c>
      <c r="E3755" s="6" t="s">
        <v>103</v>
      </c>
      <c r="H3755" s="10"/>
      <c r="I3755" s="12"/>
      <c r="J3755" s="10" t="s">
        <v>1851</v>
      </c>
      <c r="K3755" s="7">
        <v>38.950000000000003</v>
      </c>
    </row>
    <row r="3756" spans="1:11" x14ac:dyDescent="0.25">
      <c r="C3756" s="4" t="s">
        <v>109</v>
      </c>
      <c r="D3756" s="7">
        <v>0</v>
      </c>
      <c r="F3756" s="7">
        <v>739</v>
      </c>
      <c r="G3756" s="7">
        <v>0</v>
      </c>
      <c r="H3756" s="7">
        <v>739</v>
      </c>
      <c r="J3756" s="7">
        <v>739</v>
      </c>
      <c r="K3756" s="7">
        <v>0</v>
      </c>
    </row>
    <row r="3757" spans="1:11" x14ac:dyDescent="0.25">
      <c r="A3757" s="11" t="s">
        <v>508</v>
      </c>
      <c r="B3757" s="4" t="s">
        <v>1852</v>
      </c>
      <c r="C3757" s="6" t="s">
        <v>112</v>
      </c>
      <c r="D3757" s="7">
        <v>99</v>
      </c>
      <c r="E3757" s="6" t="s">
        <v>316</v>
      </c>
      <c r="H3757" s="10" t="s">
        <v>547</v>
      </c>
      <c r="I3757" s="12" t="s">
        <v>386</v>
      </c>
      <c r="J3757" s="10"/>
      <c r="K3757" s="7">
        <v>17</v>
      </c>
    </row>
    <row r="3758" spans="1:11" x14ac:dyDescent="0.25">
      <c r="A3758" s="1" t="s">
        <v>101</v>
      </c>
      <c r="B3758" s="8">
        <v>41047</v>
      </c>
      <c r="C3758" s="2" t="s">
        <v>159</v>
      </c>
      <c r="E3758" s="6" t="s">
        <v>186</v>
      </c>
      <c r="H3758" s="10" t="s">
        <v>1853</v>
      </c>
      <c r="I3758" s="12" t="s">
        <v>188</v>
      </c>
      <c r="J3758" s="10"/>
      <c r="K3758" s="7">
        <v>6</v>
      </c>
    </row>
    <row r="3759" spans="1:11" x14ac:dyDescent="0.25">
      <c r="A3759" s="1" t="s">
        <v>30</v>
      </c>
      <c r="B3759" s="1" t="s">
        <v>119</v>
      </c>
      <c r="E3759" s="6" t="s">
        <v>103</v>
      </c>
      <c r="F3759" s="7">
        <v>804</v>
      </c>
      <c r="G3759" s="7">
        <v>90</v>
      </c>
      <c r="H3759" s="10" t="s">
        <v>539</v>
      </c>
      <c r="I3759" s="12" t="s">
        <v>105</v>
      </c>
      <c r="J3759" s="10" t="s">
        <v>1854</v>
      </c>
    </row>
    <row r="3760" spans="1:11" x14ac:dyDescent="0.25">
      <c r="A3760" s="1" t="s">
        <v>108</v>
      </c>
      <c r="B3760" s="8">
        <v>41425</v>
      </c>
      <c r="E3760" s="6" t="s">
        <v>103</v>
      </c>
      <c r="H3760" s="10"/>
      <c r="I3760" s="12"/>
      <c r="J3760" s="10" t="s">
        <v>1855</v>
      </c>
      <c r="K3760" s="7">
        <v>120</v>
      </c>
    </row>
    <row r="3761" spans="1:11" x14ac:dyDescent="0.25">
      <c r="E3761" s="6" t="s">
        <v>194</v>
      </c>
      <c r="F3761" s="7">
        <v>25</v>
      </c>
      <c r="H3761" s="10" t="s">
        <v>86</v>
      </c>
      <c r="I3761" s="12" t="s">
        <v>105</v>
      </c>
      <c r="J3761" s="10" t="s">
        <v>681</v>
      </c>
    </row>
    <row r="3762" spans="1:11" x14ac:dyDescent="0.25">
      <c r="C3762" s="4" t="s">
        <v>109</v>
      </c>
      <c r="D3762" s="7">
        <v>99</v>
      </c>
      <c r="F3762" s="7">
        <v>829</v>
      </c>
      <c r="G3762" s="7">
        <v>90</v>
      </c>
      <c r="H3762" s="7">
        <v>852</v>
      </c>
      <c r="J3762" s="7">
        <v>799</v>
      </c>
      <c r="K3762" s="7">
        <v>143</v>
      </c>
    </row>
    <row r="3764" spans="1:11" x14ac:dyDescent="0.25">
      <c r="A3764" s="1" t="s">
        <v>0</v>
      </c>
      <c r="B3764" s="1" t="s">
        <v>1</v>
      </c>
      <c r="C3764" s="1" t="s">
        <v>2</v>
      </c>
      <c r="J3764" s="2" t="s">
        <v>1856</v>
      </c>
    </row>
    <row r="3765" spans="1:11" x14ac:dyDescent="0.25">
      <c r="A3765" s="1" t="s">
        <v>4</v>
      </c>
      <c r="B3765" s="1" t="s">
        <v>5</v>
      </c>
      <c r="C3765" s="1" t="s">
        <v>6</v>
      </c>
      <c r="J3765" s="2" t="s">
        <v>7</v>
      </c>
    </row>
    <row r="3766" spans="1:11" x14ac:dyDescent="0.25">
      <c r="A3766" s="1"/>
      <c r="C3766" s="1" t="s">
        <v>8</v>
      </c>
      <c r="J3766" s="2" t="s">
        <v>9</v>
      </c>
    </row>
    <row r="3767" spans="1:11" x14ac:dyDescent="0.25">
      <c r="A3767" s="1" t="s">
        <v>10</v>
      </c>
      <c r="C3767" s="3" t="s">
        <v>11</v>
      </c>
      <c r="J3767" s="1"/>
    </row>
    <row r="3768" spans="1:11" x14ac:dyDescent="0.25">
      <c r="A3768" s="2" t="s">
        <v>12</v>
      </c>
      <c r="B3768" s="2"/>
      <c r="D3768" s="1" t="s">
        <v>13</v>
      </c>
      <c r="F3768" s="1" t="s">
        <v>14</v>
      </c>
      <c r="G3768" s="1" t="s">
        <v>15</v>
      </c>
      <c r="H3768" s="1" t="s">
        <v>16</v>
      </c>
      <c r="J3768" s="1" t="s">
        <v>17</v>
      </c>
      <c r="K3768" s="1" t="s">
        <v>18</v>
      </c>
    </row>
    <row r="3769" spans="1:11" x14ac:dyDescent="0.25">
      <c r="A3769" s="2" t="s">
        <v>19</v>
      </c>
      <c r="B3769" s="1" t="s">
        <v>20</v>
      </c>
      <c r="C3769" s="1" t="s">
        <v>21</v>
      </c>
      <c r="D3769" s="1" t="s">
        <v>22</v>
      </c>
      <c r="E3769" s="1" t="s">
        <v>23</v>
      </c>
      <c r="F3769" s="1" t="s">
        <v>24</v>
      </c>
      <c r="G3769" s="1" t="s">
        <v>22</v>
      </c>
      <c r="H3769" s="2" t="s">
        <v>25</v>
      </c>
      <c r="J3769" s="2" t="s">
        <v>25</v>
      </c>
      <c r="K3769" s="1" t="s">
        <v>22</v>
      </c>
    </row>
    <row r="3770" spans="1:11" x14ac:dyDescent="0.25">
      <c r="C3770" s="11" t="s">
        <v>1825</v>
      </c>
    </row>
    <row r="3771" spans="1:11" x14ac:dyDescent="0.25">
      <c r="A3771" s="11" t="s">
        <v>301</v>
      </c>
      <c r="B3771" s="4" t="s">
        <v>1857</v>
      </c>
      <c r="C3771" s="6" t="s">
        <v>112</v>
      </c>
      <c r="D3771" s="7">
        <v>349.5</v>
      </c>
      <c r="E3771" s="6" t="s">
        <v>103</v>
      </c>
      <c r="F3771" s="7">
        <v>659</v>
      </c>
      <c r="H3771" s="10" t="s">
        <v>1858</v>
      </c>
      <c r="I3771" s="12" t="s">
        <v>105</v>
      </c>
      <c r="J3771" s="10" t="s">
        <v>1324</v>
      </c>
    </row>
    <row r="3772" spans="1:11" x14ac:dyDescent="0.25">
      <c r="A3772" s="1" t="s">
        <v>101</v>
      </c>
      <c r="B3772" s="8">
        <v>40964</v>
      </c>
      <c r="C3772" s="2" t="s">
        <v>159</v>
      </c>
      <c r="E3772" s="6" t="s">
        <v>194</v>
      </c>
      <c r="F3772" s="7">
        <v>35</v>
      </c>
      <c r="H3772" s="10" t="s">
        <v>259</v>
      </c>
      <c r="I3772" s="12" t="s">
        <v>105</v>
      </c>
      <c r="J3772" s="10" t="s">
        <v>499</v>
      </c>
    </row>
    <row r="3773" spans="1:11" x14ac:dyDescent="0.25">
      <c r="A3773" s="1" t="s">
        <v>30</v>
      </c>
      <c r="B3773" s="1" t="s">
        <v>107</v>
      </c>
    </row>
    <row r="3774" spans="1:11" x14ac:dyDescent="0.25">
      <c r="A3774" s="1" t="s">
        <v>108</v>
      </c>
      <c r="B3774" s="8">
        <v>41790</v>
      </c>
    </row>
    <row r="3775" spans="1:11" x14ac:dyDescent="0.25">
      <c r="A3775" s="1" t="s">
        <v>160</v>
      </c>
      <c r="B3775" s="8">
        <v>41852</v>
      </c>
    </row>
    <row r="3776" spans="1:11" x14ac:dyDescent="0.25">
      <c r="A3776" s="1" t="s">
        <v>161</v>
      </c>
      <c r="B3776" s="8">
        <v>41884</v>
      </c>
      <c r="C3776" s="2" t="s">
        <v>364</v>
      </c>
    </row>
    <row r="3777" spans="1:11" x14ac:dyDescent="0.25">
      <c r="C3777" s="4" t="s">
        <v>109</v>
      </c>
      <c r="D3777" s="7">
        <v>349.5</v>
      </c>
      <c r="F3777" s="7">
        <v>694</v>
      </c>
      <c r="G3777" s="7">
        <v>0</v>
      </c>
      <c r="H3777" s="7">
        <v>694</v>
      </c>
      <c r="J3777" s="7">
        <v>694</v>
      </c>
      <c r="K3777" s="7">
        <v>0</v>
      </c>
    </row>
    <row r="3778" spans="1:11" x14ac:dyDescent="0.25">
      <c r="A3778" s="11" t="s">
        <v>973</v>
      </c>
      <c r="B3778" s="4" t="s">
        <v>1859</v>
      </c>
      <c r="C3778" s="1" t="s">
        <v>166</v>
      </c>
      <c r="E3778" s="6" t="s">
        <v>167</v>
      </c>
      <c r="H3778" s="10" t="s">
        <v>317</v>
      </c>
      <c r="I3778" s="12" t="s">
        <v>476</v>
      </c>
      <c r="J3778" s="10" t="s">
        <v>1860</v>
      </c>
    </row>
    <row r="3779" spans="1:11" x14ac:dyDescent="0.25">
      <c r="A3779" s="1" t="s">
        <v>101</v>
      </c>
      <c r="B3779" s="8">
        <v>41894</v>
      </c>
      <c r="C3779" s="2" t="s">
        <v>102</v>
      </c>
      <c r="E3779" s="6" t="s">
        <v>99</v>
      </c>
      <c r="H3779" s="10"/>
      <c r="I3779" s="12"/>
      <c r="J3779" s="10" t="s">
        <v>426</v>
      </c>
      <c r="K3779" s="7">
        <v>-100</v>
      </c>
    </row>
    <row r="3780" spans="1:11" x14ac:dyDescent="0.25">
      <c r="A3780" s="1" t="s">
        <v>30</v>
      </c>
      <c r="B3780" s="1" t="s">
        <v>185</v>
      </c>
    </row>
    <row r="3781" spans="1:11" x14ac:dyDescent="0.25">
      <c r="A3781" s="1" t="s">
        <v>108</v>
      </c>
      <c r="B3781" s="8">
        <v>42277</v>
      </c>
    </row>
    <row r="3782" spans="1:11" x14ac:dyDescent="0.25">
      <c r="C3782" s="4" t="s">
        <v>109</v>
      </c>
      <c r="D3782" s="7">
        <v>0</v>
      </c>
      <c r="F3782" s="7">
        <v>0</v>
      </c>
      <c r="G3782" s="7">
        <v>0</v>
      </c>
      <c r="H3782" s="7">
        <v>40</v>
      </c>
      <c r="J3782" s="7">
        <v>140</v>
      </c>
      <c r="K3782" s="7">
        <v>-100</v>
      </c>
    </row>
    <row r="3783" spans="1:11" x14ac:dyDescent="0.25">
      <c r="A3783" s="11" t="s">
        <v>1212</v>
      </c>
      <c r="B3783" s="4" t="s">
        <v>1861</v>
      </c>
      <c r="C3783" s="1" t="s">
        <v>98</v>
      </c>
      <c r="E3783" s="6" t="s">
        <v>103</v>
      </c>
      <c r="F3783" s="7">
        <v>674</v>
      </c>
      <c r="H3783" s="10" t="s">
        <v>1620</v>
      </c>
      <c r="I3783" s="12" t="s">
        <v>105</v>
      </c>
      <c r="J3783" s="10" t="s">
        <v>1584</v>
      </c>
    </row>
    <row r="3784" spans="1:11" x14ac:dyDescent="0.25">
      <c r="B3784" s="4" t="s">
        <v>1862</v>
      </c>
      <c r="C3784" s="1" t="s">
        <v>116</v>
      </c>
    </row>
    <row r="3785" spans="1:11" x14ac:dyDescent="0.25">
      <c r="A3785" s="1" t="s">
        <v>101</v>
      </c>
      <c r="B3785" s="8">
        <v>41446</v>
      </c>
      <c r="C3785" s="2" t="s">
        <v>102</v>
      </c>
    </row>
    <row r="3786" spans="1:11" x14ac:dyDescent="0.25">
      <c r="A3786" s="1" t="s">
        <v>30</v>
      </c>
      <c r="B3786" s="1" t="s">
        <v>107</v>
      </c>
    </row>
    <row r="3787" spans="1:11" x14ac:dyDescent="0.25">
      <c r="A3787" s="1" t="s">
        <v>108</v>
      </c>
      <c r="B3787" s="8">
        <v>42185</v>
      </c>
    </row>
    <row r="3788" spans="1:11" x14ac:dyDescent="0.25">
      <c r="C3788" s="4" t="s">
        <v>109</v>
      </c>
      <c r="D3788" s="7">
        <v>0</v>
      </c>
      <c r="F3788" s="7">
        <v>674</v>
      </c>
      <c r="G3788" s="7">
        <v>0</v>
      </c>
      <c r="H3788" s="7">
        <v>674</v>
      </c>
      <c r="J3788" s="7">
        <v>674</v>
      </c>
      <c r="K3788" s="7">
        <v>0</v>
      </c>
    </row>
    <row r="3789" spans="1:11" x14ac:dyDescent="0.25">
      <c r="A3789" s="1" t="s">
        <v>197</v>
      </c>
      <c r="C3789" s="1" t="s">
        <v>15</v>
      </c>
      <c r="D3789" s="1" t="s">
        <v>16</v>
      </c>
      <c r="E3789" s="1" t="s">
        <v>198</v>
      </c>
      <c r="G3789" s="1" t="s">
        <v>199</v>
      </c>
      <c r="H3789" s="2" t="s">
        <v>200</v>
      </c>
      <c r="J3789" s="1" t="s">
        <v>18</v>
      </c>
    </row>
    <row r="3790" spans="1:11" x14ac:dyDescent="0.25">
      <c r="C3790" s="1" t="s">
        <v>22</v>
      </c>
      <c r="H3790" s="2" t="s">
        <v>201</v>
      </c>
      <c r="J3790" s="1" t="s">
        <v>22</v>
      </c>
    </row>
    <row r="3792" spans="1:11" x14ac:dyDescent="0.25">
      <c r="A3792" s="2" t="s">
        <v>202</v>
      </c>
      <c r="C3792" s="7">
        <v>882.95</v>
      </c>
      <c r="D3792" s="7">
        <v>7491</v>
      </c>
      <c r="E3792" s="7">
        <v>-15</v>
      </c>
      <c r="G3792" s="7">
        <v>6657</v>
      </c>
      <c r="H3792" s="2" t="s">
        <v>203</v>
      </c>
      <c r="J3792" s="7">
        <v>1701.95</v>
      </c>
      <c r="K3792" s="13" t="s">
        <v>1863</v>
      </c>
    </row>
    <row r="3793" spans="1:11" x14ac:dyDescent="0.25">
      <c r="A3793" s="2" t="s">
        <v>1164</v>
      </c>
      <c r="C3793" s="7">
        <v>0</v>
      </c>
      <c r="D3793" s="7">
        <v>458</v>
      </c>
      <c r="E3793" s="7">
        <v>0</v>
      </c>
      <c r="G3793" s="7">
        <v>458</v>
      </c>
      <c r="H3793" s="2" t="s">
        <v>203</v>
      </c>
      <c r="J3793" s="7">
        <v>0</v>
      </c>
      <c r="K3793" s="13" t="s">
        <v>1864</v>
      </c>
    </row>
    <row r="3794" spans="1:11" x14ac:dyDescent="0.25">
      <c r="A3794" s="1" t="s">
        <v>205</v>
      </c>
      <c r="C3794" s="7">
        <v>882.95</v>
      </c>
      <c r="D3794" s="7">
        <v>7949</v>
      </c>
      <c r="E3794" s="7">
        <v>-15</v>
      </c>
      <c r="F3794" s="7">
        <v>7115</v>
      </c>
      <c r="H3794" s="2" t="s">
        <v>203</v>
      </c>
      <c r="J3794" s="7">
        <v>1701.95</v>
      </c>
      <c r="K3794" s="13" t="s">
        <v>204</v>
      </c>
    </row>
    <row r="3795" spans="1:11" x14ac:dyDescent="0.25">
      <c r="A3795" s="6" t="s">
        <v>206</v>
      </c>
      <c r="D3795" s="7">
        <v>0</v>
      </c>
      <c r="K3795" s="13" t="s">
        <v>207</v>
      </c>
    </row>
    <row r="3796" spans="1:11" x14ac:dyDescent="0.25">
      <c r="A3796" s="2" t="s">
        <v>208</v>
      </c>
      <c r="C3796" s="7">
        <v>0</v>
      </c>
      <c r="D3796" s="7">
        <v>0</v>
      </c>
      <c r="E3796" s="7">
        <v>0</v>
      </c>
      <c r="G3796" s="7">
        <v>100</v>
      </c>
      <c r="H3796" s="2" t="s">
        <v>203</v>
      </c>
      <c r="J3796" s="7">
        <v>-100</v>
      </c>
    </row>
    <row r="3797" spans="1:11" x14ac:dyDescent="0.25">
      <c r="A3797" s="2" t="s">
        <v>443</v>
      </c>
      <c r="C3797" s="7">
        <v>-22</v>
      </c>
      <c r="D3797" s="7">
        <v>51</v>
      </c>
      <c r="E3797" s="7">
        <v>0</v>
      </c>
      <c r="G3797" s="7">
        <v>0</v>
      </c>
      <c r="H3797" s="2" t="s">
        <v>203</v>
      </c>
      <c r="J3797" s="7">
        <v>29</v>
      </c>
    </row>
    <row r="3798" spans="1:11" x14ac:dyDescent="0.25">
      <c r="A3798" s="2" t="s">
        <v>1428</v>
      </c>
      <c r="C3798" s="7">
        <v>35</v>
      </c>
      <c r="D3798" s="7">
        <v>0</v>
      </c>
      <c r="E3798" s="7">
        <v>0</v>
      </c>
      <c r="G3798" s="7">
        <v>35</v>
      </c>
      <c r="H3798" s="2" t="s">
        <v>203</v>
      </c>
      <c r="J3798" s="7">
        <v>0</v>
      </c>
    </row>
    <row r="3799" spans="1:11" x14ac:dyDescent="0.25">
      <c r="A3799" s="2" t="s">
        <v>210</v>
      </c>
      <c r="C3799" s="7">
        <v>0</v>
      </c>
      <c r="D3799" s="7">
        <v>80</v>
      </c>
      <c r="E3799" s="7">
        <v>0</v>
      </c>
      <c r="G3799" s="7">
        <v>60</v>
      </c>
      <c r="H3799" s="2" t="s">
        <v>203</v>
      </c>
      <c r="J3799" s="7">
        <v>20</v>
      </c>
    </row>
    <row r="3800" spans="1:11" x14ac:dyDescent="0.25">
      <c r="A3800" s="2" t="s">
        <v>211</v>
      </c>
      <c r="C3800" s="7">
        <v>21.5</v>
      </c>
      <c r="D3800" s="7">
        <v>82.65</v>
      </c>
      <c r="E3800" s="7">
        <v>0</v>
      </c>
      <c r="G3800" s="7">
        <v>38.450000000000003</v>
      </c>
      <c r="H3800" s="2" t="s">
        <v>203</v>
      </c>
      <c r="J3800" s="7">
        <v>65.7</v>
      </c>
    </row>
    <row r="3801" spans="1:11" x14ac:dyDescent="0.25">
      <c r="A3801" s="2" t="s">
        <v>215</v>
      </c>
      <c r="C3801" s="7">
        <v>0</v>
      </c>
      <c r="D3801" s="7">
        <v>170</v>
      </c>
      <c r="E3801" s="7">
        <v>0</v>
      </c>
      <c r="G3801" s="7">
        <v>170</v>
      </c>
      <c r="H3801" s="2" t="s">
        <v>203</v>
      </c>
      <c r="J3801" s="7">
        <v>0</v>
      </c>
    </row>
    <row r="3802" spans="1:11" x14ac:dyDescent="0.25">
      <c r="A3802" s="2" t="s">
        <v>216</v>
      </c>
      <c r="C3802" s="7">
        <v>0</v>
      </c>
      <c r="D3802" s="7">
        <v>40</v>
      </c>
      <c r="E3802" s="7">
        <v>0</v>
      </c>
      <c r="G3802" s="7">
        <v>40</v>
      </c>
      <c r="H3802" s="2" t="s">
        <v>203</v>
      </c>
      <c r="J3802" s="7">
        <v>0</v>
      </c>
    </row>
    <row r="3803" spans="1:11" x14ac:dyDescent="0.25">
      <c r="A3803" s="2" t="s">
        <v>218</v>
      </c>
      <c r="C3803" s="7">
        <v>0</v>
      </c>
      <c r="D3803" s="7">
        <v>-15</v>
      </c>
      <c r="E3803" s="7">
        <v>15</v>
      </c>
      <c r="G3803" s="7">
        <v>0</v>
      </c>
      <c r="H3803" s="2" t="s">
        <v>203</v>
      </c>
      <c r="J3803" s="7">
        <v>0</v>
      </c>
    </row>
    <row r="3804" spans="1:11" x14ac:dyDescent="0.25">
      <c r="A3804" s="1" t="s">
        <v>219</v>
      </c>
      <c r="C3804" s="7">
        <v>34.5</v>
      </c>
      <c r="D3804" s="7">
        <v>408.65</v>
      </c>
      <c r="E3804" s="7">
        <v>15</v>
      </c>
      <c r="F3804" s="7">
        <v>443.45</v>
      </c>
      <c r="H3804" s="2" t="s">
        <v>203</v>
      </c>
      <c r="J3804" s="7">
        <v>14.7</v>
      </c>
    </row>
    <row r="3805" spans="1:11" x14ac:dyDescent="0.25">
      <c r="A3805" s="1" t="s">
        <v>221</v>
      </c>
      <c r="C3805" s="7">
        <v>917.45</v>
      </c>
      <c r="D3805" s="7">
        <v>8357.65</v>
      </c>
      <c r="E3805" s="7">
        <v>0</v>
      </c>
      <c r="F3805" s="7">
        <v>7558.45</v>
      </c>
      <c r="H3805" s="2" t="s">
        <v>203</v>
      </c>
      <c r="J3805" s="7">
        <v>1716.65</v>
      </c>
    </row>
    <row r="3807" spans="1:11" x14ac:dyDescent="0.25">
      <c r="A3807" s="2" t="s">
        <v>222</v>
      </c>
      <c r="C3807" s="7">
        <v>2056.5</v>
      </c>
      <c r="E3807" s="7">
        <v>0</v>
      </c>
      <c r="F3807" s="7">
        <v>0</v>
      </c>
      <c r="H3807" s="2" t="s">
        <v>203</v>
      </c>
      <c r="J3807" s="7">
        <v>2056.5</v>
      </c>
    </row>
    <row r="3808" spans="1:11" x14ac:dyDescent="0.25">
      <c r="A3808" s="1" t="s">
        <v>223</v>
      </c>
      <c r="C3808" s="7">
        <v>2056.5</v>
      </c>
      <c r="E3808" s="7">
        <v>0</v>
      </c>
      <c r="F3808" s="7">
        <v>0</v>
      </c>
      <c r="H3808" s="2" t="s">
        <v>203</v>
      </c>
      <c r="J3808" s="7">
        <v>2056.5</v>
      </c>
    </row>
    <row r="3810" spans="1:11" x14ac:dyDescent="0.25">
      <c r="A3810" s="1" t="s">
        <v>224</v>
      </c>
      <c r="C3810" s="2" t="s">
        <v>225</v>
      </c>
      <c r="D3810" s="1" t="s">
        <v>226</v>
      </c>
      <c r="E3810" s="1" t="s">
        <v>224</v>
      </c>
      <c r="G3810" s="1" t="s">
        <v>226</v>
      </c>
    </row>
    <row r="3811" spans="1:11" x14ac:dyDescent="0.25">
      <c r="A3811" s="1" t="s">
        <v>227</v>
      </c>
      <c r="C3811" s="2" t="s">
        <v>228</v>
      </c>
      <c r="D3811" s="14">
        <v>1</v>
      </c>
      <c r="E3811" s="2" t="s">
        <v>229</v>
      </c>
      <c r="G3811" s="14">
        <v>4</v>
      </c>
      <c r="H3811" s="15" t="s">
        <v>452</v>
      </c>
      <c r="I3811" s="16" t="s">
        <v>231</v>
      </c>
      <c r="J3811" s="7">
        <v>7558.45</v>
      </c>
    </row>
    <row r="3812" spans="1:11" x14ac:dyDescent="0.25">
      <c r="A3812" s="1" t="s">
        <v>232</v>
      </c>
      <c r="C3812" s="2" t="s">
        <v>233</v>
      </c>
      <c r="D3812" s="14">
        <v>12</v>
      </c>
      <c r="E3812" s="2" t="s">
        <v>234</v>
      </c>
      <c r="G3812" s="14">
        <v>4</v>
      </c>
      <c r="H3812" s="15" t="s">
        <v>452</v>
      </c>
      <c r="I3812" s="16" t="s">
        <v>13</v>
      </c>
      <c r="J3812" s="7">
        <v>0</v>
      </c>
    </row>
    <row r="3813" spans="1:11" x14ac:dyDescent="0.25">
      <c r="A3813" s="1" t="s">
        <v>236</v>
      </c>
      <c r="C3813" s="2" t="s">
        <v>237</v>
      </c>
      <c r="E3813" s="1" t="s">
        <v>238</v>
      </c>
      <c r="G3813" s="14">
        <v>7</v>
      </c>
      <c r="H3813" s="15" t="s">
        <v>454</v>
      </c>
      <c r="I3813" s="16" t="s">
        <v>239</v>
      </c>
      <c r="J3813" s="7">
        <v>0</v>
      </c>
    </row>
    <row r="3814" spans="1:11" x14ac:dyDescent="0.25">
      <c r="A3814" s="1" t="s">
        <v>240</v>
      </c>
      <c r="C3814" s="2" t="s">
        <v>241</v>
      </c>
      <c r="D3814" s="14">
        <v>0</v>
      </c>
      <c r="E3814" s="2" t="s">
        <v>242</v>
      </c>
      <c r="G3814" s="14">
        <v>1</v>
      </c>
      <c r="H3814" s="15" t="s">
        <v>235</v>
      </c>
      <c r="I3814" s="16" t="s">
        <v>243</v>
      </c>
      <c r="J3814" s="7">
        <v>0</v>
      </c>
    </row>
    <row r="3815" spans="1:11" x14ac:dyDescent="0.25">
      <c r="A3815" s="1" t="s">
        <v>244</v>
      </c>
      <c r="C3815" s="2" t="s">
        <v>245</v>
      </c>
      <c r="D3815" s="14">
        <v>1</v>
      </c>
      <c r="E3815" s="15" t="s">
        <v>235</v>
      </c>
    </row>
    <row r="3817" spans="1:11" x14ac:dyDescent="0.25">
      <c r="C3817" s="4" t="s">
        <v>1865</v>
      </c>
    </row>
    <row r="3820" spans="1:11" x14ac:dyDescent="0.25">
      <c r="A3820" s="11" t="s">
        <v>1696</v>
      </c>
      <c r="B3820" s="4" t="s">
        <v>1866</v>
      </c>
      <c r="C3820" s="6" t="s">
        <v>112</v>
      </c>
      <c r="D3820" s="7">
        <v>355</v>
      </c>
      <c r="E3820" s="6" t="s">
        <v>316</v>
      </c>
      <c r="H3820" s="10" t="s">
        <v>547</v>
      </c>
      <c r="I3820" s="12" t="s">
        <v>386</v>
      </c>
      <c r="J3820" s="10"/>
      <c r="K3820" s="7">
        <v>17</v>
      </c>
    </row>
    <row r="3821" spans="1:11" x14ac:dyDescent="0.25">
      <c r="A3821" s="1" t="s">
        <v>101</v>
      </c>
      <c r="B3821" s="8">
        <v>41068</v>
      </c>
      <c r="C3821" s="2" t="s">
        <v>102</v>
      </c>
      <c r="E3821" s="6" t="s">
        <v>186</v>
      </c>
      <c r="H3821" s="10" t="s">
        <v>1867</v>
      </c>
      <c r="I3821" s="12" t="s">
        <v>188</v>
      </c>
      <c r="J3821" s="10"/>
      <c r="K3821" s="7">
        <v>36.950000000000003</v>
      </c>
    </row>
    <row r="3822" spans="1:11" x14ac:dyDescent="0.25">
      <c r="A3822" s="1" t="s">
        <v>30</v>
      </c>
      <c r="B3822" s="1" t="s">
        <v>1239</v>
      </c>
      <c r="E3822" s="6" t="s">
        <v>103</v>
      </c>
      <c r="F3822" s="7">
        <v>739</v>
      </c>
      <c r="H3822" s="10" t="s">
        <v>925</v>
      </c>
      <c r="I3822" s="12" t="s">
        <v>105</v>
      </c>
      <c r="J3822" s="10"/>
      <c r="K3822" s="7">
        <v>739</v>
      </c>
    </row>
    <row r="3823" spans="1:11" x14ac:dyDescent="0.25">
      <c r="A3823" s="1" t="s">
        <v>108</v>
      </c>
      <c r="B3823" s="8">
        <v>42185</v>
      </c>
    </row>
    <row r="3824" spans="1:11" x14ac:dyDescent="0.25">
      <c r="C3824" s="4" t="s">
        <v>109</v>
      </c>
      <c r="D3824" s="7">
        <v>355</v>
      </c>
      <c r="F3824" s="7">
        <v>739</v>
      </c>
      <c r="G3824" s="7">
        <v>0</v>
      </c>
      <c r="H3824" s="7">
        <v>792.95</v>
      </c>
      <c r="J3824" s="7">
        <v>0</v>
      </c>
      <c r="K3824" s="7">
        <v>792.95</v>
      </c>
    </row>
    <row r="3826" spans="1:11" x14ac:dyDescent="0.25">
      <c r="A3826" s="1" t="s">
        <v>0</v>
      </c>
      <c r="B3826" s="1" t="s">
        <v>1</v>
      </c>
      <c r="C3826" s="1" t="s">
        <v>2</v>
      </c>
      <c r="J3826" s="2" t="s">
        <v>1868</v>
      </c>
    </row>
    <row r="3827" spans="1:11" x14ac:dyDescent="0.25">
      <c r="A3827" s="1" t="s">
        <v>4</v>
      </c>
      <c r="B3827" s="1" t="s">
        <v>5</v>
      </c>
      <c r="C3827" s="1" t="s">
        <v>6</v>
      </c>
      <c r="J3827" s="2" t="s">
        <v>7</v>
      </c>
    </row>
    <row r="3828" spans="1:11" x14ac:dyDescent="0.25">
      <c r="A3828" s="1"/>
      <c r="C3828" s="1" t="s">
        <v>8</v>
      </c>
      <c r="J3828" s="2" t="s">
        <v>9</v>
      </c>
    </row>
    <row r="3829" spans="1:11" x14ac:dyDescent="0.25">
      <c r="A3829" s="1" t="s">
        <v>10</v>
      </c>
      <c r="C3829" s="3" t="s">
        <v>11</v>
      </c>
      <c r="J3829" s="1"/>
    </row>
    <row r="3830" spans="1:11" x14ac:dyDescent="0.25">
      <c r="A3830" s="2" t="s">
        <v>12</v>
      </c>
      <c r="B3830" s="2"/>
      <c r="D3830" s="1" t="s">
        <v>13</v>
      </c>
      <c r="F3830" s="1" t="s">
        <v>14</v>
      </c>
      <c r="G3830" s="1" t="s">
        <v>15</v>
      </c>
      <c r="H3830" s="1" t="s">
        <v>16</v>
      </c>
      <c r="J3830" s="1" t="s">
        <v>17</v>
      </c>
      <c r="K3830" s="1" t="s">
        <v>18</v>
      </c>
    </row>
    <row r="3831" spans="1:11" x14ac:dyDescent="0.25">
      <c r="A3831" s="2" t="s">
        <v>19</v>
      </c>
      <c r="B3831" s="1" t="s">
        <v>20</v>
      </c>
      <c r="C3831" s="1" t="s">
        <v>21</v>
      </c>
      <c r="D3831" s="1" t="s">
        <v>22</v>
      </c>
      <c r="E3831" s="1" t="s">
        <v>23</v>
      </c>
      <c r="F3831" s="1" t="s">
        <v>24</v>
      </c>
      <c r="G3831" s="1" t="s">
        <v>22</v>
      </c>
      <c r="H3831" s="2" t="s">
        <v>25</v>
      </c>
      <c r="J3831" s="2" t="s">
        <v>25</v>
      </c>
      <c r="K3831" s="1" t="s">
        <v>22</v>
      </c>
    </row>
    <row r="3832" spans="1:11" x14ac:dyDescent="0.25">
      <c r="C3832" s="11" t="s">
        <v>1865</v>
      </c>
    </row>
    <row r="3833" spans="1:11" x14ac:dyDescent="0.25">
      <c r="A3833" s="11" t="s">
        <v>819</v>
      </c>
      <c r="B3833" s="4" t="s">
        <v>1869</v>
      </c>
      <c r="C3833" s="1" t="s">
        <v>315</v>
      </c>
      <c r="E3833" s="6" t="s">
        <v>318</v>
      </c>
      <c r="G3833" s="7">
        <v>472.08</v>
      </c>
      <c r="H3833" s="10"/>
      <c r="I3833" s="12"/>
      <c r="J3833" s="10"/>
      <c r="K3833" s="7">
        <v>472.08</v>
      </c>
    </row>
    <row r="3834" spans="1:11" x14ac:dyDescent="0.25">
      <c r="B3834" s="4" t="s">
        <v>1870</v>
      </c>
      <c r="C3834" s="1" t="s">
        <v>116</v>
      </c>
      <c r="E3834" s="6" t="s">
        <v>103</v>
      </c>
      <c r="F3834" s="7">
        <v>679</v>
      </c>
      <c r="H3834" s="10"/>
      <c r="I3834" s="12"/>
      <c r="J3834" s="10"/>
    </row>
    <row r="3835" spans="1:11" x14ac:dyDescent="0.25">
      <c r="A3835" s="1" t="s">
        <v>101</v>
      </c>
      <c r="B3835" s="8">
        <v>40963</v>
      </c>
      <c r="C3835" s="2" t="s">
        <v>159</v>
      </c>
      <c r="E3835" s="6" t="s">
        <v>194</v>
      </c>
      <c r="F3835" s="7">
        <v>35</v>
      </c>
      <c r="H3835" s="10"/>
      <c r="I3835" s="12"/>
      <c r="J3835" s="10"/>
    </row>
    <row r="3836" spans="1:11" x14ac:dyDescent="0.25">
      <c r="A3836" s="1" t="s">
        <v>30</v>
      </c>
      <c r="B3836" s="1" t="s">
        <v>1871</v>
      </c>
    </row>
    <row r="3837" spans="1:11" x14ac:dyDescent="0.25">
      <c r="A3837" s="1" t="s">
        <v>108</v>
      </c>
      <c r="B3837" s="8">
        <v>41142</v>
      </c>
    </row>
    <row r="3838" spans="1:11" x14ac:dyDescent="0.25">
      <c r="A3838" s="1" t="s">
        <v>160</v>
      </c>
      <c r="B3838" s="8">
        <v>41820</v>
      </c>
    </row>
    <row r="3839" spans="1:11" x14ac:dyDescent="0.25">
      <c r="A3839" s="1" t="s">
        <v>161</v>
      </c>
      <c r="B3839" s="8">
        <v>41820</v>
      </c>
      <c r="C3839" s="2" t="s">
        <v>1872</v>
      </c>
    </row>
    <row r="3840" spans="1:11" x14ac:dyDescent="0.25">
      <c r="C3840" s="4" t="s">
        <v>109</v>
      </c>
      <c r="D3840" s="7">
        <v>0</v>
      </c>
      <c r="F3840" s="7">
        <v>714</v>
      </c>
      <c r="G3840" s="7">
        <v>472.08</v>
      </c>
      <c r="H3840" s="7">
        <v>0</v>
      </c>
      <c r="J3840" s="7">
        <v>0</v>
      </c>
      <c r="K3840" s="7">
        <v>472.08</v>
      </c>
    </row>
    <row r="3841" spans="1:11" x14ac:dyDescent="0.25">
      <c r="A3841" s="11" t="s">
        <v>1702</v>
      </c>
      <c r="B3841" s="4" t="s">
        <v>1873</v>
      </c>
      <c r="C3841" s="1" t="s">
        <v>166</v>
      </c>
      <c r="E3841" s="6" t="s">
        <v>167</v>
      </c>
      <c r="G3841" s="7">
        <v>50</v>
      </c>
      <c r="H3841" s="10"/>
      <c r="I3841" s="12"/>
      <c r="J3841" s="10"/>
      <c r="K3841" s="7">
        <v>50</v>
      </c>
    </row>
    <row r="3842" spans="1:11" x14ac:dyDescent="0.25">
      <c r="A3842" s="1" t="s">
        <v>101</v>
      </c>
      <c r="B3842" s="8">
        <v>41873</v>
      </c>
      <c r="C3842" s="2" t="s">
        <v>102</v>
      </c>
      <c r="E3842" s="6" t="s">
        <v>113</v>
      </c>
      <c r="F3842" s="7">
        <v>-5</v>
      </c>
      <c r="H3842" s="10"/>
      <c r="I3842" s="12"/>
      <c r="J3842" s="10"/>
    </row>
    <row r="3843" spans="1:11" x14ac:dyDescent="0.25">
      <c r="A3843" s="1" t="s">
        <v>108</v>
      </c>
      <c r="B3843" s="8">
        <v>42247</v>
      </c>
      <c r="E3843" s="6" t="s">
        <v>103</v>
      </c>
      <c r="F3843" s="7">
        <v>769</v>
      </c>
      <c r="H3843" s="10"/>
      <c r="I3843" s="12"/>
      <c r="J3843" s="10"/>
    </row>
    <row r="3844" spans="1:11" x14ac:dyDescent="0.25">
      <c r="C3844" s="4" t="s">
        <v>109</v>
      </c>
      <c r="D3844" s="7">
        <v>0</v>
      </c>
      <c r="F3844" s="7">
        <v>764</v>
      </c>
      <c r="G3844" s="7">
        <v>50</v>
      </c>
      <c r="H3844" s="7">
        <v>0</v>
      </c>
      <c r="J3844" s="7">
        <v>0</v>
      </c>
      <c r="K3844" s="7">
        <v>50</v>
      </c>
    </row>
    <row r="3845" spans="1:11" x14ac:dyDescent="0.25">
      <c r="A3845" s="17" t="s">
        <v>1120</v>
      </c>
      <c r="B3845" s="1" t="s">
        <v>333</v>
      </c>
      <c r="E3845" s="6" t="s">
        <v>334</v>
      </c>
      <c r="H3845" s="7">
        <v>779</v>
      </c>
    </row>
    <row r="3847" spans="1:11" x14ac:dyDescent="0.25">
      <c r="A3847" s="11" t="s">
        <v>1874</v>
      </c>
      <c r="B3847" s="4" t="s">
        <v>1875</v>
      </c>
      <c r="C3847" s="6" t="s">
        <v>356</v>
      </c>
      <c r="E3847" s="6" t="s">
        <v>103</v>
      </c>
      <c r="F3847" s="7">
        <v>694</v>
      </c>
      <c r="H3847" s="10"/>
      <c r="I3847" s="12"/>
      <c r="J3847" s="10"/>
    </row>
    <row r="3848" spans="1:11" x14ac:dyDescent="0.25">
      <c r="A3848" s="1" t="s">
        <v>101</v>
      </c>
      <c r="B3848" s="8">
        <v>41488</v>
      </c>
      <c r="C3848" s="2" t="s">
        <v>102</v>
      </c>
    </row>
    <row r="3849" spans="1:11" x14ac:dyDescent="0.25">
      <c r="A3849" s="1" t="s">
        <v>30</v>
      </c>
      <c r="B3849" s="1" t="s">
        <v>472</v>
      </c>
    </row>
    <row r="3850" spans="1:11" x14ac:dyDescent="0.25">
      <c r="A3850" s="1" t="s">
        <v>108</v>
      </c>
      <c r="B3850" s="8">
        <v>41851</v>
      </c>
    </row>
    <row r="3851" spans="1:11" x14ac:dyDescent="0.25">
      <c r="A3851" s="1" t="s">
        <v>160</v>
      </c>
      <c r="B3851" s="8">
        <v>41801</v>
      </c>
    </row>
    <row r="3852" spans="1:11" x14ac:dyDescent="0.25">
      <c r="A3852" s="1" t="s">
        <v>161</v>
      </c>
      <c r="B3852" s="8">
        <v>41851</v>
      </c>
      <c r="C3852" s="2" t="s">
        <v>364</v>
      </c>
    </row>
    <row r="3853" spans="1:11" x14ac:dyDescent="0.25">
      <c r="C3853" s="4" t="s">
        <v>109</v>
      </c>
      <c r="D3853" s="7">
        <v>0</v>
      </c>
      <c r="F3853" s="7">
        <v>694</v>
      </c>
      <c r="G3853" s="7">
        <v>0</v>
      </c>
      <c r="H3853" s="7">
        <v>0</v>
      </c>
      <c r="J3853" s="7">
        <v>0</v>
      </c>
      <c r="K3853" s="7">
        <v>0</v>
      </c>
    </row>
    <row r="3854" spans="1:11" x14ac:dyDescent="0.25">
      <c r="A3854" s="11" t="s">
        <v>543</v>
      </c>
      <c r="B3854" s="4" t="s">
        <v>1876</v>
      </c>
      <c r="C3854" s="1" t="s">
        <v>166</v>
      </c>
      <c r="E3854" s="6" t="s">
        <v>113</v>
      </c>
      <c r="F3854" s="7">
        <v>-17</v>
      </c>
      <c r="H3854" s="10"/>
      <c r="I3854" s="12"/>
      <c r="J3854" s="10"/>
    </row>
    <row r="3855" spans="1:11" x14ac:dyDescent="0.25">
      <c r="A3855" s="1" t="s">
        <v>101</v>
      </c>
      <c r="B3855" s="8">
        <v>41866</v>
      </c>
      <c r="C3855" s="2" t="s">
        <v>102</v>
      </c>
      <c r="E3855" s="6" t="s">
        <v>99</v>
      </c>
      <c r="G3855" s="7">
        <v>-100</v>
      </c>
      <c r="H3855" s="10"/>
      <c r="I3855" s="12"/>
      <c r="J3855" s="10" t="s">
        <v>1877</v>
      </c>
      <c r="K3855" s="7">
        <v>-381.99</v>
      </c>
    </row>
    <row r="3856" spans="1:11" x14ac:dyDescent="0.25">
      <c r="A3856" s="1" t="s">
        <v>30</v>
      </c>
      <c r="B3856" s="1" t="s">
        <v>145</v>
      </c>
      <c r="E3856" s="6" t="s">
        <v>103</v>
      </c>
      <c r="F3856" s="7">
        <v>704</v>
      </c>
      <c r="H3856" s="10"/>
      <c r="I3856" s="12"/>
      <c r="J3856" s="10"/>
    </row>
    <row r="3857" spans="1:11" x14ac:dyDescent="0.25">
      <c r="A3857" s="1" t="s">
        <v>108</v>
      </c>
      <c r="B3857" s="8">
        <v>42247</v>
      </c>
    </row>
    <row r="3858" spans="1:11" x14ac:dyDescent="0.25">
      <c r="C3858" s="4" t="s">
        <v>109</v>
      </c>
      <c r="D3858" s="7">
        <v>0</v>
      </c>
      <c r="F3858" s="7">
        <v>687</v>
      </c>
      <c r="G3858" s="7">
        <v>-100</v>
      </c>
      <c r="H3858" s="7">
        <v>0</v>
      </c>
      <c r="J3858" s="7">
        <v>281.99</v>
      </c>
      <c r="K3858" s="7">
        <v>-381.99</v>
      </c>
    </row>
    <row r="3859" spans="1:11" x14ac:dyDescent="0.25">
      <c r="A3859" s="17" t="s">
        <v>920</v>
      </c>
      <c r="B3859" s="1" t="s">
        <v>333</v>
      </c>
      <c r="E3859" s="6" t="s">
        <v>334</v>
      </c>
      <c r="H3859" s="7">
        <v>714</v>
      </c>
    </row>
    <row r="3861" spans="1:11" x14ac:dyDescent="0.25">
      <c r="A3861" s="11" t="s">
        <v>784</v>
      </c>
      <c r="B3861" s="4" t="s">
        <v>1878</v>
      </c>
      <c r="C3861" s="6" t="s">
        <v>112</v>
      </c>
      <c r="D3861" s="7">
        <v>99</v>
      </c>
      <c r="E3861" s="6" t="s">
        <v>103</v>
      </c>
      <c r="F3861" s="7">
        <v>699</v>
      </c>
      <c r="H3861" s="10" t="s">
        <v>1879</v>
      </c>
      <c r="I3861" s="12" t="s">
        <v>105</v>
      </c>
      <c r="J3861" s="10" t="s">
        <v>687</v>
      </c>
    </row>
    <row r="3862" spans="1:11" x14ac:dyDescent="0.25">
      <c r="B3862" s="4" t="s">
        <v>1880</v>
      </c>
      <c r="C3862" s="1" t="s">
        <v>116</v>
      </c>
    </row>
    <row r="3863" spans="1:11" x14ac:dyDescent="0.25">
      <c r="A3863" s="1" t="s">
        <v>101</v>
      </c>
      <c r="B3863" s="8">
        <v>40248</v>
      </c>
      <c r="C3863" s="2" t="s">
        <v>102</v>
      </c>
    </row>
    <row r="3864" spans="1:11" x14ac:dyDescent="0.25">
      <c r="A3864" s="1" t="s">
        <v>30</v>
      </c>
      <c r="B3864" s="1" t="s">
        <v>107</v>
      </c>
    </row>
    <row r="3865" spans="1:11" x14ac:dyDescent="0.25">
      <c r="A3865" s="1" t="s">
        <v>108</v>
      </c>
      <c r="B3865" s="8">
        <v>42094</v>
      </c>
    </row>
    <row r="3866" spans="1:11" x14ac:dyDescent="0.25">
      <c r="C3866" s="4" t="s">
        <v>109</v>
      </c>
      <c r="D3866" s="7">
        <v>99</v>
      </c>
      <c r="F3866" s="7">
        <v>699</v>
      </c>
      <c r="G3866" s="7">
        <v>0</v>
      </c>
      <c r="H3866" s="7">
        <v>699</v>
      </c>
      <c r="J3866" s="7">
        <v>699</v>
      </c>
      <c r="K3866" s="7">
        <v>0</v>
      </c>
    </row>
    <row r="3867" spans="1:11" x14ac:dyDescent="0.25">
      <c r="A3867" s="11" t="s">
        <v>1624</v>
      </c>
      <c r="B3867" s="4" t="s">
        <v>1881</v>
      </c>
      <c r="C3867" s="1" t="s">
        <v>98</v>
      </c>
      <c r="E3867" s="6" t="s">
        <v>113</v>
      </c>
      <c r="F3867" s="7">
        <v>-27</v>
      </c>
      <c r="H3867" s="10" t="s">
        <v>1250</v>
      </c>
      <c r="I3867" s="12" t="s">
        <v>105</v>
      </c>
      <c r="J3867" s="10"/>
    </row>
    <row r="3868" spans="1:11" x14ac:dyDescent="0.25">
      <c r="B3868" s="4" t="s">
        <v>1882</v>
      </c>
      <c r="C3868" s="1" t="s">
        <v>116</v>
      </c>
      <c r="E3868" s="6" t="s">
        <v>113</v>
      </c>
      <c r="H3868" s="10" t="s">
        <v>1251</v>
      </c>
      <c r="I3868" s="12" t="s">
        <v>105</v>
      </c>
      <c r="J3868" s="10"/>
    </row>
    <row r="3869" spans="1:11" x14ac:dyDescent="0.25">
      <c r="A3869" s="1" t="s">
        <v>101</v>
      </c>
      <c r="B3869" s="8">
        <v>41523</v>
      </c>
      <c r="C3869" s="2" t="s">
        <v>102</v>
      </c>
      <c r="E3869" s="6" t="s">
        <v>316</v>
      </c>
      <c r="G3869" s="7">
        <v>62</v>
      </c>
      <c r="H3869" s="10" t="s">
        <v>317</v>
      </c>
      <c r="I3869" s="12" t="s">
        <v>105</v>
      </c>
      <c r="J3869" s="10" t="s">
        <v>556</v>
      </c>
    </row>
    <row r="3870" spans="1:11" x14ac:dyDescent="0.25">
      <c r="A3870" s="1" t="s">
        <v>30</v>
      </c>
      <c r="B3870" s="1" t="s">
        <v>185</v>
      </c>
      <c r="E3870" s="6" t="s">
        <v>316</v>
      </c>
      <c r="H3870" s="10"/>
      <c r="I3870" s="12"/>
      <c r="J3870" s="10" t="s">
        <v>1883</v>
      </c>
    </row>
    <row r="3871" spans="1:11" x14ac:dyDescent="0.25">
      <c r="A3871" s="1" t="s">
        <v>108</v>
      </c>
      <c r="B3871" s="8">
        <v>41912</v>
      </c>
      <c r="E3871" s="6" t="s">
        <v>316</v>
      </c>
      <c r="H3871" s="10"/>
      <c r="I3871" s="12"/>
      <c r="J3871" s="10" t="s">
        <v>1860</v>
      </c>
    </row>
    <row r="3872" spans="1:11" x14ac:dyDescent="0.25">
      <c r="E3872" s="6" t="s">
        <v>316</v>
      </c>
      <c r="H3872" s="10" t="s">
        <v>385</v>
      </c>
      <c r="I3872" s="12" t="s">
        <v>386</v>
      </c>
      <c r="J3872" s="10"/>
      <c r="K3872" s="7">
        <v>22</v>
      </c>
    </row>
    <row r="3873" spans="1:11" x14ac:dyDescent="0.25">
      <c r="E3873" s="6" t="s">
        <v>186</v>
      </c>
      <c r="G3873" s="7">
        <v>38.85</v>
      </c>
      <c r="H3873" s="10" t="s">
        <v>1814</v>
      </c>
      <c r="I3873" s="12" t="s">
        <v>188</v>
      </c>
      <c r="J3873" s="10" t="s">
        <v>1815</v>
      </c>
      <c r="K3873" s="7">
        <v>38.85</v>
      </c>
    </row>
    <row r="3874" spans="1:11" x14ac:dyDescent="0.25">
      <c r="E3874" s="6" t="s">
        <v>103</v>
      </c>
      <c r="F3874" s="7">
        <v>804</v>
      </c>
      <c r="G3874" s="7">
        <v>1661.35</v>
      </c>
      <c r="H3874" s="10" t="s">
        <v>539</v>
      </c>
      <c r="I3874" s="12" t="s">
        <v>105</v>
      </c>
      <c r="J3874" s="10" t="s">
        <v>673</v>
      </c>
    </row>
    <row r="3875" spans="1:11" x14ac:dyDescent="0.25">
      <c r="E3875" s="6" t="s">
        <v>103</v>
      </c>
      <c r="H3875" s="10" t="s">
        <v>1250</v>
      </c>
      <c r="I3875" s="12" t="s">
        <v>105</v>
      </c>
      <c r="J3875" s="10"/>
    </row>
    <row r="3876" spans="1:11" x14ac:dyDescent="0.25">
      <c r="E3876" s="6" t="s">
        <v>103</v>
      </c>
      <c r="H3876" s="10"/>
      <c r="I3876" s="12"/>
      <c r="J3876" s="10" t="s">
        <v>1884</v>
      </c>
    </row>
    <row r="3877" spans="1:11" x14ac:dyDescent="0.25">
      <c r="E3877" s="6" t="s">
        <v>103</v>
      </c>
      <c r="H3877" s="10"/>
      <c r="I3877" s="12"/>
      <c r="J3877" s="10" t="s">
        <v>1885</v>
      </c>
    </row>
    <row r="3878" spans="1:11" x14ac:dyDescent="0.25">
      <c r="E3878" s="6" t="s">
        <v>103</v>
      </c>
      <c r="H3878" s="10"/>
      <c r="I3878" s="12"/>
      <c r="J3878" s="10" t="s">
        <v>1886</v>
      </c>
      <c r="K3878" s="7">
        <v>1701.35</v>
      </c>
    </row>
    <row r="3879" spans="1:11" x14ac:dyDescent="0.25">
      <c r="C3879" s="4" t="s">
        <v>109</v>
      </c>
      <c r="D3879" s="7">
        <v>0</v>
      </c>
      <c r="F3879" s="7">
        <v>777</v>
      </c>
      <c r="G3879" s="7">
        <v>1762.2</v>
      </c>
      <c r="H3879" s="7">
        <v>877.85</v>
      </c>
      <c r="J3879" s="7">
        <v>877.85</v>
      </c>
      <c r="K3879" s="7">
        <v>1762.2</v>
      </c>
    </row>
    <row r="3880" spans="1:11" x14ac:dyDescent="0.25">
      <c r="A3880" s="11" t="s">
        <v>1887</v>
      </c>
      <c r="B3880" s="4" t="s">
        <v>1888</v>
      </c>
      <c r="C3880" s="6" t="s">
        <v>112</v>
      </c>
      <c r="D3880" s="7">
        <v>337</v>
      </c>
      <c r="E3880" s="6" t="s">
        <v>167</v>
      </c>
      <c r="G3880" s="7">
        <v>-25</v>
      </c>
      <c r="H3880" s="10"/>
      <c r="I3880" s="12"/>
      <c r="J3880" s="10"/>
      <c r="K3880" s="7">
        <v>-25</v>
      </c>
    </row>
    <row r="3881" spans="1:11" x14ac:dyDescent="0.25">
      <c r="A3881" s="1" t="s">
        <v>101</v>
      </c>
      <c r="B3881" s="8">
        <v>41782</v>
      </c>
      <c r="C3881" s="2" t="s">
        <v>102</v>
      </c>
      <c r="E3881" s="6" t="s">
        <v>113</v>
      </c>
      <c r="F3881" s="7">
        <v>-20</v>
      </c>
      <c r="H3881" s="10" t="s">
        <v>1889</v>
      </c>
      <c r="I3881" s="12" t="s">
        <v>105</v>
      </c>
      <c r="J3881" s="10"/>
    </row>
    <row r="3882" spans="1:11" x14ac:dyDescent="0.25">
      <c r="A3882" s="1" t="s">
        <v>30</v>
      </c>
      <c r="B3882" s="1" t="s">
        <v>119</v>
      </c>
      <c r="E3882" s="6" t="s">
        <v>113</v>
      </c>
      <c r="H3882" s="10" t="s">
        <v>132</v>
      </c>
      <c r="I3882" s="12" t="s">
        <v>105</v>
      </c>
      <c r="J3882" s="10"/>
    </row>
    <row r="3883" spans="1:11" x14ac:dyDescent="0.25">
      <c r="A3883" s="1" t="s">
        <v>108</v>
      </c>
      <c r="B3883" s="8">
        <v>42155</v>
      </c>
      <c r="E3883" s="6" t="s">
        <v>103</v>
      </c>
      <c r="F3883" s="7">
        <v>694</v>
      </c>
      <c r="G3883" s="7">
        <v>25</v>
      </c>
      <c r="H3883" s="10" t="s">
        <v>1318</v>
      </c>
      <c r="I3883" s="12" t="s">
        <v>105</v>
      </c>
      <c r="J3883" s="10" t="s">
        <v>1493</v>
      </c>
    </row>
    <row r="3884" spans="1:11" x14ac:dyDescent="0.25">
      <c r="E3884" s="6" t="s">
        <v>103</v>
      </c>
      <c r="H3884" s="10" t="s">
        <v>1889</v>
      </c>
      <c r="I3884" s="12" t="s">
        <v>105</v>
      </c>
      <c r="J3884" s="10"/>
    </row>
    <row r="3885" spans="1:11" x14ac:dyDescent="0.25">
      <c r="E3885" s="6" t="s">
        <v>103</v>
      </c>
      <c r="H3885" s="10"/>
      <c r="I3885" s="12"/>
      <c r="J3885" s="10" t="s">
        <v>1890</v>
      </c>
      <c r="K3885" s="7">
        <v>38</v>
      </c>
    </row>
    <row r="3886" spans="1:11" x14ac:dyDescent="0.25">
      <c r="E3886" s="6" t="s">
        <v>943</v>
      </c>
      <c r="H3886" s="10" t="s">
        <v>1632</v>
      </c>
      <c r="I3886" s="12" t="s">
        <v>105</v>
      </c>
      <c r="J3886" s="10" t="s">
        <v>282</v>
      </c>
    </row>
    <row r="3887" spans="1:11" x14ac:dyDescent="0.25">
      <c r="C3887" s="4" t="s">
        <v>109</v>
      </c>
      <c r="D3887" s="7">
        <v>337</v>
      </c>
      <c r="F3887" s="7">
        <v>674</v>
      </c>
      <c r="G3887" s="7">
        <v>0</v>
      </c>
      <c r="H3887" s="7">
        <v>687</v>
      </c>
      <c r="J3887" s="7">
        <v>674</v>
      </c>
      <c r="K3887" s="7">
        <v>13</v>
      </c>
    </row>
    <row r="3889" spans="1:11" x14ac:dyDescent="0.25">
      <c r="A3889" s="1" t="s">
        <v>0</v>
      </c>
      <c r="B3889" s="1" t="s">
        <v>1</v>
      </c>
      <c r="C3889" s="1" t="s">
        <v>2</v>
      </c>
      <c r="J3889" s="2" t="s">
        <v>1891</v>
      </c>
    </row>
    <row r="3890" spans="1:11" x14ac:dyDescent="0.25">
      <c r="A3890" s="1" t="s">
        <v>4</v>
      </c>
      <c r="B3890" s="1" t="s">
        <v>5</v>
      </c>
      <c r="C3890" s="1" t="s">
        <v>6</v>
      </c>
      <c r="J3890" s="2" t="s">
        <v>7</v>
      </c>
    </row>
    <row r="3891" spans="1:11" x14ac:dyDescent="0.25">
      <c r="A3891" s="1"/>
      <c r="C3891" s="1" t="s">
        <v>8</v>
      </c>
      <c r="J3891" s="2" t="s">
        <v>9</v>
      </c>
    </row>
    <row r="3892" spans="1:11" x14ac:dyDescent="0.25">
      <c r="A3892" s="1" t="s">
        <v>10</v>
      </c>
      <c r="C3892" s="3" t="s">
        <v>11</v>
      </c>
      <c r="J3892" s="1"/>
    </row>
    <row r="3893" spans="1:11" x14ac:dyDescent="0.25">
      <c r="A3893" s="2" t="s">
        <v>12</v>
      </c>
      <c r="B3893" s="2"/>
      <c r="D3893" s="1" t="s">
        <v>13</v>
      </c>
      <c r="F3893" s="1" t="s">
        <v>14</v>
      </c>
      <c r="G3893" s="1" t="s">
        <v>15</v>
      </c>
      <c r="H3893" s="1" t="s">
        <v>16</v>
      </c>
      <c r="J3893" s="1" t="s">
        <v>17</v>
      </c>
      <c r="K3893" s="1" t="s">
        <v>18</v>
      </c>
    </row>
    <row r="3894" spans="1:11" x14ac:dyDescent="0.25">
      <c r="A3894" s="2" t="s">
        <v>19</v>
      </c>
      <c r="B3894" s="1" t="s">
        <v>20</v>
      </c>
      <c r="C3894" s="1" t="s">
        <v>21</v>
      </c>
      <c r="D3894" s="1" t="s">
        <v>22</v>
      </c>
      <c r="E3894" s="1" t="s">
        <v>23</v>
      </c>
      <c r="F3894" s="1" t="s">
        <v>24</v>
      </c>
      <c r="G3894" s="1" t="s">
        <v>22</v>
      </c>
      <c r="H3894" s="2" t="s">
        <v>25</v>
      </c>
      <c r="J3894" s="2" t="s">
        <v>25</v>
      </c>
      <c r="K3894" s="1" t="s">
        <v>22</v>
      </c>
    </row>
    <row r="3895" spans="1:11" x14ac:dyDescent="0.25">
      <c r="C3895" s="11" t="s">
        <v>1865</v>
      </c>
    </row>
    <row r="3896" spans="1:11" x14ac:dyDescent="0.25">
      <c r="A3896" s="11" t="s">
        <v>1407</v>
      </c>
      <c r="B3896" s="4" t="s">
        <v>1892</v>
      </c>
      <c r="C3896" s="1" t="s">
        <v>98</v>
      </c>
      <c r="E3896" s="6" t="s">
        <v>131</v>
      </c>
      <c r="F3896" s="7">
        <v>20</v>
      </c>
      <c r="H3896" s="10" t="s">
        <v>132</v>
      </c>
      <c r="I3896" s="12" t="s">
        <v>105</v>
      </c>
      <c r="J3896" s="10" t="s">
        <v>133</v>
      </c>
    </row>
    <row r="3897" spans="1:11" x14ac:dyDescent="0.25">
      <c r="B3897" s="4" t="s">
        <v>1893</v>
      </c>
      <c r="C3897" s="1" t="s">
        <v>116</v>
      </c>
      <c r="E3897" s="6" t="s">
        <v>103</v>
      </c>
      <c r="F3897" s="7">
        <v>654</v>
      </c>
      <c r="H3897" s="10" t="s">
        <v>1343</v>
      </c>
      <c r="I3897" s="12" t="s">
        <v>105</v>
      </c>
      <c r="J3897" s="10" t="s">
        <v>1708</v>
      </c>
    </row>
    <row r="3898" spans="1:11" x14ac:dyDescent="0.25">
      <c r="A3898" s="1" t="s">
        <v>101</v>
      </c>
      <c r="B3898" s="8">
        <v>41334</v>
      </c>
      <c r="C3898" s="2" t="s">
        <v>102</v>
      </c>
    </row>
    <row r="3899" spans="1:11" x14ac:dyDescent="0.25">
      <c r="A3899" s="1" t="s">
        <v>30</v>
      </c>
      <c r="B3899" s="1" t="s">
        <v>107</v>
      </c>
    </row>
    <row r="3900" spans="1:11" x14ac:dyDescent="0.25">
      <c r="A3900" s="1" t="s">
        <v>108</v>
      </c>
      <c r="B3900" s="8">
        <v>42063</v>
      </c>
    </row>
    <row r="3901" spans="1:11" x14ac:dyDescent="0.25">
      <c r="C3901" s="4" t="s">
        <v>109</v>
      </c>
      <c r="D3901" s="7">
        <v>0</v>
      </c>
      <c r="F3901" s="7">
        <v>674</v>
      </c>
      <c r="G3901" s="7">
        <v>0</v>
      </c>
      <c r="H3901" s="7">
        <v>674</v>
      </c>
      <c r="J3901" s="7">
        <v>674</v>
      </c>
      <c r="K3901" s="7">
        <v>0</v>
      </c>
    </row>
    <row r="3902" spans="1:11" x14ac:dyDescent="0.25">
      <c r="A3902" s="11" t="s">
        <v>1674</v>
      </c>
      <c r="B3902" s="4" t="s">
        <v>1894</v>
      </c>
      <c r="C3902" s="1" t="s">
        <v>98</v>
      </c>
      <c r="E3902" s="6" t="s">
        <v>113</v>
      </c>
      <c r="F3902" s="7">
        <v>-15</v>
      </c>
      <c r="H3902" s="10" t="s">
        <v>78</v>
      </c>
      <c r="I3902" s="12" t="s">
        <v>105</v>
      </c>
      <c r="J3902" s="10"/>
    </row>
    <row r="3903" spans="1:11" x14ac:dyDescent="0.25">
      <c r="A3903" s="1" t="s">
        <v>101</v>
      </c>
      <c r="B3903" s="8">
        <v>41845</v>
      </c>
      <c r="C3903" s="2" t="s">
        <v>102</v>
      </c>
      <c r="E3903" s="6" t="s">
        <v>113</v>
      </c>
      <c r="H3903" s="10" t="s">
        <v>76</v>
      </c>
      <c r="I3903" s="12" t="s">
        <v>105</v>
      </c>
      <c r="J3903" s="10"/>
    </row>
    <row r="3904" spans="1:11" x14ac:dyDescent="0.25">
      <c r="A3904" s="1" t="s">
        <v>30</v>
      </c>
      <c r="B3904" s="1" t="s">
        <v>107</v>
      </c>
      <c r="E3904" s="6" t="s">
        <v>131</v>
      </c>
      <c r="F3904" s="7">
        <v>20</v>
      </c>
      <c r="H3904" s="10" t="s">
        <v>132</v>
      </c>
      <c r="I3904" s="12" t="s">
        <v>105</v>
      </c>
      <c r="J3904" s="10" t="s">
        <v>133</v>
      </c>
    </row>
    <row r="3905" spans="1:11" x14ac:dyDescent="0.25">
      <c r="A3905" s="1" t="s">
        <v>108</v>
      </c>
      <c r="B3905" s="8">
        <v>42216</v>
      </c>
      <c r="E3905" s="6" t="s">
        <v>131</v>
      </c>
      <c r="H3905" s="10" t="s">
        <v>1895</v>
      </c>
      <c r="I3905" s="12" t="s">
        <v>105</v>
      </c>
      <c r="J3905" s="10"/>
    </row>
    <row r="3906" spans="1:11" x14ac:dyDescent="0.25">
      <c r="E3906" s="6" t="s">
        <v>131</v>
      </c>
      <c r="H3906" s="10"/>
      <c r="I3906" s="12"/>
      <c r="J3906" s="10" t="s">
        <v>670</v>
      </c>
    </row>
    <row r="3907" spans="1:11" x14ac:dyDescent="0.25">
      <c r="E3907" s="6" t="s">
        <v>131</v>
      </c>
      <c r="H3907" s="10" t="s">
        <v>1896</v>
      </c>
      <c r="I3907" s="12" t="s">
        <v>105</v>
      </c>
      <c r="J3907" s="10"/>
    </row>
    <row r="3908" spans="1:11" x14ac:dyDescent="0.25">
      <c r="E3908" s="6" t="s">
        <v>131</v>
      </c>
      <c r="H3908" s="10"/>
      <c r="I3908" s="12"/>
      <c r="J3908" s="10" t="s">
        <v>1897</v>
      </c>
    </row>
    <row r="3909" spans="1:11" x14ac:dyDescent="0.25">
      <c r="E3909" s="6" t="s">
        <v>103</v>
      </c>
      <c r="F3909" s="7">
        <v>769</v>
      </c>
      <c r="G3909" s="7">
        <v>75.91</v>
      </c>
      <c r="H3909" s="10" t="s">
        <v>493</v>
      </c>
      <c r="I3909" s="12" t="s">
        <v>105</v>
      </c>
      <c r="J3909" s="10" t="s">
        <v>1898</v>
      </c>
    </row>
    <row r="3910" spans="1:11" x14ac:dyDescent="0.25">
      <c r="E3910" s="6" t="s">
        <v>103</v>
      </c>
      <c r="H3910" s="10" t="s">
        <v>78</v>
      </c>
      <c r="I3910" s="12" t="s">
        <v>105</v>
      </c>
      <c r="J3910" s="10"/>
    </row>
    <row r="3911" spans="1:11" x14ac:dyDescent="0.25">
      <c r="E3911" s="6" t="s">
        <v>103</v>
      </c>
      <c r="H3911" s="10"/>
      <c r="I3911" s="12"/>
      <c r="J3911" s="10" t="s">
        <v>1899</v>
      </c>
    </row>
    <row r="3912" spans="1:11" x14ac:dyDescent="0.25">
      <c r="E3912" s="6" t="s">
        <v>103</v>
      </c>
      <c r="H3912" s="10"/>
      <c r="I3912" s="12"/>
      <c r="J3912" s="10" t="s">
        <v>1900</v>
      </c>
      <c r="K3912" s="7">
        <v>0</v>
      </c>
    </row>
    <row r="3913" spans="1:11" x14ac:dyDescent="0.25">
      <c r="C3913" s="4" t="s">
        <v>109</v>
      </c>
      <c r="D3913" s="7">
        <v>0</v>
      </c>
      <c r="F3913" s="7">
        <v>774</v>
      </c>
      <c r="G3913" s="7">
        <v>75.91</v>
      </c>
      <c r="H3913" s="7">
        <v>1078.69</v>
      </c>
      <c r="J3913" s="7">
        <v>1154.5999999999999</v>
      </c>
      <c r="K3913" s="7">
        <v>0</v>
      </c>
    </row>
    <row r="3914" spans="1:11" x14ac:dyDescent="0.25">
      <c r="A3914" s="11" t="s">
        <v>1501</v>
      </c>
      <c r="B3914" s="4" t="s">
        <v>1901</v>
      </c>
      <c r="C3914" s="1" t="s">
        <v>98</v>
      </c>
      <c r="E3914" s="6" t="s">
        <v>113</v>
      </c>
      <c r="F3914" s="7">
        <v>-75</v>
      </c>
      <c r="H3914" s="10" t="s">
        <v>1056</v>
      </c>
      <c r="I3914" s="12" t="s">
        <v>105</v>
      </c>
      <c r="J3914" s="10"/>
    </row>
    <row r="3915" spans="1:11" x14ac:dyDescent="0.25">
      <c r="A3915" s="1" t="s">
        <v>101</v>
      </c>
      <c r="B3915" s="8">
        <v>41600</v>
      </c>
      <c r="C3915" s="2" t="s">
        <v>102</v>
      </c>
      <c r="E3915" s="6" t="s">
        <v>113</v>
      </c>
      <c r="H3915" s="10" t="s">
        <v>1058</v>
      </c>
      <c r="I3915" s="12" t="s">
        <v>105</v>
      </c>
      <c r="J3915" s="10"/>
    </row>
    <row r="3916" spans="1:11" x14ac:dyDescent="0.25">
      <c r="A3916" s="1" t="s">
        <v>30</v>
      </c>
      <c r="B3916" s="1" t="s">
        <v>1683</v>
      </c>
      <c r="E3916" s="6" t="s">
        <v>316</v>
      </c>
      <c r="H3916" s="10" t="s">
        <v>547</v>
      </c>
      <c r="I3916" s="12" t="s">
        <v>386</v>
      </c>
      <c r="J3916" s="10"/>
      <c r="K3916" s="7">
        <v>17</v>
      </c>
    </row>
    <row r="3917" spans="1:11" x14ac:dyDescent="0.25">
      <c r="A3917" s="1" t="s">
        <v>108</v>
      </c>
      <c r="B3917" s="8">
        <v>41973</v>
      </c>
      <c r="E3917" s="6" t="s">
        <v>186</v>
      </c>
      <c r="H3917" s="10" t="s">
        <v>1254</v>
      </c>
      <c r="I3917" s="12" t="s">
        <v>188</v>
      </c>
      <c r="J3917" s="10"/>
      <c r="K3917" s="7">
        <v>36.450000000000003</v>
      </c>
    </row>
    <row r="3918" spans="1:11" x14ac:dyDescent="0.25">
      <c r="E3918" s="6" t="s">
        <v>103</v>
      </c>
      <c r="F3918" s="7">
        <v>804</v>
      </c>
      <c r="G3918" s="7">
        <v>40.31</v>
      </c>
      <c r="H3918" s="10" t="s">
        <v>539</v>
      </c>
      <c r="I3918" s="12" t="s">
        <v>105</v>
      </c>
      <c r="J3918" s="10"/>
    </row>
    <row r="3919" spans="1:11" x14ac:dyDescent="0.25">
      <c r="E3919" s="6" t="s">
        <v>103</v>
      </c>
      <c r="H3919" s="10" t="s">
        <v>1902</v>
      </c>
      <c r="I3919" s="12" t="s">
        <v>105</v>
      </c>
      <c r="J3919" s="10"/>
    </row>
    <row r="3920" spans="1:11" x14ac:dyDescent="0.25">
      <c r="E3920" s="6" t="s">
        <v>103</v>
      </c>
      <c r="H3920" s="10" t="s">
        <v>1903</v>
      </c>
      <c r="I3920" s="12" t="s">
        <v>105</v>
      </c>
      <c r="J3920" s="10"/>
      <c r="K3920" s="7">
        <v>769.31</v>
      </c>
    </row>
    <row r="3921" spans="1:11" x14ac:dyDescent="0.25">
      <c r="C3921" s="4" t="s">
        <v>109</v>
      </c>
      <c r="D3921" s="7">
        <v>0</v>
      </c>
      <c r="F3921" s="7">
        <v>729</v>
      </c>
      <c r="G3921" s="7">
        <v>40.31</v>
      </c>
      <c r="H3921" s="7">
        <v>782.45</v>
      </c>
      <c r="J3921" s="7">
        <v>0</v>
      </c>
      <c r="K3921" s="7">
        <v>822.76</v>
      </c>
    </row>
    <row r="3922" spans="1:11" x14ac:dyDescent="0.25">
      <c r="A3922" s="11" t="s">
        <v>973</v>
      </c>
      <c r="B3922" s="4" t="s">
        <v>1904</v>
      </c>
      <c r="C3922" s="1" t="s">
        <v>98</v>
      </c>
      <c r="E3922" s="6" t="s">
        <v>103</v>
      </c>
      <c r="F3922" s="7">
        <v>654</v>
      </c>
      <c r="H3922" s="10" t="s">
        <v>1343</v>
      </c>
      <c r="I3922" s="12" t="s">
        <v>105</v>
      </c>
      <c r="J3922" s="10" t="s">
        <v>1708</v>
      </c>
    </row>
    <row r="3923" spans="1:11" x14ac:dyDescent="0.25">
      <c r="A3923" s="1" t="s">
        <v>101</v>
      </c>
      <c r="B3923" s="8">
        <v>41310</v>
      </c>
      <c r="C3923" s="2" t="s">
        <v>102</v>
      </c>
    </row>
    <row r="3924" spans="1:11" x14ac:dyDescent="0.25">
      <c r="A3924" s="1" t="s">
        <v>30</v>
      </c>
      <c r="B3924" s="1" t="s">
        <v>107</v>
      </c>
    </row>
    <row r="3925" spans="1:11" x14ac:dyDescent="0.25">
      <c r="A3925" s="1" t="s">
        <v>108</v>
      </c>
      <c r="B3925" s="8">
        <v>42063</v>
      </c>
    </row>
    <row r="3926" spans="1:11" x14ac:dyDescent="0.25">
      <c r="C3926" s="4" t="s">
        <v>109</v>
      </c>
      <c r="D3926" s="7">
        <v>0</v>
      </c>
      <c r="F3926" s="7">
        <v>654</v>
      </c>
      <c r="G3926" s="7">
        <v>0</v>
      </c>
      <c r="H3926" s="7">
        <v>654</v>
      </c>
      <c r="J3926" s="7">
        <v>654</v>
      </c>
      <c r="K3926" s="7">
        <v>0</v>
      </c>
    </row>
    <row r="3927" spans="1:11" x14ac:dyDescent="0.25">
      <c r="A3927" s="11" t="s">
        <v>1212</v>
      </c>
      <c r="B3927" s="4" t="s">
        <v>1905</v>
      </c>
      <c r="C3927" s="6" t="s">
        <v>112</v>
      </c>
      <c r="D3927" s="7">
        <v>99</v>
      </c>
      <c r="E3927" s="6" t="s">
        <v>103</v>
      </c>
      <c r="F3927" s="7">
        <v>689</v>
      </c>
      <c r="H3927" s="10" t="s">
        <v>1906</v>
      </c>
      <c r="I3927" s="12" t="s">
        <v>105</v>
      </c>
      <c r="J3927" s="10" t="s">
        <v>933</v>
      </c>
    </row>
    <row r="3928" spans="1:11" x14ac:dyDescent="0.25">
      <c r="A3928" s="1" t="s">
        <v>101</v>
      </c>
      <c r="B3928" s="8">
        <v>40037</v>
      </c>
      <c r="C3928" s="2" t="s">
        <v>159</v>
      </c>
      <c r="E3928" s="6" t="s">
        <v>194</v>
      </c>
      <c r="F3928" s="7">
        <v>5</v>
      </c>
      <c r="H3928" s="10" t="s">
        <v>561</v>
      </c>
      <c r="I3928" s="12" t="s">
        <v>105</v>
      </c>
      <c r="J3928" s="10" t="s">
        <v>562</v>
      </c>
    </row>
    <row r="3929" spans="1:11" x14ac:dyDescent="0.25">
      <c r="A3929" s="1" t="s">
        <v>30</v>
      </c>
      <c r="B3929" s="1" t="s">
        <v>107</v>
      </c>
    </row>
    <row r="3930" spans="1:11" x14ac:dyDescent="0.25">
      <c r="A3930" s="1" t="s">
        <v>108</v>
      </c>
      <c r="B3930" s="8">
        <v>40222</v>
      </c>
    </row>
    <row r="3931" spans="1:11" x14ac:dyDescent="0.25">
      <c r="C3931" s="4" t="s">
        <v>109</v>
      </c>
      <c r="D3931" s="7">
        <v>99</v>
      </c>
      <c r="F3931" s="7">
        <v>694</v>
      </c>
      <c r="G3931" s="7">
        <v>0</v>
      </c>
      <c r="H3931" s="7">
        <v>694</v>
      </c>
      <c r="J3931" s="7">
        <v>694</v>
      </c>
      <c r="K3931" s="7">
        <v>0</v>
      </c>
    </row>
    <row r="3932" spans="1:11" x14ac:dyDescent="0.25">
      <c r="A3932" s="1" t="s">
        <v>197</v>
      </c>
      <c r="C3932" s="1" t="s">
        <v>15</v>
      </c>
      <c r="D3932" s="1" t="s">
        <v>16</v>
      </c>
      <c r="E3932" s="1" t="s">
        <v>198</v>
      </c>
      <c r="G3932" s="1" t="s">
        <v>199</v>
      </c>
      <c r="H3932" s="2" t="s">
        <v>200</v>
      </c>
      <c r="J3932" s="1" t="s">
        <v>18</v>
      </c>
    </row>
    <row r="3933" spans="1:11" x14ac:dyDescent="0.25">
      <c r="C3933" s="1" t="s">
        <v>22</v>
      </c>
      <c r="H3933" s="2" t="s">
        <v>201</v>
      </c>
      <c r="J3933" s="1" t="s">
        <v>22</v>
      </c>
    </row>
    <row r="3935" spans="1:11" x14ac:dyDescent="0.25">
      <c r="A3935" s="2" t="s">
        <v>202</v>
      </c>
      <c r="C3935" s="7">
        <v>1802.57</v>
      </c>
      <c r="D3935" s="7">
        <v>6506</v>
      </c>
      <c r="E3935" s="7">
        <v>-137</v>
      </c>
      <c r="G3935" s="7">
        <v>4923.91</v>
      </c>
      <c r="H3935" s="2" t="s">
        <v>203</v>
      </c>
      <c r="J3935" s="7">
        <v>3247.66</v>
      </c>
      <c r="K3935" s="13" t="s">
        <v>1907</v>
      </c>
    </row>
    <row r="3936" spans="1:11" x14ac:dyDescent="0.25">
      <c r="A3936" s="2" t="s">
        <v>440</v>
      </c>
      <c r="C3936" s="7">
        <v>0</v>
      </c>
      <c r="D3936" s="7">
        <v>1493</v>
      </c>
      <c r="E3936" s="7">
        <v>0</v>
      </c>
      <c r="G3936" s="7">
        <v>0</v>
      </c>
      <c r="H3936" s="2" t="s">
        <v>203</v>
      </c>
      <c r="J3936" s="7">
        <v>0</v>
      </c>
      <c r="K3936" s="13" t="s">
        <v>1908</v>
      </c>
    </row>
    <row r="3937" spans="1:11" x14ac:dyDescent="0.25">
      <c r="A3937" s="1" t="s">
        <v>205</v>
      </c>
      <c r="C3937" s="7">
        <v>1802.57</v>
      </c>
      <c r="D3937" s="7">
        <v>7999</v>
      </c>
      <c r="E3937" s="7">
        <v>-137</v>
      </c>
      <c r="F3937" s="7">
        <v>4923.91</v>
      </c>
      <c r="H3937" s="2" t="s">
        <v>203</v>
      </c>
      <c r="J3937" s="7">
        <v>3247.66</v>
      </c>
      <c r="K3937" s="13" t="s">
        <v>204</v>
      </c>
    </row>
    <row r="3938" spans="1:11" x14ac:dyDescent="0.25">
      <c r="A3938" s="6" t="s">
        <v>206</v>
      </c>
      <c r="D3938" s="7">
        <v>1493</v>
      </c>
      <c r="K3938" s="13" t="s">
        <v>1908</v>
      </c>
    </row>
    <row r="3939" spans="1:11" x14ac:dyDescent="0.25">
      <c r="A3939" s="2" t="s">
        <v>208</v>
      </c>
      <c r="C3939" s="7">
        <v>-100</v>
      </c>
      <c r="D3939" s="7">
        <v>0</v>
      </c>
      <c r="E3939" s="7">
        <v>0</v>
      </c>
      <c r="G3939" s="7">
        <v>281.99</v>
      </c>
      <c r="H3939" s="2" t="s">
        <v>203</v>
      </c>
      <c r="J3939" s="7">
        <v>-381.99</v>
      </c>
    </row>
    <row r="3940" spans="1:11" x14ac:dyDescent="0.25">
      <c r="A3940" s="2" t="s">
        <v>443</v>
      </c>
      <c r="C3940" s="7">
        <v>62</v>
      </c>
      <c r="D3940" s="7">
        <v>96</v>
      </c>
      <c r="E3940" s="7">
        <v>0</v>
      </c>
      <c r="G3940" s="7">
        <v>102</v>
      </c>
      <c r="H3940" s="2" t="s">
        <v>203</v>
      </c>
      <c r="J3940" s="7">
        <v>56</v>
      </c>
    </row>
    <row r="3941" spans="1:11" x14ac:dyDescent="0.25">
      <c r="A3941" s="2" t="s">
        <v>444</v>
      </c>
      <c r="C3941" s="7">
        <v>472.08</v>
      </c>
      <c r="D3941" s="7">
        <v>0</v>
      </c>
      <c r="E3941" s="7">
        <v>0</v>
      </c>
      <c r="G3941" s="7">
        <v>0</v>
      </c>
      <c r="H3941" s="2" t="s">
        <v>203</v>
      </c>
      <c r="J3941" s="7">
        <v>472.08</v>
      </c>
    </row>
    <row r="3942" spans="1:11" x14ac:dyDescent="0.25">
      <c r="A3942" s="2" t="s">
        <v>210</v>
      </c>
      <c r="C3942" s="7">
        <v>0</v>
      </c>
      <c r="D3942" s="7">
        <v>344.69</v>
      </c>
      <c r="E3942" s="7">
        <v>0</v>
      </c>
      <c r="G3942" s="7">
        <v>344.69</v>
      </c>
      <c r="H3942" s="2" t="s">
        <v>203</v>
      </c>
      <c r="J3942" s="7">
        <v>0</v>
      </c>
    </row>
    <row r="3943" spans="1:11" x14ac:dyDescent="0.25">
      <c r="A3943" s="2" t="s">
        <v>211</v>
      </c>
      <c r="C3943" s="7">
        <v>38.85</v>
      </c>
      <c r="D3943" s="7">
        <v>112.25</v>
      </c>
      <c r="E3943" s="7">
        <v>0</v>
      </c>
      <c r="G3943" s="7">
        <v>38.85</v>
      </c>
      <c r="H3943" s="2" t="s">
        <v>203</v>
      </c>
      <c r="J3943" s="7">
        <v>112.25</v>
      </c>
    </row>
    <row r="3944" spans="1:11" x14ac:dyDescent="0.25">
      <c r="A3944" s="2" t="s">
        <v>215</v>
      </c>
      <c r="C3944" s="7">
        <v>0</v>
      </c>
      <c r="D3944" s="7">
        <v>5</v>
      </c>
      <c r="E3944" s="7">
        <v>0</v>
      </c>
      <c r="G3944" s="7">
        <v>5</v>
      </c>
      <c r="H3944" s="2" t="s">
        <v>203</v>
      </c>
      <c r="J3944" s="7">
        <v>0</v>
      </c>
    </row>
    <row r="3945" spans="1:11" x14ac:dyDescent="0.25">
      <c r="A3945" s="2" t="s">
        <v>216</v>
      </c>
      <c r="C3945" s="7">
        <v>25</v>
      </c>
      <c r="D3945" s="7">
        <v>0</v>
      </c>
      <c r="E3945" s="7">
        <v>0</v>
      </c>
      <c r="G3945" s="7">
        <v>0</v>
      </c>
      <c r="H3945" s="2" t="s">
        <v>203</v>
      </c>
      <c r="J3945" s="7">
        <v>25</v>
      </c>
    </row>
    <row r="3946" spans="1:11" x14ac:dyDescent="0.25">
      <c r="A3946" s="2" t="s">
        <v>1012</v>
      </c>
      <c r="C3946" s="7">
        <v>0</v>
      </c>
      <c r="D3946" s="7">
        <v>13</v>
      </c>
      <c r="E3946" s="7">
        <v>0</v>
      </c>
      <c r="G3946" s="7">
        <v>13</v>
      </c>
      <c r="H3946" s="2" t="s">
        <v>203</v>
      </c>
      <c r="J3946" s="7">
        <v>0</v>
      </c>
    </row>
    <row r="3947" spans="1:11" x14ac:dyDescent="0.25">
      <c r="A3947" s="2" t="s">
        <v>218</v>
      </c>
      <c r="C3947" s="7">
        <v>0</v>
      </c>
      <c r="D3947" s="7">
        <v>-137</v>
      </c>
      <c r="E3947" s="7">
        <v>137</v>
      </c>
      <c r="G3947" s="7">
        <v>0</v>
      </c>
      <c r="H3947" s="2" t="s">
        <v>203</v>
      </c>
      <c r="J3947" s="7">
        <v>0</v>
      </c>
    </row>
    <row r="3948" spans="1:11" x14ac:dyDescent="0.25">
      <c r="A3948" s="1" t="s">
        <v>219</v>
      </c>
      <c r="C3948" s="7">
        <v>497.93</v>
      </c>
      <c r="D3948" s="7">
        <v>433.94</v>
      </c>
      <c r="E3948" s="7">
        <v>137</v>
      </c>
      <c r="F3948" s="7">
        <v>785.53</v>
      </c>
      <c r="H3948" s="2" t="s">
        <v>203</v>
      </c>
      <c r="J3948" s="7">
        <v>283.33999999999997</v>
      </c>
    </row>
    <row r="3949" spans="1:11" x14ac:dyDescent="0.25">
      <c r="A3949" s="1" t="s">
        <v>221</v>
      </c>
      <c r="C3949" s="7">
        <v>2300.5</v>
      </c>
      <c r="D3949" s="7">
        <v>8432.94</v>
      </c>
      <c r="E3949" s="7">
        <v>0</v>
      </c>
      <c r="F3949" s="7">
        <v>5709.44</v>
      </c>
      <c r="H3949" s="2" t="s">
        <v>203</v>
      </c>
      <c r="J3949" s="7">
        <v>3531</v>
      </c>
    </row>
    <row r="3951" spans="1:11" x14ac:dyDescent="0.25">
      <c r="A3951" s="2" t="s">
        <v>222</v>
      </c>
      <c r="C3951" s="7">
        <v>1219.5</v>
      </c>
      <c r="E3951" s="7">
        <v>0</v>
      </c>
      <c r="F3951" s="7">
        <v>0</v>
      </c>
      <c r="H3951" s="2" t="s">
        <v>1909</v>
      </c>
      <c r="J3951" s="7">
        <v>890</v>
      </c>
    </row>
    <row r="3952" spans="1:11" x14ac:dyDescent="0.25">
      <c r="A3952" s="1" t="s">
        <v>223</v>
      </c>
      <c r="C3952" s="7">
        <v>1219.5</v>
      </c>
      <c r="E3952" s="7">
        <v>0</v>
      </c>
      <c r="F3952" s="7">
        <v>0</v>
      </c>
      <c r="H3952" s="2" t="s">
        <v>1909</v>
      </c>
      <c r="J3952" s="7">
        <v>890</v>
      </c>
    </row>
    <row r="3955" spans="1:11" x14ac:dyDescent="0.25">
      <c r="A3955" s="1" t="s">
        <v>0</v>
      </c>
      <c r="B3955" s="1" t="s">
        <v>1</v>
      </c>
      <c r="C3955" s="1" t="s">
        <v>2</v>
      </c>
      <c r="J3955" s="2" t="s">
        <v>1910</v>
      </c>
    </row>
    <row r="3956" spans="1:11" x14ac:dyDescent="0.25">
      <c r="A3956" s="1" t="s">
        <v>4</v>
      </c>
      <c r="B3956" s="1" t="s">
        <v>5</v>
      </c>
      <c r="C3956" s="1" t="s">
        <v>6</v>
      </c>
      <c r="J3956" s="2" t="s">
        <v>7</v>
      </c>
    </row>
    <row r="3957" spans="1:11" x14ac:dyDescent="0.25">
      <c r="A3957" s="1"/>
      <c r="C3957" s="1" t="s">
        <v>8</v>
      </c>
      <c r="J3957" s="2" t="s">
        <v>9</v>
      </c>
    </row>
    <row r="3958" spans="1:11" x14ac:dyDescent="0.25">
      <c r="A3958" s="1" t="s">
        <v>10</v>
      </c>
      <c r="C3958" s="3" t="s">
        <v>11</v>
      </c>
      <c r="J3958" s="1"/>
    </row>
    <row r="3959" spans="1:11" x14ac:dyDescent="0.25">
      <c r="A3959" s="2" t="s">
        <v>12</v>
      </c>
      <c r="B3959" s="2"/>
      <c r="D3959" s="1" t="s">
        <v>13</v>
      </c>
      <c r="F3959" s="1" t="s">
        <v>14</v>
      </c>
      <c r="G3959" s="1" t="s">
        <v>15</v>
      </c>
      <c r="H3959" s="1" t="s">
        <v>16</v>
      </c>
      <c r="J3959" s="1" t="s">
        <v>17</v>
      </c>
      <c r="K3959" s="1" t="s">
        <v>18</v>
      </c>
    </row>
    <row r="3960" spans="1:11" x14ac:dyDescent="0.25">
      <c r="A3960" s="2" t="s">
        <v>19</v>
      </c>
      <c r="B3960" s="1" t="s">
        <v>20</v>
      </c>
      <c r="C3960" s="1" t="s">
        <v>21</v>
      </c>
      <c r="D3960" s="1" t="s">
        <v>22</v>
      </c>
      <c r="E3960" s="1" t="s">
        <v>23</v>
      </c>
      <c r="F3960" s="1" t="s">
        <v>24</v>
      </c>
      <c r="G3960" s="1" t="s">
        <v>22</v>
      </c>
      <c r="H3960" s="2" t="s">
        <v>25</v>
      </c>
      <c r="J3960" s="2" t="s">
        <v>25</v>
      </c>
      <c r="K3960" s="1" t="s">
        <v>22</v>
      </c>
    </row>
    <row r="3961" spans="1:11" x14ac:dyDescent="0.25">
      <c r="C3961" s="11" t="s">
        <v>1865</v>
      </c>
    </row>
    <row r="3962" spans="1:11" x14ac:dyDescent="0.25">
      <c r="A3962" s="2" t="s">
        <v>224</v>
      </c>
      <c r="C3962" s="2" t="s">
        <v>225</v>
      </c>
      <c r="D3962" s="2" t="s">
        <v>226</v>
      </c>
      <c r="E3962" s="2" t="s">
        <v>224</v>
      </c>
      <c r="G3962" s="2" t="s">
        <v>226</v>
      </c>
    </row>
    <row r="3963" spans="1:11" x14ac:dyDescent="0.25">
      <c r="A3963" s="1" t="s">
        <v>227</v>
      </c>
      <c r="C3963" s="2" t="s">
        <v>450</v>
      </c>
      <c r="D3963" s="2" t="s">
        <v>1911</v>
      </c>
      <c r="E3963" s="2" t="s">
        <v>579</v>
      </c>
      <c r="G3963" s="2" t="s">
        <v>1912</v>
      </c>
      <c r="H3963" s="2" t="s">
        <v>645</v>
      </c>
      <c r="I3963" s="18" t="s">
        <v>231</v>
      </c>
      <c r="J3963" s="2" t="s">
        <v>1913</v>
      </c>
    </row>
    <row r="3964" spans="1:11" x14ac:dyDescent="0.25">
      <c r="A3964" s="1" t="s">
        <v>232</v>
      </c>
      <c r="C3964" s="2" t="s">
        <v>233</v>
      </c>
      <c r="D3964" s="1" t="s">
        <v>1914</v>
      </c>
      <c r="E3964" s="2" t="s">
        <v>310</v>
      </c>
      <c r="G3964" s="1" t="s">
        <v>1915</v>
      </c>
      <c r="H3964" s="2" t="s">
        <v>235</v>
      </c>
      <c r="I3964" s="18" t="s">
        <v>13</v>
      </c>
      <c r="J3964" s="2" t="s">
        <v>1916</v>
      </c>
    </row>
    <row r="3965" spans="1:11" x14ac:dyDescent="0.25">
      <c r="A3965" s="1" t="s">
        <v>236</v>
      </c>
      <c r="C3965" s="2" t="s">
        <v>237</v>
      </c>
      <c r="E3965" s="1" t="s">
        <v>238</v>
      </c>
      <c r="G3965" s="14">
        <v>3</v>
      </c>
      <c r="H3965" s="15" t="s">
        <v>580</v>
      </c>
      <c r="I3965" s="16" t="s">
        <v>239</v>
      </c>
      <c r="J3965" s="7">
        <v>0</v>
      </c>
    </row>
    <row r="3966" spans="1:11" x14ac:dyDescent="0.25">
      <c r="A3966" s="1" t="s">
        <v>240</v>
      </c>
      <c r="C3966" s="2" t="s">
        <v>455</v>
      </c>
      <c r="D3966" s="14">
        <v>0</v>
      </c>
      <c r="E3966" s="2" t="s">
        <v>242</v>
      </c>
      <c r="G3966" s="14">
        <v>0</v>
      </c>
      <c r="H3966" s="15" t="s">
        <v>207</v>
      </c>
      <c r="I3966" s="16" t="s">
        <v>243</v>
      </c>
      <c r="J3966" s="7">
        <v>0</v>
      </c>
    </row>
    <row r="3967" spans="1:11" x14ac:dyDescent="0.25">
      <c r="A3967" s="1" t="s">
        <v>244</v>
      </c>
      <c r="C3967" s="2" t="s">
        <v>245</v>
      </c>
      <c r="D3967" s="2" t="s">
        <v>1917</v>
      </c>
      <c r="E3967" s="2" t="s">
        <v>207</v>
      </c>
    </row>
    <row r="3969" spans="1:11" x14ac:dyDescent="0.25">
      <c r="C3969" s="4" t="s">
        <v>1918</v>
      </c>
    </row>
    <row r="3972" spans="1:11" x14ac:dyDescent="0.25">
      <c r="A3972" s="11" t="s">
        <v>1827</v>
      </c>
      <c r="B3972" s="4" t="s">
        <v>1919</v>
      </c>
      <c r="C3972" s="1" t="s">
        <v>98</v>
      </c>
      <c r="E3972" s="6" t="s">
        <v>316</v>
      </c>
      <c r="G3972" s="7">
        <v>22</v>
      </c>
      <c r="H3972" s="10" t="s">
        <v>317</v>
      </c>
      <c r="I3972" s="12" t="s">
        <v>105</v>
      </c>
      <c r="J3972" s="10" t="s">
        <v>926</v>
      </c>
    </row>
    <row r="3973" spans="1:11" x14ac:dyDescent="0.25">
      <c r="B3973" s="4" t="s">
        <v>1920</v>
      </c>
      <c r="C3973" s="1" t="s">
        <v>116</v>
      </c>
      <c r="E3973" s="6" t="s">
        <v>316</v>
      </c>
      <c r="H3973" s="10"/>
      <c r="I3973" s="12"/>
      <c r="J3973" s="10" t="s">
        <v>556</v>
      </c>
    </row>
    <row r="3974" spans="1:11" x14ac:dyDescent="0.25">
      <c r="A3974" s="1" t="s">
        <v>101</v>
      </c>
      <c r="B3974" s="8">
        <v>40369</v>
      </c>
      <c r="C3974" s="2" t="s">
        <v>159</v>
      </c>
      <c r="E3974" s="6" t="s">
        <v>316</v>
      </c>
      <c r="H3974" s="10" t="s">
        <v>385</v>
      </c>
      <c r="I3974" s="12" t="s">
        <v>386</v>
      </c>
      <c r="J3974" s="10"/>
      <c r="K3974" s="7">
        <v>22</v>
      </c>
    </row>
    <row r="3975" spans="1:11" x14ac:dyDescent="0.25">
      <c r="A3975" s="1" t="s">
        <v>30</v>
      </c>
      <c r="B3975" s="1" t="s">
        <v>107</v>
      </c>
      <c r="E3975" s="6" t="s">
        <v>186</v>
      </c>
      <c r="G3975" s="7">
        <v>38.950000000000003</v>
      </c>
      <c r="H3975" s="10" t="s">
        <v>1682</v>
      </c>
      <c r="I3975" s="12" t="s">
        <v>188</v>
      </c>
      <c r="J3975" s="10" t="s">
        <v>1850</v>
      </c>
      <c r="K3975" s="7">
        <v>38.950000000000003</v>
      </c>
    </row>
    <row r="3976" spans="1:11" x14ac:dyDescent="0.25">
      <c r="A3976" s="1" t="s">
        <v>108</v>
      </c>
      <c r="B3976" s="8">
        <v>40755</v>
      </c>
      <c r="E3976" s="6" t="s">
        <v>103</v>
      </c>
      <c r="F3976" s="7">
        <v>744</v>
      </c>
      <c r="G3976" s="7">
        <v>779</v>
      </c>
      <c r="H3976" s="10" t="s">
        <v>1433</v>
      </c>
      <c r="I3976" s="12" t="s">
        <v>105</v>
      </c>
      <c r="J3976" s="10" t="s">
        <v>499</v>
      </c>
    </row>
    <row r="3977" spans="1:11" x14ac:dyDescent="0.25">
      <c r="E3977" s="6" t="s">
        <v>103</v>
      </c>
      <c r="H3977" s="10"/>
      <c r="I3977" s="12"/>
      <c r="J3977" s="10" t="s">
        <v>1921</v>
      </c>
      <c r="K3977" s="7">
        <v>818.95</v>
      </c>
    </row>
    <row r="3978" spans="1:11" x14ac:dyDescent="0.25">
      <c r="E3978" s="6" t="s">
        <v>194</v>
      </c>
      <c r="F3978" s="7">
        <v>35</v>
      </c>
      <c r="H3978" s="10" t="s">
        <v>259</v>
      </c>
      <c r="I3978" s="12" t="s">
        <v>105</v>
      </c>
      <c r="J3978" s="10" t="s">
        <v>499</v>
      </c>
    </row>
    <row r="3979" spans="1:11" x14ac:dyDescent="0.25">
      <c r="C3979" s="4" t="s">
        <v>109</v>
      </c>
      <c r="D3979" s="7">
        <v>0</v>
      </c>
      <c r="F3979" s="7">
        <v>779</v>
      </c>
      <c r="G3979" s="7">
        <v>839.95</v>
      </c>
      <c r="H3979" s="7">
        <v>879.95</v>
      </c>
      <c r="J3979" s="7">
        <v>840</v>
      </c>
      <c r="K3979" s="7">
        <v>879.9</v>
      </c>
    </row>
    <row r="3980" spans="1:11" x14ac:dyDescent="0.25">
      <c r="A3980" s="11" t="s">
        <v>1922</v>
      </c>
      <c r="B3980" s="4" t="s">
        <v>1923</v>
      </c>
      <c r="C3980" s="6" t="s">
        <v>112</v>
      </c>
      <c r="D3980" s="7">
        <v>354.5</v>
      </c>
      <c r="E3980" s="6" t="s">
        <v>131</v>
      </c>
      <c r="F3980" s="7">
        <v>20</v>
      </c>
      <c r="H3980" s="10" t="s">
        <v>132</v>
      </c>
      <c r="I3980" s="12" t="s">
        <v>105</v>
      </c>
      <c r="J3980" s="10" t="s">
        <v>133</v>
      </c>
    </row>
    <row r="3981" spans="1:11" x14ac:dyDescent="0.25">
      <c r="A3981" s="1" t="s">
        <v>101</v>
      </c>
      <c r="B3981" s="8">
        <v>41100</v>
      </c>
      <c r="C3981" s="2" t="s">
        <v>159</v>
      </c>
      <c r="E3981" s="6" t="s">
        <v>103</v>
      </c>
      <c r="F3981" s="7">
        <v>759</v>
      </c>
      <c r="H3981" s="10" t="s">
        <v>847</v>
      </c>
      <c r="I3981" s="12" t="s">
        <v>105</v>
      </c>
      <c r="J3981" s="10" t="s">
        <v>650</v>
      </c>
    </row>
    <row r="3982" spans="1:11" x14ac:dyDescent="0.25">
      <c r="A3982" s="1" t="s">
        <v>30</v>
      </c>
      <c r="B3982" s="1" t="s">
        <v>107</v>
      </c>
    </row>
    <row r="3983" spans="1:11" x14ac:dyDescent="0.25">
      <c r="A3983" s="1" t="s">
        <v>108</v>
      </c>
      <c r="B3983" s="8">
        <v>41486</v>
      </c>
    </row>
    <row r="3984" spans="1:11" x14ac:dyDescent="0.25">
      <c r="C3984" s="4" t="s">
        <v>109</v>
      </c>
      <c r="D3984" s="7">
        <v>354.5</v>
      </c>
      <c r="F3984" s="7">
        <v>779</v>
      </c>
      <c r="G3984" s="7">
        <v>0</v>
      </c>
      <c r="H3984" s="7">
        <v>779</v>
      </c>
      <c r="J3984" s="7">
        <v>779</v>
      </c>
      <c r="K3984" s="7">
        <v>0</v>
      </c>
    </row>
    <row r="3985" spans="1:11" x14ac:dyDescent="0.25">
      <c r="A3985" s="11" t="s">
        <v>543</v>
      </c>
      <c r="B3985" s="4" t="s">
        <v>1924</v>
      </c>
      <c r="C3985" s="1" t="s">
        <v>315</v>
      </c>
      <c r="E3985" s="6" t="s">
        <v>316</v>
      </c>
      <c r="G3985" s="7">
        <v>74</v>
      </c>
      <c r="H3985" s="10"/>
      <c r="I3985" s="12"/>
      <c r="J3985" s="10"/>
      <c r="K3985" s="7">
        <v>74</v>
      </c>
    </row>
    <row r="3986" spans="1:11" x14ac:dyDescent="0.25">
      <c r="A3986" s="1" t="s">
        <v>101</v>
      </c>
      <c r="B3986" s="8">
        <v>40665</v>
      </c>
      <c r="C3986" s="2" t="s">
        <v>159</v>
      </c>
      <c r="E3986" s="6" t="s">
        <v>186</v>
      </c>
      <c r="G3986" s="7">
        <v>35.950000000000003</v>
      </c>
      <c r="H3986" s="10"/>
      <c r="I3986" s="12"/>
      <c r="J3986" s="10"/>
      <c r="K3986" s="7">
        <v>35.950000000000003</v>
      </c>
    </row>
    <row r="3987" spans="1:11" x14ac:dyDescent="0.25">
      <c r="A3987" s="1" t="s">
        <v>30</v>
      </c>
      <c r="B3987" s="1" t="s">
        <v>1925</v>
      </c>
      <c r="E3987" s="6" t="s">
        <v>103</v>
      </c>
      <c r="F3987" s="7">
        <v>714</v>
      </c>
      <c r="G3987" s="7">
        <v>1572.28</v>
      </c>
      <c r="H3987" s="10"/>
      <c r="I3987" s="12"/>
      <c r="J3987" s="10"/>
      <c r="K3987" s="7">
        <v>1572.28</v>
      </c>
    </row>
    <row r="3988" spans="1:11" x14ac:dyDescent="0.25">
      <c r="A3988" s="1" t="s">
        <v>108</v>
      </c>
      <c r="B3988" s="8">
        <v>41274</v>
      </c>
      <c r="E3988" s="6" t="s">
        <v>194</v>
      </c>
      <c r="F3988" s="7">
        <v>5</v>
      </c>
      <c r="G3988" s="7">
        <v>5</v>
      </c>
      <c r="H3988" s="10"/>
      <c r="I3988" s="12"/>
      <c r="J3988" s="10"/>
      <c r="K3988" s="7">
        <v>5</v>
      </c>
    </row>
    <row r="3989" spans="1:11" x14ac:dyDescent="0.25">
      <c r="A3989" s="1" t="s">
        <v>160</v>
      </c>
      <c r="B3989" s="8">
        <v>41758</v>
      </c>
    </row>
    <row r="3990" spans="1:11" x14ac:dyDescent="0.25">
      <c r="A3990" s="1" t="s">
        <v>161</v>
      </c>
      <c r="B3990" s="8">
        <v>41820</v>
      </c>
      <c r="C3990" s="2" t="s">
        <v>162</v>
      </c>
    </row>
    <row r="3991" spans="1:11" x14ac:dyDescent="0.25">
      <c r="C3991" s="4" t="s">
        <v>109</v>
      </c>
      <c r="D3991" s="7">
        <v>0</v>
      </c>
      <c r="F3991" s="7">
        <v>719</v>
      </c>
      <c r="G3991" s="7">
        <v>1687.23</v>
      </c>
      <c r="H3991" s="7">
        <v>0</v>
      </c>
      <c r="J3991" s="7">
        <v>0</v>
      </c>
      <c r="K3991" s="7">
        <v>1687.23</v>
      </c>
    </row>
    <row r="3992" spans="1:11" x14ac:dyDescent="0.25">
      <c r="A3992" s="11" t="s">
        <v>1183</v>
      </c>
      <c r="B3992" s="4" t="s">
        <v>1926</v>
      </c>
      <c r="C3992" s="6" t="s">
        <v>112</v>
      </c>
      <c r="D3992" s="7">
        <v>337</v>
      </c>
      <c r="E3992" s="6" t="s">
        <v>113</v>
      </c>
      <c r="F3992" s="7">
        <v>-30</v>
      </c>
      <c r="H3992" s="10" t="s">
        <v>137</v>
      </c>
      <c r="I3992" s="12" t="s">
        <v>105</v>
      </c>
      <c r="J3992" s="10"/>
    </row>
    <row r="3993" spans="1:11" x14ac:dyDescent="0.25">
      <c r="A3993" s="1" t="s">
        <v>101</v>
      </c>
      <c r="B3993" s="8">
        <v>41838</v>
      </c>
      <c r="C3993" s="2" t="s">
        <v>102</v>
      </c>
      <c r="E3993" s="6" t="s">
        <v>113</v>
      </c>
      <c r="H3993" s="10" t="s">
        <v>139</v>
      </c>
      <c r="I3993" s="12" t="s">
        <v>105</v>
      </c>
      <c r="J3993" s="10"/>
    </row>
    <row r="3994" spans="1:11" x14ac:dyDescent="0.25">
      <c r="A3994" s="1" t="s">
        <v>30</v>
      </c>
      <c r="B3994" s="1" t="s">
        <v>107</v>
      </c>
      <c r="E3994" s="6" t="s">
        <v>103</v>
      </c>
      <c r="F3994" s="7">
        <v>704</v>
      </c>
      <c r="H3994" s="10" t="s">
        <v>724</v>
      </c>
      <c r="I3994" s="12" t="s">
        <v>105</v>
      </c>
      <c r="J3994" s="10" t="s">
        <v>1584</v>
      </c>
    </row>
    <row r="3995" spans="1:11" x14ac:dyDescent="0.25">
      <c r="A3995" s="1" t="s">
        <v>108</v>
      </c>
      <c r="B3995" s="8">
        <v>42216</v>
      </c>
      <c r="E3995" s="6" t="s">
        <v>103</v>
      </c>
      <c r="H3995" s="10" t="s">
        <v>137</v>
      </c>
      <c r="I3995" s="12" t="s">
        <v>105</v>
      </c>
      <c r="J3995" s="10"/>
    </row>
    <row r="3996" spans="1:11" x14ac:dyDescent="0.25">
      <c r="C3996" s="4" t="s">
        <v>109</v>
      </c>
      <c r="D3996" s="7">
        <v>337</v>
      </c>
      <c r="F3996" s="7">
        <v>674</v>
      </c>
      <c r="G3996" s="7">
        <v>0</v>
      </c>
      <c r="H3996" s="7">
        <v>674</v>
      </c>
      <c r="J3996" s="7">
        <v>674</v>
      </c>
      <c r="K3996" s="7">
        <v>0</v>
      </c>
    </row>
    <row r="3997" spans="1:11" x14ac:dyDescent="0.25">
      <c r="A3997" s="11" t="s">
        <v>666</v>
      </c>
      <c r="B3997" s="4" t="s">
        <v>1927</v>
      </c>
      <c r="C3997" s="6" t="s">
        <v>112</v>
      </c>
      <c r="D3997" s="7">
        <v>354.5</v>
      </c>
      <c r="E3997" s="6" t="s">
        <v>103</v>
      </c>
      <c r="F3997" s="7">
        <v>724</v>
      </c>
      <c r="H3997" s="10" t="s">
        <v>1161</v>
      </c>
      <c r="I3997" s="12" t="s">
        <v>105</v>
      </c>
      <c r="J3997" s="10" t="s">
        <v>1162</v>
      </c>
    </row>
    <row r="3998" spans="1:11" x14ac:dyDescent="0.25">
      <c r="A3998" s="1" t="s">
        <v>101</v>
      </c>
      <c r="B3998" s="8">
        <v>41341</v>
      </c>
      <c r="C3998" s="2" t="s">
        <v>102</v>
      </c>
    </row>
    <row r="3999" spans="1:11" x14ac:dyDescent="0.25">
      <c r="A3999" s="1" t="s">
        <v>30</v>
      </c>
      <c r="B3999" s="1" t="s">
        <v>107</v>
      </c>
    </row>
    <row r="4000" spans="1:11" x14ac:dyDescent="0.25">
      <c r="A4000" s="1" t="s">
        <v>108</v>
      </c>
      <c r="B4000" s="8">
        <v>42094</v>
      </c>
    </row>
    <row r="4001" spans="1:11" x14ac:dyDescent="0.25">
      <c r="C4001" s="4" t="s">
        <v>109</v>
      </c>
      <c r="D4001" s="7">
        <v>354.5</v>
      </c>
      <c r="F4001" s="7">
        <v>724</v>
      </c>
      <c r="G4001" s="7">
        <v>0</v>
      </c>
      <c r="H4001" s="7">
        <v>724</v>
      </c>
      <c r="J4001" s="7">
        <v>724</v>
      </c>
      <c r="K4001" s="7">
        <v>0</v>
      </c>
    </row>
    <row r="4002" spans="1:11" x14ac:dyDescent="0.25">
      <c r="A4002" s="11" t="s">
        <v>135</v>
      </c>
      <c r="B4002" s="4" t="s">
        <v>1928</v>
      </c>
      <c r="C4002" s="1" t="s">
        <v>98</v>
      </c>
      <c r="E4002" s="6" t="s">
        <v>113</v>
      </c>
      <c r="F4002" s="7">
        <v>-10</v>
      </c>
      <c r="H4002" s="10" t="s">
        <v>461</v>
      </c>
      <c r="I4002" s="12" t="s">
        <v>105</v>
      </c>
      <c r="J4002" s="10"/>
    </row>
    <row r="4003" spans="1:11" x14ac:dyDescent="0.25">
      <c r="A4003" s="1" t="s">
        <v>101</v>
      </c>
      <c r="B4003" s="8">
        <v>41796</v>
      </c>
      <c r="C4003" s="2" t="s">
        <v>102</v>
      </c>
      <c r="E4003" s="6" t="s">
        <v>113</v>
      </c>
      <c r="H4003" s="10" t="s">
        <v>462</v>
      </c>
      <c r="I4003" s="12" t="s">
        <v>105</v>
      </c>
      <c r="J4003" s="10"/>
    </row>
    <row r="4004" spans="1:11" x14ac:dyDescent="0.25">
      <c r="A4004" s="1" t="s">
        <v>30</v>
      </c>
      <c r="B4004" s="1" t="s">
        <v>107</v>
      </c>
      <c r="E4004" s="6" t="s">
        <v>103</v>
      </c>
      <c r="F4004" s="7">
        <v>814</v>
      </c>
      <c r="H4004" s="10" t="s">
        <v>153</v>
      </c>
      <c r="I4004" s="12" t="s">
        <v>105</v>
      </c>
      <c r="J4004" s="10" t="s">
        <v>1838</v>
      </c>
    </row>
    <row r="4005" spans="1:11" x14ac:dyDescent="0.25">
      <c r="A4005" s="1" t="s">
        <v>108</v>
      </c>
      <c r="B4005" s="8">
        <v>42185</v>
      </c>
      <c r="E4005" s="6" t="s">
        <v>103</v>
      </c>
      <c r="H4005" s="10" t="s">
        <v>461</v>
      </c>
      <c r="I4005" s="12" t="s">
        <v>105</v>
      </c>
      <c r="J4005" s="10"/>
    </row>
    <row r="4006" spans="1:11" x14ac:dyDescent="0.25">
      <c r="C4006" s="4" t="s">
        <v>109</v>
      </c>
      <c r="D4006" s="7">
        <v>0</v>
      </c>
      <c r="F4006" s="7">
        <v>804</v>
      </c>
      <c r="G4006" s="7">
        <v>0</v>
      </c>
      <c r="H4006" s="7">
        <v>804</v>
      </c>
      <c r="J4006" s="7">
        <v>804</v>
      </c>
      <c r="K4006" s="7">
        <v>0</v>
      </c>
    </row>
    <row r="4007" spans="1:11" x14ac:dyDescent="0.25">
      <c r="A4007" s="11" t="s">
        <v>1093</v>
      </c>
      <c r="B4007" s="4" t="s">
        <v>1929</v>
      </c>
      <c r="C4007" s="1" t="s">
        <v>315</v>
      </c>
      <c r="E4007" s="6" t="s">
        <v>103</v>
      </c>
      <c r="F4007" s="7">
        <v>654</v>
      </c>
      <c r="G4007" s="7">
        <v>257.88</v>
      </c>
      <c r="H4007" s="10"/>
      <c r="I4007" s="12"/>
      <c r="J4007" s="10"/>
      <c r="K4007" s="7">
        <v>257.88</v>
      </c>
    </row>
    <row r="4008" spans="1:11" x14ac:dyDescent="0.25">
      <c r="A4008" s="1" t="s">
        <v>101</v>
      </c>
      <c r="B4008" s="8">
        <v>41201</v>
      </c>
      <c r="C4008" s="2" t="s">
        <v>102</v>
      </c>
    </row>
    <row r="4009" spans="1:11" x14ac:dyDescent="0.25">
      <c r="A4009" s="1" t="s">
        <v>30</v>
      </c>
      <c r="B4009" s="1" t="s">
        <v>376</v>
      </c>
    </row>
    <row r="4010" spans="1:11" x14ac:dyDescent="0.25">
      <c r="A4010" s="1" t="s">
        <v>108</v>
      </c>
      <c r="B4010" s="8">
        <v>41943</v>
      </c>
    </row>
    <row r="4011" spans="1:11" x14ac:dyDescent="0.25">
      <c r="A4011" s="1" t="s">
        <v>160</v>
      </c>
      <c r="B4011" s="8">
        <v>41802</v>
      </c>
    </row>
    <row r="4012" spans="1:11" x14ac:dyDescent="0.25">
      <c r="A4012" s="1" t="s">
        <v>161</v>
      </c>
      <c r="B4012" s="8">
        <v>41832</v>
      </c>
      <c r="C4012" s="2" t="s">
        <v>328</v>
      </c>
    </row>
    <row r="4013" spans="1:11" x14ac:dyDescent="0.25">
      <c r="C4013" s="4" t="s">
        <v>109</v>
      </c>
      <c r="D4013" s="7">
        <v>0</v>
      </c>
      <c r="F4013" s="7">
        <v>654</v>
      </c>
      <c r="G4013" s="7">
        <v>257.88</v>
      </c>
      <c r="H4013" s="7">
        <v>0</v>
      </c>
      <c r="J4013" s="7">
        <v>0</v>
      </c>
      <c r="K4013" s="7">
        <v>257.88</v>
      </c>
    </row>
    <row r="4015" spans="1:11" x14ac:dyDescent="0.25">
      <c r="A4015" s="1" t="s">
        <v>0</v>
      </c>
      <c r="B4015" s="1" t="s">
        <v>1</v>
      </c>
      <c r="C4015" s="1" t="s">
        <v>2</v>
      </c>
      <c r="J4015" s="2" t="s">
        <v>1930</v>
      </c>
    </row>
    <row r="4016" spans="1:11" x14ac:dyDescent="0.25">
      <c r="A4016" s="1" t="s">
        <v>4</v>
      </c>
      <c r="B4016" s="1" t="s">
        <v>5</v>
      </c>
      <c r="C4016" s="1" t="s">
        <v>6</v>
      </c>
      <c r="J4016" s="2" t="s">
        <v>7</v>
      </c>
    </row>
    <row r="4017" spans="1:11" x14ac:dyDescent="0.25">
      <c r="A4017" s="1"/>
      <c r="C4017" s="1" t="s">
        <v>8</v>
      </c>
      <c r="J4017" s="2" t="s">
        <v>9</v>
      </c>
    </row>
    <row r="4018" spans="1:11" x14ac:dyDescent="0.25">
      <c r="A4018" s="1" t="s">
        <v>10</v>
      </c>
      <c r="C4018" s="3" t="s">
        <v>11</v>
      </c>
      <c r="J4018" s="1"/>
    </row>
    <row r="4019" spans="1:11" x14ac:dyDescent="0.25">
      <c r="A4019" s="2" t="s">
        <v>12</v>
      </c>
      <c r="B4019" s="2"/>
      <c r="D4019" s="1" t="s">
        <v>13</v>
      </c>
      <c r="F4019" s="1" t="s">
        <v>14</v>
      </c>
      <c r="G4019" s="1" t="s">
        <v>15</v>
      </c>
      <c r="H4019" s="1" t="s">
        <v>16</v>
      </c>
      <c r="J4019" s="1" t="s">
        <v>17</v>
      </c>
      <c r="K4019" s="1" t="s">
        <v>18</v>
      </c>
    </row>
    <row r="4020" spans="1:11" x14ac:dyDescent="0.25">
      <c r="A4020" s="2" t="s">
        <v>19</v>
      </c>
      <c r="B4020" s="1" t="s">
        <v>20</v>
      </c>
      <c r="C4020" s="1" t="s">
        <v>21</v>
      </c>
      <c r="D4020" s="1" t="s">
        <v>22</v>
      </c>
      <c r="E4020" s="1" t="s">
        <v>23</v>
      </c>
      <c r="F4020" s="1" t="s">
        <v>24</v>
      </c>
      <c r="G4020" s="1" t="s">
        <v>22</v>
      </c>
      <c r="H4020" s="2" t="s">
        <v>25</v>
      </c>
      <c r="J4020" s="2" t="s">
        <v>25</v>
      </c>
      <c r="K4020" s="1" t="s">
        <v>22</v>
      </c>
    </row>
    <row r="4021" spans="1:11" x14ac:dyDescent="0.25">
      <c r="C4021" s="11" t="s">
        <v>1918</v>
      </c>
    </row>
    <row r="4022" spans="1:11" x14ac:dyDescent="0.25">
      <c r="A4022" s="11" t="s">
        <v>1756</v>
      </c>
      <c r="B4022" s="4" t="s">
        <v>1931</v>
      </c>
      <c r="C4022" s="1" t="s">
        <v>98</v>
      </c>
      <c r="E4022" s="6" t="s">
        <v>113</v>
      </c>
      <c r="F4022" s="7">
        <v>-30</v>
      </c>
      <c r="H4022" s="10" t="s">
        <v>137</v>
      </c>
      <c r="I4022" s="12" t="s">
        <v>105</v>
      </c>
      <c r="J4022" s="10"/>
    </row>
    <row r="4023" spans="1:11" x14ac:dyDescent="0.25">
      <c r="A4023" s="1" t="s">
        <v>101</v>
      </c>
      <c r="B4023" s="8">
        <v>41852</v>
      </c>
      <c r="C4023" s="2" t="s">
        <v>102</v>
      </c>
      <c r="E4023" s="6" t="s">
        <v>113</v>
      </c>
      <c r="H4023" s="10" t="s">
        <v>139</v>
      </c>
      <c r="I4023" s="12" t="s">
        <v>105</v>
      </c>
      <c r="J4023" s="10"/>
    </row>
    <row r="4024" spans="1:11" x14ac:dyDescent="0.25">
      <c r="A4024" s="1" t="s">
        <v>30</v>
      </c>
      <c r="B4024" s="1" t="s">
        <v>185</v>
      </c>
      <c r="E4024" s="6" t="s">
        <v>99</v>
      </c>
      <c r="G4024" s="7">
        <v>-100</v>
      </c>
      <c r="H4024" s="10"/>
      <c r="I4024" s="12"/>
      <c r="J4024" s="10" t="s">
        <v>190</v>
      </c>
    </row>
    <row r="4025" spans="1:11" x14ac:dyDescent="0.25">
      <c r="A4025" s="1" t="s">
        <v>108</v>
      </c>
      <c r="B4025" s="8">
        <v>42216</v>
      </c>
      <c r="E4025" s="6" t="s">
        <v>103</v>
      </c>
      <c r="F4025" s="7">
        <v>704</v>
      </c>
      <c r="H4025" s="10" t="s">
        <v>1932</v>
      </c>
      <c r="I4025" s="12" t="s">
        <v>105</v>
      </c>
      <c r="J4025" s="10" t="s">
        <v>192</v>
      </c>
    </row>
    <row r="4026" spans="1:11" x14ac:dyDescent="0.25">
      <c r="E4026" s="6" t="s">
        <v>103</v>
      </c>
      <c r="H4026" s="10" t="s">
        <v>137</v>
      </c>
      <c r="I4026" s="12" t="s">
        <v>105</v>
      </c>
      <c r="J4026" s="10"/>
    </row>
    <row r="4027" spans="1:11" x14ac:dyDescent="0.25">
      <c r="E4027" s="6" t="s">
        <v>103</v>
      </c>
      <c r="H4027" s="10"/>
      <c r="I4027" s="12"/>
      <c r="J4027" s="10" t="s">
        <v>1933</v>
      </c>
    </row>
    <row r="4028" spans="1:11" x14ac:dyDescent="0.25">
      <c r="C4028" s="4" t="s">
        <v>109</v>
      </c>
      <c r="D4028" s="7">
        <v>0</v>
      </c>
      <c r="F4028" s="7">
        <v>674</v>
      </c>
      <c r="G4028" s="7">
        <v>-100</v>
      </c>
      <c r="H4028" s="7">
        <v>674</v>
      </c>
      <c r="J4028" s="7">
        <v>574</v>
      </c>
      <c r="K4028" s="7">
        <v>0</v>
      </c>
    </row>
    <row r="4029" spans="1:11" x14ac:dyDescent="0.25">
      <c r="A4029" s="11" t="s">
        <v>688</v>
      </c>
      <c r="B4029" s="4" t="s">
        <v>1934</v>
      </c>
      <c r="C4029" s="1" t="s">
        <v>98</v>
      </c>
      <c r="E4029" s="6" t="s">
        <v>113</v>
      </c>
      <c r="F4029" s="7">
        <v>-30</v>
      </c>
      <c r="H4029" s="10" t="s">
        <v>137</v>
      </c>
      <c r="I4029" s="12" t="s">
        <v>105</v>
      </c>
      <c r="J4029" s="10"/>
    </row>
    <row r="4030" spans="1:11" x14ac:dyDescent="0.25">
      <c r="A4030" s="1" t="s">
        <v>101</v>
      </c>
      <c r="B4030" s="8">
        <v>41846</v>
      </c>
      <c r="C4030" s="2" t="s">
        <v>294</v>
      </c>
      <c r="E4030" s="6" t="s">
        <v>113</v>
      </c>
      <c r="H4030" s="10" t="s">
        <v>139</v>
      </c>
      <c r="I4030" s="12" t="s">
        <v>105</v>
      </c>
      <c r="J4030" s="10"/>
    </row>
    <row r="4031" spans="1:11" x14ac:dyDescent="0.25">
      <c r="A4031" s="1" t="s">
        <v>30</v>
      </c>
      <c r="B4031" s="1" t="s">
        <v>107</v>
      </c>
      <c r="E4031" s="6" t="s">
        <v>856</v>
      </c>
      <c r="H4031" s="10" t="s">
        <v>1935</v>
      </c>
      <c r="I4031" s="12" t="s">
        <v>389</v>
      </c>
      <c r="J4031" s="10" t="s">
        <v>1936</v>
      </c>
    </row>
    <row r="4032" spans="1:11" x14ac:dyDescent="0.25">
      <c r="A4032" s="1" t="s">
        <v>108</v>
      </c>
      <c r="B4032" s="8">
        <v>42025</v>
      </c>
      <c r="E4032" s="6" t="s">
        <v>99</v>
      </c>
      <c r="G4032" s="7">
        <v>-574.87</v>
      </c>
      <c r="H4032" s="10"/>
      <c r="I4032" s="12"/>
      <c r="J4032" s="10" t="s">
        <v>1937</v>
      </c>
    </row>
    <row r="4033" spans="1:11" x14ac:dyDescent="0.25">
      <c r="E4033" s="6" t="s">
        <v>99</v>
      </c>
      <c r="H4033" s="10"/>
      <c r="I4033" s="12"/>
      <c r="J4033" s="10" t="s">
        <v>1936</v>
      </c>
    </row>
    <row r="4034" spans="1:11" x14ac:dyDescent="0.25">
      <c r="E4034" s="6" t="s">
        <v>99</v>
      </c>
      <c r="H4034" s="10"/>
      <c r="I4034" s="12"/>
      <c r="J4034" s="10" t="s">
        <v>1938</v>
      </c>
    </row>
    <row r="4035" spans="1:11" x14ac:dyDescent="0.25">
      <c r="E4035" s="6" t="s">
        <v>103</v>
      </c>
      <c r="F4035" s="7">
        <v>704</v>
      </c>
      <c r="H4035" s="10" t="s">
        <v>724</v>
      </c>
      <c r="I4035" s="12" t="s">
        <v>105</v>
      </c>
      <c r="J4035" s="10" t="s">
        <v>1939</v>
      </c>
    </row>
    <row r="4036" spans="1:11" x14ac:dyDescent="0.25">
      <c r="E4036" s="6" t="s">
        <v>103</v>
      </c>
      <c r="H4036" s="10" t="s">
        <v>137</v>
      </c>
      <c r="I4036" s="12" t="s">
        <v>105</v>
      </c>
      <c r="J4036" s="10"/>
    </row>
    <row r="4037" spans="1:11" x14ac:dyDescent="0.25">
      <c r="E4037" s="6" t="s">
        <v>103</v>
      </c>
      <c r="H4037" s="10"/>
      <c r="I4037" s="12"/>
      <c r="J4037" s="10" t="s">
        <v>1940</v>
      </c>
    </row>
    <row r="4038" spans="1:11" x14ac:dyDescent="0.25">
      <c r="E4038" s="6" t="s">
        <v>194</v>
      </c>
      <c r="F4038" s="7">
        <v>25</v>
      </c>
      <c r="H4038" s="10" t="s">
        <v>86</v>
      </c>
      <c r="I4038" s="12" t="s">
        <v>105</v>
      </c>
      <c r="J4038" s="10" t="s">
        <v>300</v>
      </c>
    </row>
    <row r="4039" spans="1:11" x14ac:dyDescent="0.25">
      <c r="C4039" s="4" t="s">
        <v>109</v>
      </c>
      <c r="D4039" s="7">
        <v>0</v>
      </c>
      <c r="F4039" s="7">
        <v>699</v>
      </c>
      <c r="G4039" s="7">
        <v>-574.87</v>
      </c>
      <c r="H4039" s="7">
        <v>699.87</v>
      </c>
      <c r="J4039" s="7">
        <v>125</v>
      </c>
      <c r="K4039" s="7">
        <v>0</v>
      </c>
    </row>
    <row r="4040" spans="1:11" x14ac:dyDescent="0.25">
      <c r="A4040" s="11" t="s">
        <v>164</v>
      </c>
      <c r="B4040" s="4" t="s">
        <v>1941</v>
      </c>
      <c r="C4040" s="1" t="s">
        <v>98</v>
      </c>
      <c r="E4040" s="6" t="s">
        <v>103</v>
      </c>
      <c r="F4040" s="7">
        <v>714</v>
      </c>
      <c r="H4040" s="10" t="s">
        <v>877</v>
      </c>
      <c r="I4040" s="12" t="s">
        <v>105</v>
      </c>
      <c r="J4040" s="10" t="s">
        <v>878</v>
      </c>
    </row>
    <row r="4041" spans="1:11" x14ac:dyDescent="0.25">
      <c r="A4041" s="1" t="s">
        <v>101</v>
      </c>
      <c r="B4041" s="8">
        <v>40931</v>
      </c>
      <c r="C4041" s="2" t="s">
        <v>102</v>
      </c>
    </row>
    <row r="4042" spans="1:11" x14ac:dyDescent="0.25">
      <c r="A4042" s="1" t="s">
        <v>30</v>
      </c>
      <c r="B4042" s="1" t="s">
        <v>107</v>
      </c>
    </row>
    <row r="4043" spans="1:11" x14ac:dyDescent="0.25">
      <c r="A4043" s="1" t="s">
        <v>108</v>
      </c>
      <c r="B4043" s="8">
        <v>42035</v>
      </c>
    </row>
    <row r="4044" spans="1:11" x14ac:dyDescent="0.25">
      <c r="C4044" s="4" t="s">
        <v>109</v>
      </c>
      <c r="D4044" s="7">
        <v>0</v>
      </c>
      <c r="F4044" s="7">
        <v>714</v>
      </c>
      <c r="G4044" s="7">
        <v>0</v>
      </c>
      <c r="H4044" s="7">
        <v>714</v>
      </c>
      <c r="J4044" s="7">
        <v>714</v>
      </c>
      <c r="K4044" s="7">
        <v>0</v>
      </c>
    </row>
    <row r="4045" spans="1:11" x14ac:dyDescent="0.25">
      <c r="A4045" s="11" t="s">
        <v>1942</v>
      </c>
      <c r="B4045" s="4" t="s">
        <v>1943</v>
      </c>
      <c r="C4045" s="6" t="s">
        <v>112</v>
      </c>
      <c r="D4045" s="7">
        <v>388.5</v>
      </c>
      <c r="E4045" s="6" t="s">
        <v>113</v>
      </c>
      <c r="F4045" s="7">
        <v>-27</v>
      </c>
      <c r="H4045" s="10" t="s">
        <v>1250</v>
      </c>
      <c r="I4045" s="12" t="s">
        <v>105</v>
      </c>
      <c r="J4045" s="10"/>
    </row>
    <row r="4046" spans="1:11" x14ac:dyDescent="0.25">
      <c r="B4046" s="4" t="s">
        <v>1944</v>
      </c>
      <c r="C4046" s="1" t="s">
        <v>116</v>
      </c>
      <c r="E4046" s="6" t="s">
        <v>113</v>
      </c>
      <c r="H4046" s="10" t="s">
        <v>1251</v>
      </c>
      <c r="I4046" s="12" t="s">
        <v>105</v>
      </c>
      <c r="J4046" s="10"/>
    </row>
    <row r="4047" spans="1:11" x14ac:dyDescent="0.25">
      <c r="B4047" s="4" t="s">
        <v>1945</v>
      </c>
      <c r="C4047" s="1" t="s">
        <v>116</v>
      </c>
      <c r="E4047" s="6" t="s">
        <v>316</v>
      </c>
      <c r="H4047" s="10" t="s">
        <v>1251</v>
      </c>
      <c r="I4047" s="12" t="s">
        <v>386</v>
      </c>
      <c r="J4047" s="10"/>
      <c r="K4047" s="7">
        <v>27</v>
      </c>
    </row>
    <row r="4048" spans="1:11" x14ac:dyDescent="0.25">
      <c r="A4048" s="1" t="s">
        <v>101</v>
      </c>
      <c r="B4048" s="8">
        <v>41590</v>
      </c>
      <c r="C4048" s="2" t="s">
        <v>102</v>
      </c>
      <c r="E4048" s="6" t="s">
        <v>186</v>
      </c>
      <c r="H4048" s="10" t="s">
        <v>1814</v>
      </c>
      <c r="I4048" s="12" t="s">
        <v>188</v>
      </c>
      <c r="J4048" s="10"/>
      <c r="K4048" s="7">
        <v>38.85</v>
      </c>
    </row>
    <row r="4049" spans="1:11" x14ac:dyDescent="0.25">
      <c r="A4049" s="1" t="s">
        <v>30</v>
      </c>
      <c r="B4049" s="1" t="s">
        <v>107</v>
      </c>
      <c r="E4049" s="6" t="s">
        <v>1387</v>
      </c>
      <c r="G4049" s="7">
        <v>35</v>
      </c>
      <c r="H4049" s="10"/>
      <c r="I4049" s="12"/>
      <c r="J4049" s="10" t="s">
        <v>499</v>
      </c>
    </row>
    <row r="4050" spans="1:11" x14ac:dyDescent="0.25">
      <c r="A4050" s="1" t="s">
        <v>108</v>
      </c>
      <c r="B4050" s="8">
        <v>41973</v>
      </c>
      <c r="E4050" s="6" t="s">
        <v>103</v>
      </c>
      <c r="F4050" s="7">
        <v>804</v>
      </c>
      <c r="G4050" s="7">
        <v>352.85</v>
      </c>
      <c r="H4050" s="10" t="s">
        <v>539</v>
      </c>
      <c r="I4050" s="12" t="s">
        <v>105</v>
      </c>
      <c r="J4050" s="10" t="s">
        <v>1946</v>
      </c>
    </row>
    <row r="4051" spans="1:11" x14ac:dyDescent="0.25">
      <c r="E4051" s="6" t="s">
        <v>103</v>
      </c>
      <c r="H4051" s="10" t="s">
        <v>1250</v>
      </c>
      <c r="I4051" s="12" t="s">
        <v>105</v>
      </c>
      <c r="J4051" s="10"/>
    </row>
    <row r="4052" spans="1:11" x14ac:dyDescent="0.25">
      <c r="E4052" s="6" t="s">
        <v>103</v>
      </c>
      <c r="H4052" s="10"/>
      <c r="I4052" s="12"/>
      <c r="J4052" s="10" t="s">
        <v>1947</v>
      </c>
      <c r="K4052" s="7">
        <v>776.85</v>
      </c>
    </row>
    <row r="4053" spans="1:11" x14ac:dyDescent="0.25">
      <c r="C4053" s="4" t="s">
        <v>109</v>
      </c>
      <c r="D4053" s="7">
        <v>388.5</v>
      </c>
      <c r="F4053" s="7">
        <v>777</v>
      </c>
      <c r="G4053" s="7">
        <v>387.85</v>
      </c>
      <c r="H4053" s="7">
        <v>842.85</v>
      </c>
      <c r="J4053" s="7">
        <v>388</v>
      </c>
      <c r="K4053" s="7">
        <v>842.7</v>
      </c>
    </row>
    <row r="4054" spans="1:11" x14ac:dyDescent="0.25">
      <c r="A4054" s="11" t="s">
        <v>1948</v>
      </c>
      <c r="B4054" s="4" t="s">
        <v>1949</v>
      </c>
      <c r="C4054" s="6" t="s">
        <v>112</v>
      </c>
      <c r="D4054" s="7">
        <v>150</v>
      </c>
      <c r="E4054" s="6" t="s">
        <v>103</v>
      </c>
      <c r="F4054" s="7">
        <v>659</v>
      </c>
      <c r="H4054" s="10" t="s">
        <v>1858</v>
      </c>
      <c r="I4054" s="12" t="s">
        <v>105</v>
      </c>
      <c r="J4054" s="10" t="s">
        <v>1324</v>
      </c>
    </row>
    <row r="4055" spans="1:11" x14ac:dyDescent="0.25">
      <c r="A4055" s="1" t="s">
        <v>101</v>
      </c>
      <c r="B4055" s="8">
        <v>37356</v>
      </c>
      <c r="C4055" s="2" t="s">
        <v>102</v>
      </c>
    </row>
    <row r="4056" spans="1:11" x14ac:dyDescent="0.25">
      <c r="A4056" s="1" t="s">
        <v>30</v>
      </c>
      <c r="B4056" s="1" t="s">
        <v>107</v>
      </c>
    </row>
    <row r="4057" spans="1:11" x14ac:dyDescent="0.25">
      <c r="A4057" s="1" t="s">
        <v>108</v>
      </c>
      <c r="B4057" s="8">
        <v>42094</v>
      </c>
    </row>
    <row r="4058" spans="1:11" x14ac:dyDescent="0.25">
      <c r="C4058" s="4" t="s">
        <v>109</v>
      </c>
      <c r="D4058" s="7">
        <v>150</v>
      </c>
      <c r="F4058" s="7">
        <v>659</v>
      </c>
      <c r="G4058" s="7">
        <v>0</v>
      </c>
      <c r="H4058" s="7">
        <v>659</v>
      </c>
      <c r="J4058" s="7">
        <v>659</v>
      </c>
      <c r="K4058" s="7">
        <v>0</v>
      </c>
    </row>
    <row r="4059" spans="1:11" x14ac:dyDescent="0.25">
      <c r="A4059" s="11" t="s">
        <v>1060</v>
      </c>
      <c r="B4059" s="4" t="s">
        <v>1950</v>
      </c>
      <c r="C4059" s="1" t="s">
        <v>315</v>
      </c>
      <c r="E4059" s="6" t="s">
        <v>113</v>
      </c>
      <c r="G4059" s="7">
        <v>-73.5</v>
      </c>
      <c r="H4059" s="10"/>
      <c r="I4059" s="12"/>
      <c r="J4059" s="10"/>
      <c r="K4059" s="7">
        <v>-73.5</v>
      </c>
    </row>
    <row r="4060" spans="1:11" x14ac:dyDescent="0.25">
      <c r="A4060" s="1" t="s">
        <v>101</v>
      </c>
      <c r="B4060" s="8">
        <v>41495</v>
      </c>
      <c r="C4060" s="2" t="s">
        <v>159</v>
      </c>
      <c r="E4060" s="6" t="s">
        <v>103</v>
      </c>
      <c r="F4060" s="7">
        <v>694</v>
      </c>
      <c r="H4060" s="10"/>
      <c r="I4060" s="12"/>
      <c r="J4060" s="10"/>
    </row>
    <row r="4061" spans="1:11" x14ac:dyDescent="0.25">
      <c r="A4061" s="1" t="s">
        <v>30</v>
      </c>
      <c r="B4061" s="1" t="s">
        <v>1951</v>
      </c>
      <c r="E4061" s="6" t="s">
        <v>344</v>
      </c>
      <c r="F4061" s="7">
        <v>50</v>
      </c>
      <c r="H4061" s="10"/>
      <c r="I4061" s="12"/>
      <c r="J4061" s="10"/>
    </row>
    <row r="4062" spans="1:11" x14ac:dyDescent="0.25">
      <c r="A4062" s="1" t="s">
        <v>108</v>
      </c>
      <c r="B4062" s="8">
        <v>41670</v>
      </c>
    </row>
    <row r="4063" spans="1:11" x14ac:dyDescent="0.25">
      <c r="A4063" s="1" t="s">
        <v>160</v>
      </c>
      <c r="B4063" s="8">
        <v>41650</v>
      </c>
    </row>
    <row r="4064" spans="1:11" x14ac:dyDescent="0.25">
      <c r="A4064" s="1" t="s">
        <v>161</v>
      </c>
      <c r="B4064" s="8">
        <v>41679</v>
      </c>
      <c r="C4064" s="2" t="s">
        <v>351</v>
      </c>
    </row>
    <row r="4065" spans="1:11" x14ac:dyDescent="0.25">
      <c r="C4065" s="4" t="s">
        <v>109</v>
      </c>
      <c r="D4065" s="7">
        <v>0</v>
      </c>
      <c r="F4065" s="7">
        <v>744</v>
      </c>
      <c r="G4065" s="7">
        <v>-73.5</v>
      </c>
      <c r="H4065" s="7">
        <v>0</v>
      </c>
      <c r="J4065" s="7">
        <v>0</v>
      </c>
      <c r="K4065" s="7">
        <v>-73.5</v>
      </c>
    </row>
    <row r="4066" spans="1:11" x14ac:dyDescent="0.25">
      <c r="A4066" s="11" t="s">
        <v>1952</v>
      </c>
      <c r="B4066" s="4" t="s">
        <v>1953</v>
      </c>
      <c r="C4066" s="6" t="s">
        <v>112</v>
      </c>
      <c r="D4066" s="7">
        <v>329.5</v>
      </c>
      <c r="E4066" s="6" t="s">
        <v>113</v>
      </c>
      <c r="F4066" s="7">
        <v>-35</v>
      </c>
      <c r="H4066" s="10" t="s">
        <v>258</v>
      </c>
      <c r="I4066" s="12" t="s">
        <v>105</v>
      </c>
      <c r="J4066" s="10"/>
    </row>
    <row r="4067" spans="1:11" x14ac:dyDescent="0.25">
      <c r="A4067" s="1" t="s">
        <v>101</v>
      </c>
      <c r="B4067" s="8">
        <v>41691</v>
      </c>
      <c r="C4067" s="2" t="s">
        <v>102</v>
      </c>
      <c r="E4067" s="6" t="s">
        <v>113</v>
      </c>
      <c r="H4067" s="10" t="s">
        <v>259</v>
      </c>
      <c r="I4067" s="12" t="s">
        <v>105</v>
      </c>
      <c r="J4067" s="10"/>
    </row>
    <row r="4068" spans="1:11" x14ac:dyDescent="0.25">
      <c r="A4068" s="1" t="s">
        <v>30</v>
      </c>
      <c r="B4068" s="1" t="s">
        <v>185</v>
      </c>
      <c r="E4068" s="6" t="s">
        <v>186</v>
      </c>
      <c r="H4068" s="10" t="s">
        <v>1954</v>
      </c>
      <c r="I4068" s="12" t="s">
        <v>188</v>
      </c>
      <c r="J4068" s="10" t="s">
        <v>1955</v>
      </c>
    </row>
    <row r="4069" spans="1:11" x14ac:dyDescent="0.25">
      <c r="A4069" s="1" t="s">
        <v>108</v>
      </c>
      <c r="B4069" s="8">
        <v>42063</v>
      </c>
      <c r="E4069" s="6" t="s">
        <v>103</v>
      </c>
      <c r="F4069" s="7">
        <v>694</v>
      </c>
      <c r="H4069" s="10" t="s">
        <v>1318</v>
      </c>
      <c r="I4069" s="12" t="s">
        <v>105</v>
      </c>
      <c r="J4069" s="10" t="s">
        <v>1956</v>
      </c>
    </row>
    <row r="4070" spans="1:11" x14ac:dyDescent="0.25">
      <c r="E4070" s="6" t="s">
        <v>103</v>
      </c>
      <c r="H4070" s="10" t="s">
        <v>258</v>
      </c>
      <c r="I4070" s="12" t="s">
        <v>105</v>
      </c>
      <c r="J4070" s="10"/>
    </row>
    <row r="4071" spans="1:11" x14ac:dyDescent="0.25">
      <c r="C4071" s="4" t="s">
        <v>109</v>
      </c>
      <c r="D4071" s="7">
        <v>329.5</v>
      </c>
      <c r="F4071" s="7">
        <v>659</v>
      </c>
      <c r="G4071" s="7">
        <v>0</v>
      </c>
      <c r="H4071" s="7">
        <v>691.95</v>
      </c>
      <c r="J4071" s="7">
        <v>691.95</v>
      </c>
      <c r="K4071" s="7">
        <v>0</v>
      </c>
    </row>
    <row r="4073" spans="1:11" x14ac:dyDescent="0.25">
      <c r="A4073" s="1" t="s">
        <v>0</v>
      </c>
      <c r="B4073" s="1" t="s">
        <v>1</v>
      </c>
      <c r="C4073" s="1" t="s">
        <v>2</v>
      </c>
      <c r="J4073" s="2" t="s">
        <v>1957</v>
      </c>
    </row>
    <row r="4074" spans="1:11" x14ac:dyDescent="0.25">
      <c r="A4074" s="1" t="s">
        <v>4</v>
      </c>
      <c r="B4074" s="1" t="s">
        <v>5</v>
      </c>
      <c r="C4074" s="1" t="s">
        <v>6</v>
      </c>
      <c r="J4074" s="2" t="s">
        <v>7</v>
      </c>
    </row>
    <row r="4075" spans="1:11" x14ac:dyDescent="0.25">
      <c r="A4075" s="1"/>
      <c r="C4075" s="1" t="s">
        <v>8</v>
      </c>
      <c r="J4075" s="2" t="s">
        <v>9</v>
      </c>
    </row>
    <row r="4076" spans="1:11" x14ac:dyDescent="0.25">
      <c r="A4076" s="1" t="s">
        <v>10</v>
      </c>
      <c r="C4076" s="3" t="s">
        <v>11</v>
      </c>
      <c r="J4076" s="1"/>
    </row>
    <row r="4077" spans="1:11" x14ac:dyDescent="0.25">
      <c r="A4077" s="2" t="s">
        <v>12</v>
      </c>
      <c r="B4077" s="2"/>
      <c r="D4077" s="1" t="s">
        <v>13</v>
      </c>
      <c r="F4077" s="1" t="s">
        <v>14</v>
      </c>
      <c r="G4077" s="1" t="s">
        <v>15</v>
      </c>
      <c r="H4077" s="1" t="s">
        <v>16</v>
      </c>
      <c r="J4077" s="1" t="s">
        <v>17</v>
      </c>
      <c r="K4077" s="1" t="s">
        <v>18</v>
      </c>
    </row>
    <row r="4078" spans="1:11" x14ac:dyDescent="0.25">
      <c r="A4078" s="2" t="s">
        <v>19</v>
      </c>
      <c r="B4078" s="1" t="s">
        <v>20</v>
      </c>
      <c r="C4078" s="1" t="s">
        <v>21</v>
      </c>
      <c r="D4078" s="1" t="s">
        <v>22</v>
      </c>
      <c r="E4078" s="1" t="s">
        <v>23</v>
      </c>
      <c r="F4078" s="1" t="s">
        <v>24</v>
      </c>
      <c r="G4078" s="1" t="s">
        <v>22</v>
      </c>
      <c r="H4078" s="2" t="s">
        <v>25</v>
      </c>
      <c r="J4078" s="2" t="s">
        <v>25</v>
      </c>
      <c r="K4078" s="1" t="s">
        <v>22</v>
      </c>
    </row>
    <row r="4079" spans="1:11" x14ac:dyDescent="0.25">
      <c r="C4079" s="11" t="s">
        <v>1918</v>
      </c>
    </row>
    <row r="4080" spans="1:11" x14ac:dyDescent="0.25">
      <c r="A4080" s="1" t="s">
        <v>197</v>
      </c>
      <c r="C4080" s="1" t="s">
        <v>15</v>
      </c>
      <c r="D4080" s="1" t="s">
        <v>16</v>
      </c>
      <c r="E4080" s="1" t="s">
        <v>198</v>
      </c>
      <c r="G4080" s="1" t="s">
        <v>199</v>
      </c>
      <c r="H4080" s="2" t="s">
        <v>200</v>
      </c>
      <c r="J4080" s="1" t="s">
        <v>18</v>
      </c>
    </row>
    <row r="4081" spans="1:11" x14ac:dyDescent="0.25">
      <c r="C4081" s="1" t="s">
        <v>22</v>
      </c>
      <c r="H4081" s="2" t="s">
        <v>201</v>
      </c>
      <c r="J4081" s="1" t="s">
        <v>22</v>
      </c>
    </row>
    <row r="4083" spans="1:11" x14ac:dyDescent="0.25">
      <c r="A4083" s="2" t="s">
        <v>202</v>
      </c>
      <c r="C4083" s="7">
        <v>2962.01</v>
      </c>
      <c r="D4083" s="7">
        <v>8024</v>
      </c>
      <c r="E4083" s="7">
        <v>-162</v>
      </c>
      <c r="G4083" s="7">
        <v>7398.05</v>
      </c>
      <c r="H4083" s="2" t="s">
        <v>203</v>
      </c>
      <c r="J4083" s="7">
        <v>3425.96</v>
      </c>
      <c r="K4083" s="13" t="s">
        <v>204</v>
      </c>
    </row>
    <row r="4084" spans="1:11" x14ac:dyDescent="0.25">
      <c r="A4084" s="1" t="s">
        <v>205</v>
      </c>
      <c r="C4084" s="7">
        <v>2962.01</v>
      </c>
      <c r="D4084" s="7">
        <v>8024</v>
      </c>
      <c r="E4084" s="7">
        <v>-162</v>
      </c>
      <c r="F4084" s="7">
        <v>7398.05</v>
      </c>
      <c r="H4084" s="2" t="s">
        <v>203</v>
      </c>
      <c r="J4084" s="7">
        <v>3425.96</v>
      </c>
      <c r="K4084" s="13" t="s">
        <v>204</v>
      </c>
    </row>
    <row r="4085" spans="1:11" x14ac:dyDescent="0.25">
      <c r="A4085" s="6" t="s">
        <v>206</v>
      </c>
      <c r="D4085" s="7">
        <v>0</v>
      </c>
      <c r="K4085" s="13" t="s">
        <v>207</v>
      </c>
    </row>
    <row r="4086" spans="1:11" x14ac:dyDescent="0.25">
      <c r="A4086" s="2" t="s">
        <v>208</v>
      </c>
      <c r="C4086" s="7">
        <v>-674.87</v>
      </c>
      <c r="D4086" s="7">
        <v>0</v>
      </c>
      <c r="E4086" s="7">
        <v>0</v>
      </c>
      <c r="G4086" s="7">
        <v>0.87</v>
      </c>
      <c r="H4086" s="2" t="s">
        <v>1958</v>
      </c>
      <c r="J4086" s="7">
        <v>0</v>
      </c>
    </row>
    <row r="4087" spans="1:11" x14ac:dyDescent="0.25">
      <c r="A4087" s="2" t="s">
        <v>443</v>
      </c>
      <c r="C4087" s="7">
        <v>96</v>
      </c>
      <c r="D4087" s="7">
        <v>89</v>
      </c>
      <c r="E4087" s="7">
        <v>0</v>
      </c>
      <c r="G4087" s="7">
        <v>62</v>
      </c>
      <c r="H4087" s="2" t="s">
        <v>203</v>
      </c>
      <c r="J4087" s="7">
        <v>123</v>
      </c>
    </row>
    <row r="4088" spans="1:11" x14ac:dyDescent="0.25">
      <c r="A4088" s="2" t="s">
        <v>1428</v>
      </c>
      <c r="C4088" s="7">
        <v>35</v>
      </c>
      <c r="D4088" s="7">
        <v>0</v>
      </c>
      <c r="E4088" s="7">
        <v>0</v>
      </c>
      <c r="G4088" s="7">
        <v>35</v>
      </c>
      <c r="H4088" s="2" t="s">
        <v>203</v>
      </c>
      <c r="J4088" s="7">
        <v>0</v>
      </c>
    </row>
    <row r="4089" spans="1:11" x14ac:dyDescent="0.25">
      <c r="A4089" s="2" t="s">
        <v>210</v>
      </c>
      <c r="C4089" s="7">
        <v>0</v>
      </c>
      <c r="D4089" s="7">
        <v>20</v>
      </c>
      <c r="E4089" s="7">
        <v>0</v>
      </c>
      <c r="G4089" s="7">
        <v>20</v>
      </c>
      <c r="H4089" s="2" t="s">
        <v>203</v>
      </c>
      <c r="J4089" s="7">
        <v>0</v>
      </c>
    </row>
    <row r="4090" spans="1:11" x14ac:dyDescent="0.25">
      <c r="A4090" s="2" t="s">
        <v>211</v>
      </c>
      <c r="C4090" s="7">
        <v>74.900000000000006</v>
      </c>
      <c r="D4090" s="7">
        <v>110.75</v>
      </c>
      <c r="E4090" s="7">
        <v>0</v>
      </c>
      <c r="G4090" s="7">
        <v>71.900000000000006</v>
      </c>
      <c r="H4090" s="2" t="s">
        <v>203</v>
      </c>
      <c r="J4090" s="7">
        <v>113.75</v>
      </c>
    </row>
    <row r="4091" spans="1:11" x14ac:dyDescent="0.25">
      <c r="A4091" s="2" t="s">
        <v>213</v>
      </c>
      <c r="C4091" s="7">
        <v>0</v>
      </c>
      <c r="D4091" s="7">
        <v>0.87</v>
      </c>
      <c r="E4091" s="7">
        <v>0</v>
      </c>
      <c r="G4091" s="7">
        <v>0.87</v>
      </c>
      <c r="H4091" s="2" t="s">
        <v>203</v>
      </c>
      <c r="J4091" s="7">
        <v>0</v>
      </c>
    </row>
    <row r="4092" spans="1:11" x14ac:dyDescent="0.25">
      <c r="A4092" s="2" t="s">
        <v>446</v>
      </c>
      <c r="C4092" s="7">
        <v>0</v>
      </c>
      <c r="D4092" s="7">
        <v>0</v>
      </c>
      <c r="E4092" s="7">
        <v>0</v>
      </c>
      <c r="G4092" s="7">
        <v>0</v>
      </c>
      <c r="H4092" s="2" t="s">
        <v>203</v>
      </c>
      <c r="J4092" s="7">
        <v>0</v>
      </c>
    </row>
    <row r="4093" spans="1:11" x14ac:dyDescent="0.25">
      <c r="A4093" s="2" t="s">
        <v>215</v>
      </c>
      <c r="C4093" s="7">
        <v>5</v>
      </c>
      <c r="D4093" s="7">
        <v>60</v>
      </c>
      <c r="E4093" s="7">
        <v>0</v>
      </c>
      <c r="G4093" s="7">
        <v>60</v>
      </c>
      <c r="H4093" s="2" t="s">
        <v>203</v>
      </c>
      <c r="J4093" s="7">
        <v>5</v>
      </c>
    </row>
    <row r="4094" spans="1:11" x14ac:dyDescent="0.25">
      <c r="A4094" s="2" t="s">
        <v>218</v>
      </c>
      <c r="C4094" s="7">
        <v>-73.5</v>
      </c>
      <c r="D4094" s="7">
        <v>-162</v>
      </c>
      <c r="E4094" s="7">
        <v>162</v>
      </c>
      <c r="G4094" s="7">
        <v>0</v>
      </c>
      <c r="H4094" s="2" t="s">
        <v>203</v>
      </c>
      <c r="J4094" s="7">
        <v>-73.5</v>
      </c>
    </row>
    <row r="4095" spans="1:11" x14ac:dyDescent="0.25">
      <c r="A4095" s="1" t="s">
        <v>219</v>
      </c>
      <c r="C4095" s="7">
        <v>-537.47</v>
      </c>
      <c r="D4095" s="7">
        <v>118.62</v>
      </c>
      <c r="E4095" s="7">
        <v>162</v>
      </c>
      <c r="F4095" s="7">
        <v>250.64</v>
      </c>
      <c r="H4095" s="2" t="s">
        <v>1958</v>
      </c>
      <c r="J4095" s="7">
        <v>168.25</v>
      </c>
    </row>
    <row r="4096" spans="1:11" x14ac:dyDescent="0.25">
      <c r="A4096" s="1" t="s">
        <v>221</v>
      </c>
      <c r="C4096" s="7">
        <v>2424.54</v>
      </c>
      <c r="D4096" s="7">
        <v>8142.62</v>
      </c>
      <c r="E4096" s="7">
        <v>0</v>
      </c>
      <c r="F4096" s="7">
        <v>7648.69</v>
      </c>
      <c r="H4096" s="2" t="s">
        <v>1958</v>
      </c>
      <c r="J4096" s="7">
        <v>3594.21</v>
      </c>
    </row>
    <row r="4098" spans="1:10" x14ac:dyDescent="0.25">
      <c r="A4098" s="2" t="s">
        <v>222</v>
      </c>
      <c r="C4098" s="7">
        <v>1914</v>
      </c>
      <c r="E4098" s="7">
        <v>0</v>
      </c>
      <c r="F4098" s="7">
        <v>0</v>
      </c>
      <c r="H4098" s="2" t="s">
        <v>203</v>
      </c>
      <c r="J4098" s="7">
        <v>1914</v>
      </c>
    </row>
    <row r="4099" spans="1:10" x14ac:dyDescent="0.25">
      <c r="A4099" s="1" t="s">
        <v>223</v>
      </c>
      <c r="C4099" s="7">
        <v>1914</v>
      </c>
      <c r="E4099" s="7">
        <v>0</v>
      </c>
      <c r="F4099" s="7">
        <v>0</v>
      </c>
      <c r="H4099" s="2" t="s">
        <v>203</v>
      </c>
      <c r="J4099" s="7">
        <v>1914</v>
      </c>
    </row>
    <row r="4101" spans="1:10" x14ac:dyDescent="0.25">
      <c r="A4101" s="1" t="s">
        <v>224</v>
      </c>
      <c r="C4101" s="2" t="s">
        <v>225</v>
      </c>
      <c r="D4101" s="1" t="s">
        <v>226</v>
      </c>
      <c r="E4101" s="1" t="s">
        <v>224</v>
      </c>
      <c r="G4101" s="1" t="s">
        <v>226</v>
      </c>
    </row>
    <row r="4102" spans="1:10" x14ac:dyDescent="0.25">
      <c r="A4102" s="1" t="s">
        <v>227</v>
      </c>
      <c r="C4102" s="2" t="s">
        <v>228</v>
      </c>
      <c r="D4102" s="14">
        <v>0</v>
      </c>
      <c r="E4102" s="2" t="s">
        <v>308</v>
      </c>
      <c r="G4102" s="14">
        <v>9</v>
      </c>
      <c r="H4102" s="15" t="s">
        <v>309</v>
      </c>
      <c r="I4102" s="16" t="s">
        <v>231</v>
      </c>
      <c r="J4102" s="7">
        <v>7648.69</v>
      </c>
    </row>
    <row r="4103" spans="1:10" x14ac:dyDescent="0.25">
      <c r="A4103" s="1" t="s">
        <v>232</v>
      </c>
      <c r="C4103" s="2" t="s">
        <v>233</v>
      </c>
      <c r="D4103" s="14">
        <v>11</v>
      </c>
      <c r="E4103" s="2" t="s">
        <v>310</v>
      </c>
      <c r="G4103" s="14">
        <v>2</v>
      </c>
      <c r="H4103" s="15" t="s">
        <v>311</v>
      </c>
      <c r="I4103" s="16" t="s">
        <v>13</v>
      </c>
      <c r="J4103" s="7">
        <v>0</v>
      </c>
    </row>
    <row r="4104" spans="1:10" x14ac:dyDescent="0.25">
      <c r="A4104" s="1" t="s">
        <v>236</v>
      </c>
      <c r="C4104" s="2" t="s">
        <v>237</v>
      </c>
      <c r="E4104" s="1" t="s">
        <v>238</v>
      </c>
      <c r="G4104" s="14">
        <v>2</v>
      </c>
      <c r="H4104" s="15" t="s">
        <v>311</v>
      </c>
      <c r="I4104" s="16" t="s">
        <v>239</v>
      </c>
      <c r="J4104" s="7">
        <v>-675.74</v>
      </c>
    </row>
    <row r="4105" spans="1:10" x14ac:dyDescent="0.25">
      <c r="A4105" s="1" t="s">
        <v>240</v>
      </c>
      <c r="C4105" s="2" t="s">
        <v>241</v>
      </c>
      <c r="D4105" s="14">
        <v>0</v>
      </c>
      <c r="E4105" s="2" t="s">
        <v>242</v>
      </c>
      <c r="G4105" s="14">
        <v>0</v>
      </c>
      <c r="H4105" s="15" t="s">
        <v>207</v>
      </c>
      <c r="I4105" s="16" t="s">
        <v>243</v>
      </c>
      <c r="J4105" s="7">
        <v>0</v>
      </c>
    </row>
    <row r="4106" spans="1:10" x14ac:dyDescent="0.25">
      <c r="A4106" s="1" t="s">
        <v>244</v>
      </c>
      <c r="C4106" s="2" t="s">
        <v>245</v>
      </c>
      <c r="D4106" s="14">
        <v>0</v>
      </c>
      <c r="E4106" s="15" t="s">
        <v>207</v>
      </c>
    </row>
    <row r="4108" spans="1:10" x14ac:dyDescent="0.25">
      <c r="C4108" s="4" t="s">
        <v>1959</v>
      </c>
    </row>
    <row r="4111" spans="1:10" x14ac:dyDescent="0.25">
      <c r="A4111" s="11" t="s">
        <v>1533</v>
      </c>
      <c r="B4111" s="4" t="s">
        <v>1960</v>
      </c>
      <c r="C4111" s="1" t="s">
        <v>98</v>
      </c>
      <c r="E4111" s="6" t="s">
        <v>103</v>
      </c>
      <c r="F4111" s="7">
        <v>769</v>
      </c>
      <c r="H4111" s="10" t="s">
        <v>493</v>
      </c>
      <c r="I4111" s="12" t="s">
        <v>105</v>
      </c>
      <c r="J4111" s="10" t="s">
        <v>463</v>
      </c>
    </row>
    <row r="4112" spans="1:10" x14ac:dyDescent="0.25">
      <c r="B4112" s="4" t="s">
        <v>1961</v>
      </c>
      <c r="C4112" s="1" t="s">
        <v>116</v>
      </c>
    </row>
    <row r="4113" spans="1:11" x14ac:dyDescent="0.25">
      <c r="A4113" s="1" t="s">
        <v>101</v>
      </c>
      <c r="B4113" s="8">
        <v>40554</v>
      </c>
      <c r="C4113" s="2" t="s">
        <v>102</v>
      </c>
    </row>
    <row r="4114" spans="1:11" x14ac:dyDescent="0.25">
      <c r="A4114" s="1" t="s">
        <v>30</v>
      </c>
      <c r="B4114" s="1" t="s">
        <v>107</v>
      </c>
    </row>
    <row r="4115" spans="1:11" x14ac:dyDescent="0.25">
      <c r="A4115" s="1" t="s">
        <v>108</v>
      </c>
      <c r="B4115" s="8">
        <v>42004</v>
      </c>
    </row>
    <row r="4116" spans="1:11" x14ac:dyDescent="0.25">
      <c r="C4116" s="4" t="s">
        <v>109</v>
      </c>
      <c r="D4116" s="7">
        <v>0</v>
      </c>
      <c r="F4116" s="7">
        <v>769</v>
      </c>
      <c r="G4116" s="7">
        <v>0</v>
      </c>
      <c r="H4116" s="7">
        <v>769</v>
      </c>
      <c r="J4116" s="7">
        <v>769</v>
      </c>
      <c r="K4116" s="7">
        <v>0</v>
      </c>
    </row>
    <row r="4117" spans="1:11" x14ac:dyDescent="0.25">
      <c r="A4117" s="11" t="s">
        <v>256</v>
      </c>
      <c r="B4117" s="4" t="s">
        <v>1962</v>
      </c>
      <c r="C4117" s="6" t="s">
        <v>112</v>
      </c>
      <c r="D4117" s="7">
        <v>364.5</v>
      </c>
      <c r="E4117" s="6" t="s">
        <v>103</v>
      </c>
      <c r="F4117" s="7">
        <v>744</v>
      </c>
      <c r="H4117" s="10" t="s">
        <v>1433</v>
      </c>
      <c r="I4117" s="12" t="s">
        <v>105</v>
      </c>
      <c r="J4117" s="10" t="s">
        <v>1434</v>
      </c>
    </row>
    <row r="4118" spans="1:11" x14ac:dyDescent="0.25">
      <c r="A4118" s="1" t="s">
        <v>101</v>
      </c>
      <c r="B4118" s="8">
        <v>41446</v>
      </c>
      <c r="C4118" s="2" t="s">
        <v>102</v>
      </c>
    </row>
    <row r="4119" spans="1:11" x14ac:dyDescent="0.25">
      <c r="A4119" s="1" t="s">
        <v>30</v>
      </c>
      <c r="B4119" s="1" t="s">
        <v>107</v>
      </c>
    </row>
    <row r="4120" spans="1:11" x14ac:dyDescent="0.25">
      <c r="A4120" s="1" t="s">
        <v>108</v>
      </c>
      <c r="B4120" s="8">
        <v>42185</v>
      </c>
    </row>
    <row r="4121" spans="1:11" x14ac:dyDescent="0.25">
      <c r="C4121" s="4" t="s">
        <v>109</v>
      </c>
      <c r="D4121" s="7">
        <v>364.5</v>
      </c>
      <c r="F4121" s="7">
        <v>744</v>
      </c>
      <c r="G4121" s="7">
        <v>0</v>
      </c>
      <c r="H4121" s="7">
        <v>744</v>
      </c>
      <c r="J4121" s="7">
        <v>744</v>
      </c>
      <c r="K4121" s="7">
        <v>0</v>
      </c>
    </row>
    <row r="4122" spans="1:11" x14ac:dyDescent="0.25">
      <c r="A4122" s="11" t="s">
        <v>1963</v>
      </c>
      <c r="B4122" s="4" t="s">
        <v>1964</v>
      </c>
      <c r="C4122" s="6" t="s">
        <v>356</v>
      </c>
      <c r="E4122" s="6" t="s">
        <v>178</v>
      </c>
      <c r="H4122" s="10" t="s">
        <v>1965</v>
      </c>
      <c r="I4122" s="12" t="s">
        <v>188</v>
      </c>
      <c r="J4122" s="10"/>
    </row>
    <row r="4123" spans="1:11" x14ac:dyDescent="0.25">
      <c r="A4123" s="1" t="s">
        <v>101</v>
      </c>
      <c r="B4123" s="8">
        <v>40130</v>
      </c>
      <c r="C4123" s="2" t="s">
        <v>102</v>
      </c>
      <c r="E4123" s="6" t="s">
        <v>178</v>
      </c>
      <c r="H4123" s="10" t="s">
        <v>1966</v>
      </c>
      <c r="I4123" s="12" t="s">
        <v>188</v>
      </c>
      <c r="J4123" s="10"/>
    </row>
    <row r="4124" spans="1:11" x14ac:dyDescent="0.25">
      <c r="A4124" s="1" t="s">
        <v>30</v>
      </c>
      <c r="B4124" s="1" t="s">
        <v>119</v>
      </c>
      <c r="E4124" s="6" t="s">
        <v>955</v>
      </c>
      <c r="G4124" s="7">
        <v>-500</v>
      </c>
      <c r="H4124" s="10" t="s">
        <v>1967</v>
      </c>
      <c r="I4124" s="12" t="s">
        <v>188</v>
      </c>
      <c r="J4124" s="10" t="s">
        <v>1236</v>
      </c>
    </row>
    <row r="4125" spans="1:11" x14ac:dyDescent="0.25">
      <c r="A4125" s="1" t="s">
        <v>108</v>
      </c>
      <c r="B4125" s="8">
        <v>41973</v>
      </c>
      <c r="E4125" s="6" t="s">
        <v>955</v>
      </c>
      <c r="H4125" s="10"/>
      <c r="I4125" s="12"/>
      <c r="J4125" s="10" t="s">
        <v>1968</v>
      </c>
    </row>
    <row r="4126" spans="1:11" x14ac:dyDescent="0.25">
      <c r="A4126" s="1" t="s">
        <v>160</v>
      </c>
      <c r="B4126" s="8">
        <v>41815</v>
      </c>
      <c r="E4126" s="6" t="s">
        <v>103</v>
      </c>
      <c r="F4126" s="7">
        <v>704</v>
      </c>
      <c r="G4126" s="7">
        <v>0.16</v>
      </c>
      <c r="H4126" s="10" t="s">
        <v>1969</v>
      </c>
      <c r="I4126" s="12" t="s">
        <v>188</v>
      </c>
      <c r="J4126" s="10"/>
    </row>
    <row r="4127" spans="1:11" x14ac:dyDescent="0.25">
      <c r="A4127" s="1" t="s">
        <v>161</v>
      </c>
      <c r="B4127" s="8">
        <v>41844</v>
      </c>
      <c r="C4127" s="2" t="s">
        <v>1406</v>
      </c>
    </row>
    <row r="4128" spans="1:11" x14ac:dyDescent="0.25">
      <c r="C4128" s="4" t="s">
        <v>109</v>
      </c>
      <c r="D4128" s="7">
        <v>0</v>
      </c>
      <c r="F4128" s="7">
        <v>704</v>
      </c>
      <c r="G4128" s="7">
        <v>-499.84</v>
      </c>
      <c r="H4128" s="7">
        <v>499.84</v>
      </c>
      <c r="J4128" s="7">
        <v>0</v>
      </c>
      <c r="K4128" s="7">
        <v>0</v>
      </c>
    </row>
    <row r="4129" spans="1:11" x14ac:dyDescent="0.25">
      <c r="A4129" s="11" t="s">
        <v>1790</v>
      </c>
      <c r="B4129" s="4" t="s">
        <v>1970</v>
      </c>
      <c r="C4129" s="6" t="s">
        <v>112</v>
      </c>
      <c r="D4129" s="7">
        <v>293.37</v>
      </c>
      <c r="E4129" s="6" t="s">
        <v>167</v>
      </c>
      <c r="G4129" s="7">
        <v>20</v>
      </c>
      <c r="H4129" s="10"/>
      <c r="I4129" s="12"/>
      <c r="J4129" s="10"/>
      <c r="K4129" s="7">
        <v>20</v>
      </c>
    </row>
    <row r="4130" spans="1:11" x14ac:dyDescent="0.25">
      <c r="A4130" s="1" t="s">
        <v>101</v>
      </c>
      <c r="B4130" s="8">
        <v>41859</v>
      </c>
      <c r="C4130" s="2" t="s">
        <v>102</v>
      </c>
      <c r="E4130" s="6" t="s">
        <v>113</v>
      </c>
      <c r="F4130" s="7">
        <v>-12</v>
      </c>
      <c r="H4130" s="10" t="s">
        <v>1259</v>
      </c>
      <c r="I4130" s="12" t="s">
        <v>476</v>
      </c>
      <c r="J4130" s="10"/>
    </row>
    <row r="4131" spans="1:11" x14ac:dyDescent="0.25">
      <c r="A4131" s="1" t="s">
        <v>30</v>
      </c>
      <c r="B4131" s="1" t="s">
        <v>185</v>
      </c>
      <c r="E4131" s="6" t="s">
        <v>113</v>
      </c>
      <c r="H4131" s="10" t="s">
        <v>1260</v>
      </c>
      <c r="I4131" s="12" t="s">
        <v>512</v>
      </c>
      <c r="J4131" s="10"/>
    </row>
    <row r="4132" spans="1:11" x14ac:dyDescent="0.25">
      <c r="A4132" s="1" t="s">
        <v>108</v>
      </c>
      <c r="B4132" s="8">
        <v>42247</v>
      </c>
      <c r="E4132" s="6" t="s">
        <v>99</v>
      </c>
      <c r="G4132" s="7">
        <v>-120</v>
      </c>
      <c r="H4132" s="10"/>
      <c r="I4132" s="12"/>
      <c r="J4132" s="10" t="s">
        <v>1971</v>
      </c>
    </row>
    <row r="4133" spans="1:11" x14ac:dyDescent="0.25">
      <c r="E4133" s="6" t="s">
        <v>103</v>
      </c>
      <c r="F4133" s="7">
        <v>769</v>
      </c>
      <c r="H4133" s="10" t="s">
        <v>1972</v>
      </c>
      <c r="I4133" s="12" t="s">
        <v>476</v>
      </c>
      <c r="J4133" s="10" t="s">
        <v>1973</v>
      </c>
    </row>
    <row r="4134" spans="1:11" x14ac:dyDescent="0.25">
      <c r="E4134" s="6" t="s">
        <v>103</v>
      </c>
      <c r="H4134" s="10" t="s">
        <v>1259</v>
      </c>
      <c r="I4134" s="12" t="s">
        <v>512</v>
      </c>
      <c r="J4134" s="10"/>
      <c r="K4134" s="7">
        <v>483.12</v>
      </c>
    </row>
    <row r="4135" spans="1:11" x14ac:dyDescent="0.25">
      <c r="C4135" s="4" t="s">
        <v>109</v>
      </c>
      <c r="D4135" s="7">
        <v>293.37</v>
      </c>
      <c r="F4135" s="7">
        <v>757</v>
      </c>
      <c r="G4135" s="7">
        <v>-100</v>
      </c>
      <c r="H4135" s="7">
        <v>603.12</v>
      </c>
      <c r="J4135" s="7">
        <v>0</v>
      </c>
      <c r="K4135" s="7">
        <v>503.12</v>
      </c>
    </row>
    <row r="4136" spans="1:11" x14ac:dyDescent="0.25">
      <c r="A4136" s="17" t="s">
        <v>377</v>
      </c>
      <c r="B4136" s="1" t="s">
        <v>333</v>
      </c>
      <c r="E4136" s="6" t="s">
        <v>334</v>
      </c>
      <c r="H4136" s="7">
        <v>163.88</v>
      </c>
    </row>
    <row r="4139" spans="1:11" x14ac:dyDescent="0.25">
      <c r="A4139" s="1" t="s">
        <v>0</v>
      </c>
      <c r="B4139" s="1" t="s">
        <v>1</v>
      </c>
      <c r="C4139" s="1" t="s">
        <v>2</v>
      </c>
      <c r="J4139" s="2" t="s">
        <v>1974</v>
      </c>
    </row>
    <row r="4140" spans="1:11" x14ac:dyDescent="0.25">
      <c r="A4140" s="1" t="s">
        <v>4</v>
      </c>
      <c r="B4140" s="1" t="s">
        <v>5</v>
      </c>
      <c r="C4140" s="1" t="s">
        <v>6</v>
      </c>
      <c r="J4140" s="2" t="s">
        <v>7</v>
      </c>
    </row>
    <row r="4141" spans="1:11" x14ac:dyDescent="0.25">
      <c r="A4141" s="1"/>
      <c r="C4141" s="1" t="s">
        <v>8</v>
      </c>
      <c r="J4141" s="2" t="s">
        <v>9</v>
      </c>
    </row>
    <row r="4142" spans="1:11" x14ac:dyDescent="0.25">
      <c r="A4142" s="1" t="s">
        <v>10</v>
      </c>
      <c r="C4142" s="3" t="s">
        <v>11</v>
      </c>
      <c r="J4142" s="1"/>
    </row>
    <row r="4143" spans="1:11" x14ac:dyDescent="0.25">
      <c r="A4143" s="2" t="s">
        <v>12</v>
      </c>
      <c r="B4143" s="2"/>
      <c r="D4143" s="1" t="s">
        <v>13</v>
      </c>
      <c r="F4143" s="1" t="s">
        <v>14</v>
      </c>
      <c r="G4143" s="1" t="s">
        <v>15</v>
      </c>
      <c r="H4143" s="1" t="s">
        <v>16</v>
      </c>
      <c r="J4143" s="1" t="s">
        <v>17</v>
      </c>
      <c r="K4143" s="1" t="s">
        <v>18</v>
      </c>
    </row>
    <row r="4144" spans="1:11" x14ac:dyDescent="0.25">
      <c r="A4144" s="2" t="s">
        <v>19</v>
      </c>
      <c r="B4144" s="1" t="s">
        <v>20</v>
      </c>
      <c r="C4144" s="1" t="s">
        <v>21</v>
      </c>
      <c r="D4144" s="1" t="s">
        <v>22</v>
      </c>
      <c r="E4144" s="1" t="s">
        <v>23</v>
      </c>
      <c r="F4144" s="1" t="s">
        <v>24</v>
      </c>
      <c r="G4144" s="1" t="s">
        <v>22</v>
      </c>
      <c r="H4144" s="2" t="s">
        <v>25</v>
      </c>
      <c r="J4144" s="2" t="s">
        <v>25</v>
      </c>
      <c r="K4144" s="1" t="s">
        <v>22</v>
      </c>
    </row>
    <row r="4145" spans="1:11" x14ac:dyDescent="0.25">
      <c r="C4145" s="11" t="s">
        <v>1959</v>
      </c>
    </row>
    <row r="4146" spans="1:11" x14ac:dyDescent="0.25">
      <c r="A4146" s="11" t="s">
        <v>545</v>
      </c>
      <c r="B4146" s="4" t="s">
        <v>1975</v>
      </c>
      <c r="C4146" s="6" t="s">
        <v>112</v>
      </c>
      <c r="D4146" s="7">
        <v>382</v>
      </c>
      <c r="E4146" s="6" t="s">
        <v>113</v>
      </c>
      <c r="F4146" s="7">
        <v>-5</v>
      </c>
      <c r="H4146" s="10" t="s">
        <v>1437</v>
      </c>
      <c r="I4146" s="12" t="s">
        <v>105</v>
      </c>
      <c r="J4146" s="10"/>
    </row>
    <row r="4147" spans="1:11" x14ac:dyDescent="0.25">
      <c r="A4147" s="1" t="s">
        <v>101</v>
      </c>
      <c r="B4147" s="8">
        <v>41753</v>
      </c>
      <c r="C4147" s="2" t="s">
        <v>102</v>
      </c>
      <c r="E4147" s="6" t="s">
        <v>113</v>
      </c>
      <c r="H4147" s="10" t="s">
        <v>561</v>
      </c>
      <c r="I4147" s="12" t="s">
        <v>105</v>
      </c>
      <c r="J4147" s="10"/>
    </row>
    <row r="4148" spans="1:11" x14ac:dyDescent="0.25">
      <c r="A4148" s="1" t="s">
        <v>30</v>
      </c>
      <c r="B4148" s="1" t="s">
        <v>107</v>
      </c>
      <c r="E4148" s="6" t="s">
        <v>103</v>
      </c>
      <c r="F4148" s="7">
        <v>769</v>
      </c>
      <c r="H4148" s="10" t="s">
        <v>493</v>
      </c>
      <c r="I4148" s="12" t="s">
        <v>105</v>
      </c>
      <c r="J4148" s="10" t="s">
        <v>797</v>
      </c>
    </row>
    <row r="4149" spans="1:11" x14ac:dyDescent="0.25">
      <c r="A4149" s="1" t="s">
        <v>108</v>
      </c>
      <c r="B4149" s="8">
        <v>42124</v>
      </c>
      <c r="E4149" s="6" t="s">
        <v>103</v>
      </c>
      <c r="H4149" s="10" t="s">
        <v>1437</v>
      </c>
      <c r="I4149" s="12" t="s">
        <v>105</v>
      </c>
      <c r="J4149" s="10"/>
    </row>
    <row r="4150" spans="1:11" x14ac:dyDescent="0.25">
      <c r="C4150" s="4" t="s">
        <v>109</v>
      </c>
      <c r="D4150" s="7">
        <v>382</v>
      </c>
      <c r="F4150" s="7">
        <v>764</v>
      </c>
      <c r="G4150" s="7">
        <v>0</v>
      </c>
      <c r="H4150" s="7">
        <v>764</v>
      </c>
      <c r="J4150" s="7">
        <v>764</v>
      </c>
      <c r="K4150" s="7">
        <v>0</v>
      </c>
    </row>
    <row r="4151" spans="1:11" x14ac:dyDescent="0.25">
      <c r="A4151" s="11" t="s">
        <v>1836</v>
      </c>
      <c r="B4151" s="4" t="s">
        <v>1976</v>
      </c>
      <c r="C4151" s="1" t="s">
        <v>98</v>
      </c>
      <c r="E4151" s="6" t="s">
        <v>178</v>
      </c>
      <c r="G4151" s="7">
        <v>-35</v>
      </c>
      <c r="H4151" s="10"/>
      <c r="I4151" s="12"/>
      <c r="J4151" s="10"/>
      <c r="K4151" s="7">
        <v>-35</v>
      </c>
    </row>
    <row r="4152" spans="1:11" x14ac:dyDescent="0.25">
      <c r="B4152" s="4" t="s">
        <v>1977</v>
      </c>
      <c r="C4152" s="1" t="s">
        <v>116</v>
      </c>
      <c r="E4152" s="6" t="s">
        <v>131</v>
      </c>
      <c r="F4152" s="7">
        <v>20</v>
      </c>
      <c r="H4152" s="10" t="s">
        <v>132</v>
      </c>
      <c r="I4152" s="12" t="s">
        <v>105</v>
      </c>
      <c r="J4152" s="10" t="s">
        <v>133</v>
      </c>
    </row>
    <row r="4153" spans="1:11" x14ac:dyDescent="0.25">
      <c r="A4153" s="1" t="s">
        <v>101</v>
      </c>
      <c r="B4153" s="8">
        <v>40941</v>
      </c>
      <c r="C4153" s="2" t="s">
        <v>102</v>
      </c>
      <c r="E4153" s="6" t="s">
        <v>103</v>
      </c>
      <c r="F4153" s="7">
        <v>729</v>
      </c>
      <c r="G4153" s="7">
        <v>35</v>
      </c>
      <c r="H4153" s="10" t="s">
        <v>1219</v>
      </c>
      <c r="I4153" s="12" t="s">
        <v>105</v>
      </c>
      <c r="J4153" s="10" t="s">
        <v>499</v>
      </c>
    </row>
    <row r="4154" spans="1:11" x14ac:dyDescent="0.25">
      <c r="A4154" s="1" t="s">
        <v>30</v>
      </c>
      <c r="B4154" s="1" t="s">
        <v>107</v>
      </c>
      <c r="E4154" s="6" t="s">
        <v>103</v>
      </c>
      <c r="H4154" s="10"/>
      <c r="I4154" s="12"/>
      <c r="J4154" s="10" t="s">
        <v>1498</v>
      </c>
      <c r="K4154" s="7">
        <v>35</v>
      </c>
    </row>
    <row r="4155" spans="1:11" x14ac:dyDescent="0.25">
      <c r="A4155" s="1" t="s">
        <v>108</v>
      </c>
      <c r="B4155" s="8">
        <v>42063</v>
      </c>
    </row>
    <row r="4156" spans="1:11" x14ac:dyDescent="0.25">
      <c r="C4156" s="4" t="s">
        <v>109</v>
      </c>
      <c r="D4156" s="7">
        <v>0</v>
      </c>
      <c r="F4156" s="7">
        <v>749</v>
      </c>
      <c r="G4156" s="7">
        <v>0</v>
      </c>
      <c r="H4156" s="7">
        <v>749</v>
      </c>
      <c r="J4156" s="7">
        <v>749</v>
      </c>
      <c r="K4156" s="7">
        <v>0</v>
      </c>
    </row>
    <row r="4157" spans="1:11" x14ac:dyDescent="0.25">
      <c r="A4157" s="11" t="s">
        <v>395</v>
      </c>
      <c r="B4157" s="4" t="s">
        <v>1978</v>
      </c>
      <c r="C4157" s="1" t="s">
        <v>98</v>
      </c>
      <c r="E4157" s="6" t="s">
        <v>103</v>
      </c>
      <c r="F4157" s="7">
        <v>777</v>
      </c>
      <c r="H4157" s="10" t="s">
        <v>1979</v>
      </c>
      <c r="I4157" s="12" t="s">
        <v>105</v>
      </c>
      <c r="J4157" s="10" t="s">
        <v>1252</v>
      </c>
    </row>
    <row r="4158" spans="1:11" x14ac:dyDescent="0.25">
      <c r="B4158" s="4" t="s">
        <v>1980</v>
      </c>
      <c r="C4158" s="1" t="s">
        <v>116</v>
      </c>
    </row>
    <row r="4159" spans="1:11" x14ac:dyDescent="0.25">
      <c r="A4159" s="1" t="s">
        <v>101</v>
      </c>
      <c r="B4159" s="8">
        <v>41012</v>
      </c>
      <c r="C4159" s="2" t="s">
        <v>102</v>
      </c>
    </row>
    <row r="4160" spans="1:11" x14ac:dyDescent="0.25">
      <c r="A4160" s="1" t="s">
        <v>30</v>
      </c>
      <c r="B4160" s="1" t="s">
        <v>107</v>
      </c>
    </row>
    <row r="4161" spans="1:11" x14ac:dyDescent="0.25">
      <c r="A4161" s="1" t="s">
        <v>108</v>
      </c>
      <c r="B4161" s="8">
        <v>42124</v>
      </c>
    </row>
    <row r="4162" spans="1:11" x14ac:dyDescent="0.25">
      <c r="C4162" s="4" t="s">
        <v>109</v>
      </c>
      <c r="D4162" s="7">
        <v>0</v>
      </c>
      <c r="F4162" s="7">
        <v>777</v>
      </c>
      <c r="G4162" s="7">
        <v>0</v>
      </c>
      <c r="H4162" s="7">
        <v>777</v>
      </c>
      <c r="J4162" s="7">
        <v>777</v>
      </c>
      <c r="K4162" s="7">
        <v>0</v>
      </c>
    </row>
    <row r="4163" spans="1:11" x14ac:dyDescent="0.25">
      <c r="A4163" s="11" t="s">
        <v>947</v>
      </c>
      <c r="B4163" s="4" t="s">
        <v>1981</v>
      </c>
      <c r="C4163" s="6" t="s">
        <v>112</v>
      </c>
      <c r="D4163" s="7">
        <v>364.5</v>
      </c>
      <c r="E4163" s="6" t="s">
        <v>113</v>
      </c>
      <c r="F4163" s="7">
        <v>-30</v>
      </c>
      <c r="H4163" s="10" t="s">
        <v>137</v>
      </c>
      <c r="I4163" s="12" t="s">
        <v>105</v>
      </c>
      <c r="J4163" s="10"/>
    </row>
    <row r="4164" spans="1:11" x14ac:dyDescent="0.25">
      <c r="A4164" s="1" t="s">
        <v>101</v>
      </c>
      <c r="B4164" s="8">
        <v>41509</v>
      </c>
      <c r="C4164" s="2" t="s">
        <v>102</v>
      </c>
      <c r="E4164" s="6" t="s">
        <v>113</v>
      </c>
      <c r="H4164" s="10" t="s">
        <v>139</v>
      </c>
      <c r="I4164" s="12" t="s">
        <v>105</v>
      </c>
      <c r="J4164" s="10"/>
    </row>
    <row r="4165" spans="1:11" x14ac:dyDescent="0.25">
      <c r="A4165" s="1" t="s">
        <v>30</v>
      </c>
      <c r="B4165" s="1" t="s">
        <v>185</v>
      </c>
      <c r="E4165" s="6" t="s">
        <v>186</v>
      </c>
      <c r="H4165" s="10" t="s">
        <v>1254</v>
      </c>
      <c r="I4165" s="12" t="s">
        <v>188</v>
      </c>
      <c r="J4165" s="10"/>
    </row>
    <row r="4166" spans="1:11" x14ac:dyDescent="0.25">
      <c r="A4166" s="1" t="s">
        <v>108</v>
      </c>
      <c r="B4166" s="8">
        <v>41882</v>
      </c>
      <c r="E4166" s="6" t="s">
        <v>186</v>
      </c>
      <c r="H4166" s="10" t="s">
        <v>1982</v>
      </c>
      <c r="I4166" s="12" t="s">
        <v>195</v>
      </c>
      <c r="J4166" s="10"/>
    </row>
    <row r="4167" spans="1:11" x14ac:dyDescent="0.25">
      <c r="E4167" s="6" t="s">
        <v>99</v>
      </c>
      <c r="H4167" s="10"/>
      <c r="I4167" s="12"/>
      <c r="J4167" s="10" t="s">
        <v>1983</v>
      </c>
      <c r="K4167" s="7">
        <v>-30</v>
      </c>
    </row>
    <row r="4168" spans="1:11" x14ac:dyDescent="0.25">
      <c r="E4168" s="6" t="s">
        <v>103</v>
      </c>
      <c r="F4168" s="7">
        <v>759</v>
      </c>
      <c r="H4168" s="10" t="s">
        <v>847</v>
      </c>
      <c r="I4168" s="12" t="s">
        <v>105</v>
      </c>
      <c r="J4168" s="10" t="s">
        <v>1984</v>
      </c>
    </row>
    <row r="4169" spans="1:11" x14ac:dyDescent="0.25">
      <c r="E4169" s="6" t="s">
        <v>103</v>
      </c>
      <c r="H4169" s="10" t="s">
        <v>137</v>
      </c>
      <c r="I4169" s="12" t="s">
        <v>105</v>
      </c>
      <c r="J4169" s="10"/>
    </row>
    <row r="4170" spans="1:11" x14ac:dyDescent="0.25">
      <c r="C4170" s="4" t="s">
        <v>109</v>
      </c>
      <c r="D4170" s="7">
        <v>364.5</v>
      </c>
      <c r="F4170" s="7">
        <v>729</v>
      </c>
      <c r="G4170" s="7">
        <v>0</v>
      </c>
      <c r="H4170" s="7">
        <v>729</v>
      </c>
      <c r="J4170" s="7">
        <v>759</v>
      </c>
      <c r="K4170" s="7">
        <v>-30</v>
      </c>
    </row>
    <row r="4171" spans="1:11" x14ac:dyDescent="0.25">
      <c r="A4171" s="11" t="s">
        <v>1410</v>
      </c>
      <c r="B4171" s="4" t="s">
        <v>1985</v>
      </c>
      <c r="C4171" s="1" t="s">
        <v>98</v>
      </c>
      <c r="E4171" s="6" t="s">
        <v>113</v>
      </c>
      <c r="F4171" s="7">
        <v>-30</v>
      </c>
      <c r="H4171" s="10" t="s">
        <v>137</v>
      </c>
      <c r="I4171" s="12" t="s">
        <v>105</v>
      </c>
      <c r="J4171" s="10"/>
    </row>
    <row r="4172" spans="1:11" x14ac:dyDescent="0.25">
      <c r="A4172" s="1" t="s">
        <v>101</v>
      </c>
      <c r="B4172" s="8">
        <v>41523</v>
      </c>
      <c r="C4172" s="2" t="s">
        <v>102</v>
      </c>
      <c r="E4172" s="6" t="s">
        <v>113</v>
      </c>
      <c r="H4172" s="10" t="s">
        <v>139</v>
      </c>
      <c r="I4172" s="12" t="s">
        <v>105</v>
      </c>
      <c r="J4172" s="10"/>
    </row>
    <row r="4173" spans="1:11" x14ac:dyDescent="0.25">
      <c r="A4173" s="1" t="s">
        <v>30</v>
      </c>
      <c r="B4173" s="1" t="s">
        <v>107</v>
      </c>
      <c r="E4173" s="6" t="s">
        <v>103</v>
      </c>
      <c r="F4173" s="7">
        <v>769</v>
      </c>
      <c r="H4173" s="10" t="s">
        <v>493</v>
      </c>
      <c r="I4173" s="12" t="s">
        <v>105</v>
      </c>
      <c r="J4173" s="10" t="s">
        <v>1059</v>
      </c>
    </row>
    <row r="4174" spans="1:11" x14ac:dyDescent="0.25">
      <c r="A4174" s="1" t="s">
        <v>108</v>
      </c>
      <c r="B4174" s="8">
        <v>41912</v>
      </c>
      <c r="E4174" s="6" t="s">
        <v>103</v>
      </c>
      <c r="H4174" s="10" t="s">
        <v>137</v>
      </c>
      <c r="I4174" s="12" t="s">
        <v>105</v>
      </c>
      <c r="J4174" s="10"/>
    </row>
    <row r="4175" spans="1:11" x14ac:dyDescent="0.25">
      <c r="C4175" s="4" t="s">
        <v>109</v>
      </c>
      <c r="D4175" s="7">
        <v>0</v>
      </c>
      <c r="F4175" s="7">
        <v>739</v>
      </c>
      <c r="G4175" s="7">
        <v>0</v>
      </c>
      <c r="H4175" s="7">
        <v>739</v>
      </c>
      <c r="J4175" s="7">
        <v>739</v>
      </c>
      <c r="K4175" s="7">
        <v>0</v>
      </c>
    </row>
    <row r="4176" spans="1:11" x14ac:dyDescent="0.25">
      <c r="A4176" s="11" t="s">
        <v>1331</v>
      </c>
      <c r="B4176" s="4" t="s">
        <v>1986</v>
      </c>
      <c r="C4176" s="1" t="s">
        <v>98</v>
      </c>
      <c r="E4176" s="6" t="s">
        <v>113</v>
      </c>
      <c r="F4176" s="7">
        <v>-30</v>
      </c>
      <c r="H4176" s="10" t="s">
        <v>137</v>
      </c>
      <c r="I4176" s="12" t="s">
        <v>105</v>
      </c>
      <c r="J4176" s="10"/>
    </row>
    <row r="4177" spans="1:11" x14ac:dyDescent="0.25">
      <c r="A4177" s="1" t="s">
        <v>101</v>
      </c>
      <c r="B4177" s="8">
        <v>41712</v>
      </c>
      <c r="C4177" s="2" t="s">
        <v>102</v>
      </c>
      <c r="E4177" s="6" t="s">
        <v>113</v>
      </c>
      <c r="H4177" s="10" t="s">
        <v>139</v>
      </c>
      <c r="I4177" s="12" t="s">
        <v>105</v>
      </c>
      <c r="J4177" s="10"/>
    </row>
    <row r="4178" spans="1:11" x14ac:dyDescent="0.25">
      <c r="A4178" s="1" t="s">
        <v>30</v>
      </c>
      <c r="B4178" s="1" t="s">
        <v>107</v>
      </c>
      <c r="E4178" s="6" t="s">
        <v>131</v>
      </c>
      <c r="F4178" s="7">
        <v>20</v>
      </c>
      <c r="H4178" s="10" t="s">
        <v>132</v>
      </c>
      <c r="I4178" s="12" t="s">
        <v>105</v>
      </c>
      <c r="J4178" s="10" t="s">
        <v>133</v>
      </c>
    </row>
    <row r="4179" spans="1:11" x14ac:dyDescent="0.25">
      <c r="A4179" s="1" t="s">
        <v>108</v>
      </c>
      <c r="B4179" s="8">
        <v>42094</v>
      </c>
      <c r="E4179" s="6" t="s">
        <v>103</v>
      </c>
      <c r="F4179" s="7">
        <v>769</v>
      </c>
      <c r="H4179" s="10" t="s">
        <v>493</v>
      </c>
      <c r="I4179" s="12" t="s">
        <v>105</v>
      </c>
      <c r="J4179" s="10" t="s">
        <v>1059</v>
      </c>
    </row>
    <row r="4180" spans="1:11" x14ac:dyDescent="0.25">
      <c r="A4180" s="1" t="s">
        <v>160</v>
      </c>
      <c r="B4180" s="8">
        <v>41852</v>
      </c>
      <c r="E4180" s="6" t="s">
        <v>103</v>
      </c>
      <c r="H4180" s="10" t="s">
        <v>137</v>
      </c>
      <c r="I4180" s="12" t="s">
        <v>105</v>
      </c>
      <c r="J4180" s="10"/>
    </row>
    <row r="4181" spans="1:11" x14ac:dyDescent="0.25">
      <c r="A4181" s="1" t="s">
        <v>161</v>
      </c>
      <c r="B4181" s="8">
        <v>41882</v>
      </c>
      <c r="C4181" s="2" t="s">
        <v>1406</v>
      </c>
    </row>
    <row r="4182" spans="1:11" x14ac:dyDescent="0.25">
      <c r="C4182" s="4" t="s">
        <v>109</v>
      </c>
      <c r="D4182" s="7">
        <v>0</v>
      </c>
      <c r="F4182" s="7">
        <v>759</v>
      </c>
      <c r="G4182" s="7">
        <v>0</v>
      </c>
      <c r="H4182" s="7">
        <v>759</v>
      </c>
      <c r="J4182" s="7">
        <v>759</v>
      </c>
      <c r="K4182" s="7">
        <v>0</v>
      </c>
    </row>
    <row r="4183" spans="1:11" x14ac:dyDescent="0.25">
      <c r="A4183" s="11" t="s">
        <v>973</v>
      </c>
      <c r="B4183" s="4" t="s">
        <v>1987</v>
      </c>
      <c r="C4183" s="6" t="s">
        <v>112</v>
      </c>
      <c r="D4183" s="7">
        <v>99</v>
      </c>
      <c r="E4183" s="6" t="s">
        <v>103</v>
      </c>
      <c r="F4183" s="7">
        <v>804</v>
      </c>
      <c r="H4183" s="10" t="s">
        <v>539</v>
      </c>
      <c r="I4183" s="12" t="s">
        <v>105</v>
      </c>
      <c r="J4183" s="10" t="s">
        <v>1838</v>
      </c>
    </row>
    <row r="4184" spans="1:11" x14ac:dyDescent="0.25">
      <c r="A4184" s="1" t="s">
        <v>101</v>
      </c>
      <c r="B4184" s="8">
        <v>41456</v>
      </c>
      <c r="C4184" s="2" t="s">
        <v>102</v>
      </c>
    </row>
    <row r="4185" spans="1:11" x14ac:dyDescent="0.25">
      <c r="A4185" s="1" t="s">
        <v>30</v>
      </c>
      <c r="B4185" s="1" t="s">
        <v>107</v>
      </c>
    </row>
    <row r="4186" spans="1:11" x14ac:dyDescent="0.25">
      <c r="A4186" s="1" t="s">
        <v>108</v>
      </c>
      <c r="B4186" s="8">
        <v>42185</v>
      </c>
    </row>
    <row r="4187" spans="1:11" x14ac:dyDescent="0.25">
      <c r="C4187" s="4" t="s">
        <v>109</v>
      </c>
      <c r="D4187" s="7">
        <v>99</v>
      </c>
      <c r="F4187" s="7">
        <v>804</v>
      </c>
      <c r="G4187" s="7">
        <v>0</v>
      </c>
      <c r="H4187" s="7">
        <v>804</v>
      </c>
      <c r="J4187" s="7">
        <v>804</v>
      </c>
      <c r="K4187" s="7">
        <v>0</v>
      </c>
    </row>
    <row r="4188" spans="1:11" x14ac:dyDescent="0.25">
      <c r="A4188" s="11" t="s">
        <v>1820</v>
      </c>
      <c r="B4188" s="4" t="s">
        <v>1988</v>
      </c>
      <c r="C4188" s="6" t="s">
        <v>112</v>
      </c>
      <c r="D4188" s="7">
        <v>354.5</v>
      </c>
      <c r="E4188" s="6" t="s">
        <v>316</v>
      </c>
      <c r="H4188" s="10" t="s">
        <v>317</v>
      </c>
      <c r="I4188" s="12" t="s">
        <v>105</v>
      </c>
      <c r="J4188" s="10"/>
    </row>
    <row r="4189" spans="1:11" x14ac:dyDescent="0.25">
      <c r="A4189" s="1" t="s">
        <v>101</v>
      </c>
      <c r="B4189" s="8">
        <v>41257</v>
      </c>
      <c r="C4189" s="2" t="s">
        <v>159</v>
      </c>
      <c r="E4189" s="6" t="s">
        <v>316</v>
      </c>
      <c r="H4189" s="10" t="s">
        <v>547</v>
      </c>
      <c r="I4189" s="12" t="s">
        <v>386</v>
      </c>
      <c r="J4189" s="10"/>
      <c r="K4189" s="7">
        <v>57</v>
      </c>
    </row>
    <row r="4190" spans="1:11" x14ac:dyDescent="0.25">
      <c r="A4190" s="1" t="s">
        <v>30</v>
      </c>
      <c r="B4190" s="1" t="s">
        <v>1239</v>
      </c>
      <c r="E4190" s="6" t="s">
        <v>186</v>
      </c>
      <c r="H4190" s="10" t="s">
        <v>764</v>
      </c>
      <c r="I4190" s="12" t="s">
        <v>188</v>
      </c>
      <c r="J4190" s="10"/>
      <c r="K4190" s="7">
        <v>37.950000000000003</v>
      </c>
    </row>
    <row r="4191" spans="1:11" x14ac:dyDescent="0.25">
      <c r="A4191" s="1" t="s">
        <v>108</v>
      </c>
      <c r="B4191" s="8">
        <v>41628</v>
      </c>
      <c r="E4191" s="6" t="s">
        <v>103</v>
      </c>
      <c r="F4191" s="7">
        <v>759</v>
      </c>
      <c r="G4191" s="7">
        <v>890.05</v>
      </c>
      <c r="H4191" s="10" t="s">
        <v>847</v>
      </c>
      <c r="I4191" s="12" t="s">
        <v>105</v>
      </c>
      <c r="J4191" s="10"/>
      <c r="K4191" s="7">
        <v>1649.05</v>
      </c>
    </row>
    <row r="4192" spans="1:11" x14ac:dyDescent="0.25">
      <c r="C4192" s="4" t="s">
        <v>109</v>
      </c>
      <c r="D4192" s="7">
        <v>354.5</v>
      </c>
      <c r="F4192" s="7">
        <v>759</v>
      </c>
      <c r="G4192" s="7">
        <v>890.05</v>
      </c>
      <c r="H4192" s="7">
        <v>853.95</v>
      </c>
      <c r="J4192" s="7">
        <v>0</v>
      </c>
      <c r="K4192" s="7">
        <v>1744</v>
      </c>
    </row>
    <row r="4193" spans="1:11" x14ac:dyDescent="0.25">
      <c r="A4193" s="1" t="s">
        <v>197</v>
      </c>
      <c r="C4193" s="1" t="s">
        <v>15</v>
      </c>
      <c r="D4193" s="1" t="s">
        <v>16</v>
      </c>
      <c r="E4193" s="1" t="s">
        <v>198</v>
      </c>
      <c r="G4193" s="1" t="s">
        <v>199</v>
      </c>
      <c r="H4193" s="2" t="s">
        <v>200</v>
      </c>
      <c r="J4193" s="1" t="s">
        <v>18</v>
      </c>
    </row>
    <row r="4194" spans="1:11" x14ac:dyDescent="0.25">
      <c r="C4194" s="1" t="s">
        <v>22</v>
      </c>
      <c r="H4194" s="2" t="s">
        <v>201</v>
      </c>
      <c r="J4194" s="1" t="s">
        <v>22</v>
      </c>
    </row>
    <row r="4196" spans="1:11" x14ac:dyDescent="0.25">
      <c r="A4196" s="2" t="s">
        <v>202</v>
      </c>
      <c r="C4196" s="7">
        <v>925.21</v>
      </c>
      <c r="D4196" s="7">
        <v>8263.1200000000008</v>
      </c>
      <c r="E4196" s="7">
        <v>-107.16</v>
      </c>
      <c r="G4196" s="7">
        <v>6914</v>
      </c>
      <c r="H4196" s="2" t="s">
        <v>203</v>
      </c>
      <c r="J4196" s="7">
        <v>2167.17</v>
      </c>
      <c r="K4196" s="13" t="s">
        <v>1989</v>
      </c>
    </row>
    <row r="4197" spans="1:11" x14ac:dyDescent="0.25">
      <c r="A4197" s="2" t="s">
        <v>440</v>
      </c>
      <c r="C4197" s="7">
        <v>0</v>
      </c>
      <c r="D4197" s="7">
        <v>163.88</v>
      </c>
      <c r="E4197" s="7">
        <v>0</v>
      </c>
      <c r="G4197" s="7">
        <v>0</v>
      </c>
      <c r="H4197" s="2" t="s">
        <v>203</v>
      </c>
      <c r="J4197" s="7">
        <v>0</v>
      </c>
      <c r="K4197" s="13" t="s">
        <v>1990</v>
      </c>
    </row>
    <row r="4198" spans="1:11" x14ac:dyDescent="0.25">
      <c r="A4198" s="1" t="s">
        <v>205</v>
      </c>
      <c r="C4198" s="7">
        <v>925.21</v>
      </c>
      <c r="D4198" s="7">
        <v>8427</v>
      </c>
      <c r="E4198" s="7">
        <v>-107.16</v>
      </c>
      <c r="F4198" s="7">
        <v>6914</v>
      </c>
      <c r="H4198" s="2" t="s">
        <v>203</v>
      </c>
      <c r="J4198" s="7">
        <v>2167.17</v>
      </c>
      <c r="K4198" s="13" t="s">
        <v>204</v>
      </c>
    </row>
    <row r="4199" spans="1:11" x14ac:dyDescent="0.25">
      <c r="A4199" s="6" t="s">
        <v>206</v>
      </c>
      <c r="D4199" s="7">
        <v>163.88</v>
      </c>
      <c r="K4199" s="13" t="s">
        <v>1990</v>
      </c>
    </row>
    <row r="4200" spans="1:11" x14ac:dyDescent="0.25">
      <c r="A4200" s="2" t="s">
        <v>208</v>
      </c>
      <c r="C4200" s="7">
        <v>-120</v>
      </c>
      <c r="D4200" s="7">
        <v>0</v>
      </c>
      <c r="E4200" s="7">
        <v>0</v>
      </c>
      <c r="G4200" s="7">
        <v>30</v>
      </c>
      <c r="H4200" s="2" t="s">
        <v>1991</v>
      </c>
      <c r="J4200" s="7">
        <v>-30</v>
      </c>
    </row>
    <row r="4201" spans="1:11" x14ac:dyDescent="0.25">
      <c r="A4201" s="2" t="s">
        <v>443</v>
      </c>
      <c r="C4201" s="7">
        <v>0</v>
      </c>
      <c r="D4201" s="7">
        <v>57</v>
      </c>
      <c r="E4201" s="7">
        <v>0</v>
      </c>
      <c r="G4201" s="7">
        <v>0</v>
      </c>
      <c r="H4201" s="2" t="s">
        <v>203</v>
      </c>
      <c r="J4201" s="7">
        <v>57</v>
      </c>
    </row>
    <row r="4202" spans="1:11" x14ac:dyDescent="0.25">
      <c r="A4202" s="2" t="s">
        <v>210</v>
      </c>
      <c r="C4202" s="7">
        <v>0</v>
      </c>
      <c r="D4202" s="7">
        <v>40</v>
      </c>
      <c r="E4202" s="7">
        <v>0</v>
      </c>
      <c r="G4202" s="7">
        <v>40</v>
      </c>
      <c r="H4202" s="2" t="s">
        <v>203</v>
      </c>
      <c r="J4202" s="7">
        <v>0</v>
      </c>
    </row>
    <row r="4203" spans="1:11" x14ac:dyDescent="0.25">
      <c r="A4203" s="2" t="s">
        <v>211</v>
      </c>
      <c r="C4203" s="7">
        <v>0</v>
      </c>
      <c r="D4203" s="7">
        <v>37.950000000000003</v>
      </c>
      <c r="E4203" s="7">
        <v>0</v>
      </c>
      <c r="G4203" s="7">
        <v>0</v>
      </c>
      <c r="H4203" s="2" t="s">
        <v>203</v>
      </c>
      <c r="J4203" s="7">
        <v>37.950000000000003</v>
      </c>
    </row>
    <row r="4205" spans="1:11" x14ac:dyDescent="0.25">
      <c r="A4205" s="1" t="s">
        <v>0</v>
      </c>
      <c r="B4205" s="1" t="s">
        <v>1</v>
      </c>
      <c r="C4205" s="1" t="s">
        <v>2</v>
      </c>
      <c r="J4205" s="2" t="s">
        <v>1992</v>
      </c>
    </row>
    <row r="4206" spans="1:11" x14ac:dyDescent="0.25">
      <c r="A4206" s="1" t="s">
        <v>4</v>
      </c>
      <c r="B4206" s="1" t="s">
        <v>5</v>
      </c>
      <c r="C4206" s="1" t="s">
        <v>6</v>
      </c>
      <c r="J4206" s="2" t="s">
        <v>7</v>
      </c>
    </row>
    <row r="4207" spans="1:11" x14ac:dyDescent="0.25">
      <c r="A4207" s="1"/>
      <c r="C4207" s="1" t="s">
        <v>8</v>
      </c>
      <c r="J4207" s="2" t="s">
        <v>9</v>
      </c>
    </row>
    <row r="4208" spans="1:11" x14ac:dyDescent="0.25">
      <c r="A4208" s="1" t="s">
        <v>10</v>
      </c>
      <c r="C4208" s="3" t="s">
        <v>11</v>
      </c>
      <c r="J4208" s="1"/>
    </row>
    <row r="4209" spans="1:11" x14ac:dyDescent="0.25">
      <c r="A4209" s="2" t="s">
        <v>12</v>
      </c>
      <c r="B4209" s="2"/>
      <c r="D4209" s="1" t="s">
        <v>13</v>
      </c>
      <c r="F4209" s="1" t="s">
        <v>14</v>
      </c>
      <c r="G4209" s="1" t="s">
        <v>15</v>
      </c>
      <c r="H4209" s="1" t="s">
        <v>16</v>
      </c>
      <c r="J4209" s="1" t="s">
        <v>17</v>
      </c>
      <c r="K4209" s="1" t="s">
        <v>18</v>
      </c>
    </row>
    <row r="4210" spans="1:11" x14ac:dyDescent="0.25">
      <c r="A4210" s="2" t="s">
        <v>19</v>
      </c>
      <c r="B4210" s="1" t="s">
        <v>20</v>
      </c>
      <c r="C4210" s="1" t="s">
        <v>21</v>
      </c>
      <c r="D4210" s="1" t="s">
        <v>22</v>
      </c>
      <c r="E4210" s="1" t="s">
        <v>23</v>
      </c>
      <c r="F4210" s="1" t="s">
        <v>24</v>
      </c>
      <c r="G4210" s="1" t="s">
        <v>22</v>
      </c>
      <c r="H4210" s="2" t="s">
        <v>25</v>
      </c>
      <c r="J4210" s="2" t="s">
        <v>25</v>
      </c>
      <c r="K4210" s="1" t="s">
        <v>22</v>
      </c>
    </row>
    <row r="4211" spans="1:11" x14ac:dyDescent="0.25">
      <c r="C4211" s="11" t="s">
        <v>1959</v>
      </c>
    </row>
    <row r="4212" spans="1:11" x14ac:dyDescent="0.25">
      <c r="A4212" s="2" t="s">
        <v>212</v>
      </c>
      <c r="C4212" s="7">
        <v>-35</v>
      </c>
      <c r="D4212" s="7">
        <v>0</v>
      </c>
      <c r="E4212" s="7">
        <v>0</v>
      </c>
      <c r="G4212" s="7">
        <v>0</v>
      </c>
      <c r="H4212" s="2" t="s">
        <v>203</v>
      </c>
      <c r="J4212" s="7">
        <v>-35</v>
      </c>
    </row>
    <row r="4213" spans="1:11" x14ac:dyDescent="0.25">
      <c r="A4213" s="2" t="s">
        <v>1010</v>
      </c>
      <c r="C4213" s="7">
        <v>-500</v>
      </c>
      <c r="D4213" s="7">
        <v>500</v>
      </c>
      <c r="E4213" s="7">
        <v>0</v>
      </c>
      <c r="G4213" s="7">
        <v>500</v>
      </c>
      <c r="H4213" s="2" t="s">
        <v>449</v>
      </c>
      <c r="J4213" s="7">
        <v>0</v>
      </c>
    </row>
    <row r="4214" spans="1:11" x14ac:dyDescent="0.25">
      <c r="A4214" s="2" t="s">
        <v>216</v>
      </c>
      <c r="C4214" s="7">
        <v>20</v>
      </c>
      <c r="D4214" s="7">
        <v>0</v>
      </c>
      <c r="E4214" s="7">
        <v>0</v>
      </c>
      <c r="G4214" s="7">
        <v>0</v>
      </c>
      <c r="H4214" s="2" t="s">
        <v>203</v>
      </c>
      <c r="J4214" s="7">
        <v>20</v>
      </c>
    </row>
    <row r="4215" spans="1:11" x14ac:dyDescent="0.25">
      <c r="A4215" s="2" t="s">
        <v>218</v>
      </c>
      <c r="C4215" s="7">
        <v>0</v>
      </c>
      <c r="D4215" s="7">
        <v>-107</v>
      </c>
      <c r="E4215" s="7">
        <v>107</v>
      </c>
      <c r="G4215" s="7">
        <v>0</v>
      </c>
      <c r="H4215" s="2" t="s">
        <v>203</v>
      </c>
      <c r="J4215" s="7">
        <v>0</v>
      </c>
    </row>
    <row r="4216" spans="1:11" x14ac:dyDescent="0.25">
      <c r="A4216" s="1" t="s">
        <v>219</v>
      </c>
      <c r="C4216" s="7">
        <v>-635</v>
      </c>
      <c r="D4216" s="7">
        <v>527.95000000000005</v>
      </c>
      <c r="E4216" s="7">
        <v>107</v>
      </c>
      <c r="F4216" s="7">
        <v>570</v>
      </c>
      <c r="H4216" s="2" t="s">
        <v>1993</v>
      </c>
      <c r="J4216" s="7">
        <v>49.95</v>
      </c>
    </row>
    <row r="4217" spans="1:11" x14ac:dyDescent="0.25">
      <c r="A4217" s="1" t="s">
        <v>221</v>
      </c>
      <c r="C4217" s="7">
        <v>290.20999999999998</v>
      </c>
      <c r="D4217" s="7">
        <v>8954.9500000000007</v>
      </c>
      <c r="E4217" s="7">
        <v>-0.16</v>
      </c>
      <c r="F4217" s="7">
        <v>7484</v>
      </c>
      <c r="H4217" s="2" t="s">
        <v>1993</v>
      </c>
      <c r="J4217" s="7">
        <v>2217.12</v>
      </c>
    </row>
    <row r="4219" spans="1:11" x14ac:dyDescent="0.25">
      <c r="A4219" s="2" t="s">
        <v>222</v>
      </c>
      <c r="C4219" s="7">
        <v>1663.5</v>
      </c>
      <c r="E4219" s="7">
        <v>0</v>
      </c>
      <c r="F4219" s="7">
        <v>293.37</v>
      </c>
      <c r="H4219" s="2" t="s">
        <v>1994</v>
      </c>
      <c r="J4219" s="7">
        <v>1857.87</v>
      </c>
    </row>
    <row r="4220" spans="1:11" x14ac:dyDescent="0.25">
      <c r="A4220" s="1" t="s">
        <v>223</v>
      </c>
      <c r="C4220" s="7">
        <v>1663.5</v>
      </c>
      <c r="E4220" s="7">
        <v>0</v>
      </c>
      <c r="F4220" s="7">
        <v>293.37</v>
      </c>
      <c r="H4220" s="2" t="s">
        <v>1994</v>
      </c>
      <c r="J4220" s="7">
        <v>1857.87</v>
      </c>
    </row>
    <row r="4222" spans="1:11" x14ac:dyDescent="0.25">
      <c r="A4222" s="1" t="s">
        <v>224</v>
      </c>
      <c r="C4222" s="2" t="s">
        <v>225</v>
      </c>
      <c r="D4222" s="1" t="s">
        <v>226</v>
      </c>
      <c r="E4222" s="1" t="s">
        <v>224</v>
      </c>
      <c r="G4222" s="1" t="s">
        <v>226</v>
      </c>
    </row>
    <row r="4223" spans="1:11" x14ac:dyDescent="0.25">
      <c r="A4223" s="1" t="s">
        <v>227</v>
      </c>
      <c r="C4223" s="2" t="s">
        <v>228</v>
      </c>
      <c r="D4223" s="14">
        <v>0</v>
      </c>
      <c r="E4223" s="2" t="s">
        <v>308</v>
      </c>
      <c r="G4223" s="14">
        <v>9</v>
      </c>
      <c r="H4223" s="15" t="s">
        <v>309</v>
      </c>
      <c r="I4223" s="16" t="s">
        <v>231</v>
      </c>
      <c r="J4223" s="7">
        <v>7484</v>
      </c>
    </row>
    <row r="4224" spans="1:11" x14ac:dyDescent="0.25">
      <c r="A4224" s="1" t="s">
        <v>232</v>
      </c>
      <c r="C4224" s="2" t="s">
        <v>233</v>
      </c>
      <c r="D4224" s="14">
        <v>11</v>
      </c>
      <c r="E4224" s="2" t="s">
        <v>310</v>
      </c>
      <c r="G4224" s="14">
        <v>1</v>
      </c>
      <c r="H4224" s="15" t="s">
        <v>235</v>
      </c>
      <c r="I4224" s="16" t="s">
        <v>13</v>
      </c>
      <c r="J4224" s="7">
        <v>293.37</v>
      </c>
    </row>
    <row r="4225" spans="1:11" x14ac:dyDescent="0.25">
      <c r="A4225" s="1" t="s">
        <v>236</v>
      </c>
      <c r="C4225" s="2" t="s">
        <v>237</v>
      </c>
      <c r="E4225" s="1" t="s">
        <v>238</v>
      </c>
      <c r="G4225" s="14">
        <v>2</v>
      </c>
      <c r="H4225" s="15" t="s">
        <v>311</v>
      </c>
      <c r="I4225" s="16" t="s">
        <v>239</v>
      </c>
      <c r="J4225" s="7">
        <v>-620</v>
      </c>
    </row>
    <row r="4226" spans="1:11" x14ac:dyDescent="0.25">
      <c r="A4226" s="1" t="s">
        <v>240</v>
      </c>
      <c r="C4226" s="2" t="s">
        <v>241</v>
      </c>
      <c r="D4226" s="14">
        <v>1</v>
      </c>
      <c r="E4226" s="2" t="s">
        <v>720</v>
      </c>
      <c r="G4226" s="14">
        <v>1</v>
      </c>
      <c r="H4226" s="15" t="s">
        <v>235</v>
      </c>
      <c r="I4226" s="16" t="s">
        <v>243</v>
      </c>
      <c r="J4226" s="7">
        <v>0</v>
      </c>
    </row>
    <row r="4227" spans="1:11" x14ac:dyDescent="0.25">
      <c r="A4227" s="1" t="s">
        <v>244</v>
      </c>
      <c r="C4227" s="2" t="s">
        <v>245</v>
      </c>
      <c r="D4227" s="14">
        <v>0</v>
      </c>
      <c r="E4227" s="15" t="s">
        <v>207</v>
      </c>
    </row>
    <row r="4229" spans="1:11" x14ac:dyDescent="0.25">
      <c r="C4229" s="4" t="s">
        <v>1995</v>
      </c>
    </row>
    <row r="4232" spans="1:11" x14ac:dyDescent="0.25">
      <c r="A4232" s="11" t="s">
        <v>651</v>
      </c>
      <c r="B4232" s="4" t="s">
        <v>1996</v>
      </c>
      <c r="C4232" s="6" t="s">
        <v>112</v>
      </c>
      <c r="D4232" s="7">
        <v>379.5</v>
      </c>
      <c r="E4232" s="6" t="s">
        <v>113</v>
      </c>
      <c r="F4232" s="7">
        <v>-30</v>
      </c>
      <c r="H4232" s="10" t="s">
        <v>137</v>
      </c>
      <c r="I4232" s="12" t="s">
        <v>105</v>
      </c>
      <c r="J4232" s="10"/>
    </row>
    <row r="4233" spans="1:11" x14ac:dyDescent="0.25">
      <c r="A4233" s="1" t="s">
        <v>101</v>
      </c>
      <c r="B4233" s="8">
        <v>41516</v>
      </c>
      <c r="C4233" s="2" t="s">
        <v>102</v>
      </c>
      <c r="E4233" s="6" t="s">
        <v>113</v>
      </c>
      <c r="H4233" s="10" t="s">
        <v>139</v>
      </c>
      <c r="I4233" s="12" t="s">
        <v>105</v>
      </c>
      <c r="J4233" s="10"/>
    </row>
    <row r="4234" spans="1:11" x14ac:dyDescent="0.25">
      <c r="A4234" s="1" t="s">
        <v>30</v>
      </c>
      <c r="B4234" s="1" t="s">
        <v>107</v>
      </c>
      <c r="E4234" s="6" t="s">
        <v>131</v>
      </c>
      <c r="F4234" s="7">
        <v>20</v>
      </c>
      <c r="H4234" s="10" t="s">
        <v>132</v>
      </c>
      <c r="I4234" s="12" t="s">
        <v>105</v>
      </c>
      <c r="J4234" s="10" t="s">
        <v>133</v>
      </c>
    </row>
    <row r="4235" spans="1:11" x14ac:dyDescent="0.25">
      <c r="A4235" s="1" t="s">
        <v>108</v>
      </c>
      <c r="B4235" s="8">
        <v>41882</v>
      </c>
      <c r="E4235" s="6" t="s">
        <v>103</v>
      </c>
      <c r="F4235" s="7">
        <v>769</v>
      </c>
      <c r="H4235" s="10" t="s">
        <v>493</v>
      </c>
      <c r="I4235" s="12" t="s">
        <v>105</v>
      </c>
      <c r="J4235" s="10" t="s">
        <v>1059</v>
      </c>
    </row>
    <row r="4236" spans="1:11" x14ac:dyDescent="0.25">
      <c r="A4236" s="1" t="s">
        <v>160</v>
      </c>
      <c r="B4236" s="8">
        <v>41855</v>
      </c>
      <c r="E4236" s="6" t="s">
        <v>103</v>
      </c>
      <c r="H4236" s="10" t="s">
        <v>137</v>
      </c>
      <c r="I4236" s="12" t="s">
        <v>105</v>
      </c>
      <c r="J4236" s="10"/>
    </row>
    <row r="4237" spans="1:11" x14ac:dyDescent="0.25">
      <c r="A4237" s="1" t="s">
        <v>161</v>
      </c>
      <c r="B4237" s="8">
        <v>41885</v>
      </c>
      <c r="C4237" s="2" t="s">
        <v>1997</v>
      </c>
    </row>
    <row r="4238" spans="1:11" x14ac:dyDescent="0.25">
      <c r="C4238" s="4" t="s">
        <v>109</v>
      </c>
      <c r="D4238" s="7">
        <v>379.5</v>
      </c>
      <c r="F4238" s="7">
        <v>759</v>
      </c>
      <c r="G4238" s="7">
        <v>0</v>
      </c>
      <c r="H4238" s="7">
        <v>759</v>
      </c>
      <c r="J4238" s="7">
        <v>759</v>
      </c>
      <c r="K4238" s="7">
        <v>0</v>
      </c>
    </row>
    <row r="4239" spans="1:11" x14ac:dyDescent="0.25">
      <c r="A4239" s="11" t="s">
        <v>124</v>
      </c>
      <c r="B4239" s="4" t="s">
        <v>1998</v>
      </c>
      <c r="C4239" s="1" t="s">
        <v>315</v>
      </c>
      <c r="E4239" s="6" t="s">
        <v>167</v>
      </c>
      <c r="G4239" s="7">
        <v>25</v>
      </c>
      <c r="H4239" s="10"/>
      <c r="I4239" s="12"/>
      <c r="J4239" s="10"/>
      <c r="K4239" s="7">
        <v>25</v>
      </c>
    </row>
    <row r="4240" spans="1:11" x14ac:dyDescent="0.25">
      <c r="B4240" s="4" t="s">
        <v>1999</v>
      </c>
      <c r="C4240" s="1" t="s">
        <v>116</v>
      </c>
      <c r="E4240" s="6" t="s">
        <v>113</v>
      </c>
      <c r="F4240" s="7">
        <v>-30</v>
      </c>
      <c r="G4240" s="7">
        <v>29</v>
      </c>
      <c r="H4240" s="10"/>
      <c r="I4240" s="12"/>
      <c r="J4240" s="10"/>
      <c r="K4240" s="7">
        <v>29</v>
      </c>
    </row>
    <row r="4241" spans="1:11" x14ac:dyDescent="0.25">
      <c r="A4241" s="1" t="s">
        <v>101</v>
      </c>
      <c r="B4241" s="8">
        <v>41740</v>
      </c>
      <c r="C4241" s="2" t="s">
        <v>102</v>
      </c>
      <c r="E4241" s="6" t="s">
        <v>316</v>
      </c>
      <c r="G4241" s="7">
        <v>57</v>
      </c>
      <c r="H4241" s="10"/>
      <c r="I4241" s="12"/>
      <c r="J4241" s="10"/>
      <c r="K4241" s="7">
        <v>57</v>
      </c>
    </row>
    <row r="4242" spans="1:11" x14ac:dyDescent="0.25">
      <c r="A4242" s="1" t="s">
        <v>30</v>
      </c>
      <c r="B4242" s="1" t="s">
        <v>2000</v>
      </c>
      <c r="E4242" s="6" t="s">
        <v>186</v>
      </c>
      <c r="G4242" s="7">
        <v>19.3</v>
      </c>
      <c r="H4242" s="10"/>
      <c r="I4242" s="12"/>
      <c r="J4242" s="10"/>
      <c r="K4242" s="7">
        <v>19.3</v>
      </c>
    </row>
    <row r="4243" spans="1:11" x14ac:dyDescent="0.25">
      <c r="A4243" s="1" t="s">
        <v>108</v>
      </c>
      <c r="B4243" s="8">
        <v>42124</v>
      </c>
      <c r="E4243" s="6" t="s">
        <v>1387</v>
      </c>
      <c r="G4243" s="7">
        <v>35</v>
      </c>
      <c r="H4243" s="10"/>
      <c r="I4243" s="12"/>
      <c r="J4243" s="10"/>
      <c r="K4243" s="7">
        <v>35</v>
      </c>
    </row>
    <row r="4244" spans="1:11" x14ac:dyDescent="0.25">
      <c r="A4244" s="1" t="s">
        <v>160</v>
      </c>
      <c r="B4244" s="8">
        <v>41821</v>
      </c>
      <c r="E4244" s="6" t="s">
        <v>103</v>
      </c>
      <c r="F4244" s="7">
        <v>759</v>
      </c>
      <c r="G4244" s="7">
        <v>1789</v>
      </c>
      <c r="H4244" s="10"/>
      <c r="I4244" s="12"/>
      <c r="J4244" s="10"/>
      <c r="K4244" s="7">
        <v>1789</v>
      </c>
    </row>
    <row r="4245" spans="1:11" x14ac:dyDescent="0.25">
      <c r="A4245" s="1" t="s">
        <v>161</v>
      </c>
      <c r="B4245" s="8">
        <v>41820</v>
      </c>
      <c r="C4245" s="2" t="s">
        <v>606</v>
      </c>
      <c r="E4245" s="6" t="s">
        <v>1453</v>
      </c>
      <c r="G4245" s="7">
        <v>31.77</v>
      </c>
      <c r="H4245" s="10"/>
      <c r="I4245" s="12"/>
      <c r="J4245" s="10"/>
      <c r="K4245" s="7">
        <v>31.77</v>
      </c>
    </row>
    <row r="4246" spans="1:11" x14ac:dyDescent="0.25">
      <c r="E4246" s="6" t="s">
        <v>943</v>
      </c>
      <c r="G4246" s="7">
        <v>25.25</v>
      </c>
      <c r="H4246" s="10"/>
      <c r="I4246" s="12"/>
      <c r="J4246" s="10"/>
      <c r="K4246" s="7">
        <v>25.25</v>
      </c>
    </row>
    <row r="4247" spans="1:11" x14ac:dyDescent="0.25">
      <c r="C4247" s="4" t="s">
        <v>109</v>
      </c>
      <c r="D4247" s="7">
        <v>0</v>
      </c>
      <c r="F4247" s="7">
        <v>729</v>
      </c>
      <c r="G4247" s="7">
        <v>2011.32</v>
      </c>
      <c r="H4247" s="7">
        <v>0</v>
      </c>
      <c r="J4247" s="7">
        <v>0</v>
      </c>
      <c r="K4247" s="7">
        <v>2011.32</v>
      </c>
    </row>
    <row r="4248" spans="1:11" x14ac:dyDescent="0.25">
      <c r="A4248" s="11" t="s">
        <v>256</v>
      </c>
      <c r="B4248" s="4" t="s">
        <v>2001</v>
      </c>
      <c r="C4248" s="1" t="s">
        <v>98</v>
      </c>
      <c r="E4248" s="6" t="s">
        <v>113</v>
      </c>
      <c r="F4248" s="7">
        <v>-15</v>
      </c>
      <c r="H4248" s="10" t="s">
        <v>78</v>
      </c>
      <c r="I4248" s="12" t="s">
        <v>105</v>
      </c>
      <c r="J4248" s="10"/>
    </row>
    <row r="4249" spans="1:11" x14ac:dyDescent="0.25">
      <c r="A4249" s="1" t="s">
        <v>101</v>
      </c>
      <c r="B4249" s="8">
        <v>41825</v>
      </c>
      <c r="C4249" s="2" t="s">
        <v>102</v>
      </c>
      <c r="E4249" s="6" t="s">
        <v>113</v>
      </c>
      <c r="H4249" s="10" t="s">
        <v>76</v>
      </c>
      <c r="I4249" s="12" t="s">
        <v>105</v>
      </c>
      <c r="J4249" s="10"/>
    </row>
    <row r="4250" spans="1:11" x14ac:dyDescent="0.25">
      <c r="A4250" s="1" t="s">
        <v>30</v>
      </c>
      <c r="B4250" s="1" t="s">
        <v>107</v>
      </c>
      <c r="E4250" s="6" t="s">
        <v>103</v>
      </c>
      <c r="F4250" s="7">
        <v>769</v>
      </c>
      <c r="H4250" s="10" t="s">
        <v>493</v>
      </c>
      <c r="I4250" s="12" t="s">
        <v>105</v>
      </c>
      <c r="J4250" s="10" t="s">
        <v>703</v>
      </c>
    </row>
    <row r="4251" spans="1:11" x14ac:dyDescent="0.25">
      <c r="A4251" s="1" t="s">
        <v>108</v>
      </c>
      <c r="B4251" s="8">
        <v>42216</v>
      </c>
      <c r="E4251" s="6" t="s">
        <v>103</v>
      </c>
      <c r="H4251" s="10" t="s">
        <v>78</v>
      </c>
      <c r="I4251" s="12" t="s">
        <v>105</v>
      </c>
      <c r="J4251" s="10"/>
    </row>
    <row r="4252" spans="1:11" x14ac:dyDescent="0.25">
      <c r="C4252" s="4" t="s">
        <v>109</v>
      </c>
      <c r="D4252" s="7">
        <v>0</v>
      </c>
      <c r="F4252" s="7">
        <v>754</v>
      </c>
      <c r="G4252" s="7">
        <v>0</v>
      </c>
      <c r="H4252" s="7">
        <v>754</v>
      </c>
      <c r="J4252" s="7">
        <v>754</v>
      </c>
      <c r="K4252" s="7">
        <v>0</v>
      </c>
    </row>
    <row r="4253" spans="1:11" x14ac:dyDescent="0.25">
      <c r="A4253" s="11" t="s">
        <v>2002</v>
      </c>
      <c r="B4253" s="4" t="s">
        <v>2003</v>
      </c>
      <c r="C4253" s="6" t="s">
        <v>112</v>
      </c>
      <c r="D4253" s="7">
        <v>99</v>
      </c>
      <c r="E4253" s="6" t="s">
        <v>99</v>
      </c>
      <c r="G4253" s="7">
        <v>-744</v>
      </c>
      <c r="H4253" s="10"/>
      <c r="I4253" s="12"/>
      <c r="J4253" s="10" t="s">
        <v>2004</v>
      </c>
    </row>
    <row r="4254" spans="1:11" x14ac:dyDescent="0.25">
      <c r="A4254" s="1" t="s">
        <v>101</v>
      </c>
      <c r="B4254" s="8">
        <v>38128</v>
      </c>
      <c r="C4254" s="2" t="s">
        <v>102</v>
      </c>
      <c r="E4254" s="6" t="s">
        <v>103</v>
      </c>
      <c r="F4254" s="7">
        <v>744</v>
      </c>
      <c r="H4254" s="10" t="s">
        <v>1433</v>
      </c>
      <c r="I4254" s="12" t="s">
        <v>105</v>
      </c>
      <c r="J4254" s="10" t="s">
        <v>1434</v>
      </c>
    </row>
    <row r="4255" spans="1:11" x14ac:dyDescent="0.25">
      <c r="A4255" s="1" t="s">
        <v>30</v>
      </c>
      <c r="B4255" s="1" t="s">
        <v>107</v>
      </c>
    </row>
    <row r="4256" spans="1:11" x14ac:dyDescent="0.25">
      <c r="A4256" s="1" t="s">
        <v>108</v>
      </c>
      <c r="B4256" s="8">
        <v>42094</v>
      </c>
    </row>
    <row r="4257" spans="1:11" x14ac:dyDescent="0.25">
      <c r="C4257" s="4" t="s">
        <v>109</v>
      </c>
      <c r="D4257" s="7">
        <v>99</v>
      </c>
      <c r="F4257" s="7">
        <v>744</v>
      </c>
      <c r="G4257" s="7">
        <v>-744</v>
      </c>
      <c r="H4257" s="7">
        <v>744</v>
      </c>
      <c r="J4257" s="7">
        <v>0</v>
      </c>
      <c r="K4257" s="7">
        <v>0</v>
      </c>
    </row>
    <row r="4258" spans="1:11" x14ac:dyDescent="0.25">
      <c r="A4258" s="11" t="s">
        <v>666</v>
      </c>
      <c r="B4258" s="4" t="s">
        <v>2005</v>
      </c>
      <c r="C4258" s="6" t="s">
        <v>112</v>
      </c>
      <c r="D4258" s="7">
        <v>369.5</v>
      </c>
      <c r="E4258" s="6" t="s">
        <v>1792</v>
      </c>
      <c r="F4258" s="7">
        <v>-30</v>
      </c>
      <c r="G4258" s="7">
        <v>-90</v>
      </c>
      <c r="H4258" s="10" t="s">
        <v>137</v>
      </c>
      <c r="I4258" s="12" t="s">
        <v>105</v>
      </c>
      <c r="J4258" s="10"/>
      <c r="K4258" s="7">
        <v>-120</v>
      </c>
    </row>
    <row r="4259" spans="1:11" x14ac:dyDescent="0.25">
      <c r="A4259" s="1" t="s">
        <v>101</v>
      </c>
      <c r="B4259" s="8">
        <v>41488</v>
      </c>
      <c r="C4259" s="2" t="s">
        <v>102</v>
      </c>
      <c r="E4259" s="6" t="s">
        <v>103</v>
      </c>
      <c r="F4259" s="7">
        <v>769</v>
      </c>
      <c r="G4259" s="7">
        <v>90</v>
      </c>
      <c r="H4259" s="10" t="s">
        <v>493</v>
      </c>
      <c r="I4259" s="12" t="s">
        <v>105</v>
      </c>
      <c r="J4259" s="10" t="s">
        <v>2006</v>
      </c>
    </row>
    <row r="4260" spans="1:11" x14ac:dyDescent="0.25">
      <c r="A4260" s="1" t="s">
        <v>30</v>
      </c>
      <c r="B4260" s="1" t="s">
        <v>107</v>
      </c>
      <c r="E4260" s="6" t="s">
        <v>103</v>
      </c>
      <c r="H4260" s="10"/>
      <c r="I4260" s="12"/>
      <c r="J4260" s="10" t="s">
        <v>2007</v>
      </c>
      <c r="K4260" s="7">
        <v>120</v>
      </c>
    </row>
    <row r="4261" spans="1:11" x14ac:dyDescent="0.25">
      <c r="A4261" s="1" t="s">
        <v>108</v>
      </c>
      <c r="B4261" s="8">
        <v>41882</v>
      </c>
    </row>
    <row r="4262" spans="1:11" x14ac:dyDescent="0.25">
      <c r="C4262" s="4" t="s">
        <v>109</v>
      </c>
      <c r="D4262" s="7">
        <v>369.5</v>
      </c>
      <c r="F4262" s="7">
        <v>739</v>
      </c>
      <c r="G4262" s="7">
        <v>0</v>
      </c>
      <c r="H4262" s="7">
        <v>739</v>
      </c>
      <c r="J4262" s="7">
        <v>739</v>
      </c>
      <c r="K4262" s="7">
        <v>0</v>
      </c>
    </row>
    <row r="4263" spans="1:11" x14ac:dyDescent="0.25">
      <c r="A4263" s="11" t="s">
        <v>549</v>
      </c>
      <c r="B4263" s="4" t="s">
        <v>2008</v>
      </c>
      <c r="C4263" s="6" t="s">
        <v>112</v>
      </c>
      <c r="D4263" s="7">
        <v>379.5</v>
      </c>
      <c r="E4263" s="6" t="s">
        <v>113</v>
      </c>
      <c r="F4263" s="7">
        <v>-30</v>
      </c>
      <c r="H4263" s="10" t="s">
        <v>137</v>
      </c>
      <c r="I4263" s="12" t="s">
        <v>105</v>
      </c>
      <c r="J4263" s="10"/>
    </row>
    <row r="4264" spans="1:11" x14ac:dyDescent="0.25">
      <c r="B4264" s="4" t="s">
        <v>2009</v>
      </c>
      <c r="C4264" s="1" t="s">
        <v>116</v>
      </c>
      <c r="E4264" s="6" t="s">
        <v>113</v>
      </c>
      <c r="H4264" s="10" t="s">
        <v>139</v>
      </c>
      <c r="I4264" s="12" t="s">
        <v>105</v>
      </c>
      <c r="J4264" s="10"/>
    </row>
    <row r="4265" spans="1:11" x14ac:dyDescent="0.25">
      <c r="A4265" s="1" t="s">
        <v>101</v>
      </c>
      <c r="B4265" s="8">
        <v>41530</v>
      </c>
      <c r="C4265" s="2" t="s">
        <v>102</v>
      </c>
      <c r="E4265" s="6" t="s">
        <v>131</v>
      </c>
      <c r="F4265" s="7">
        <v>20</v>
      </c>
      <c r="H4265" s="10" t="s">
        <v>132</v>
      </c>
      <c r="I4265" s="12" t="s">
        <v>105</v>
      </c>
      <c r="J4265" s="10" t="s">
        <v>2010</v>
      </c>
    </row>
    <row r="4266" spans="1:11" x14ac:dyDescent="0.25">
      <c r="A4266" s="1" t="s">
        <v>30</v>
      </c>
      <c r="B4266" s="1" t="s">
        <v>185</v>
      </c>
      <c r="E4266" s="6" t="s">
        <v>103</v>
      </c>
      <c r="F4266" s="7">
        <v>769</v>
      </c>
      <c r="H4266" s="10" t="s">
        <v>493</v>
      </c>
      <c r="I4266" s="12" t="s">
        <v>105</v>
      </c>
      <c r="J4266" s="10" t="s">
        <v>2011</v>
      </c>
    </row>
    <row r="4267" spans="1:11" x14ac:dyDescent="0.25">
      <c r="A4267" s="1" t="s">
        <v>108</v>
      </c>
      <c r="B4267" s="8">
        <v>41912</v>
      </c>
      <c r="E4267" s="6" t="s">
        <v>103</v>
      </c>
      <c r="H4267" s="10" t="s">
        <v>137</v>
      </c>
      <c r="I4267" s="12" t="s">
        <v>105</v>
      </c>
      <c r="J4267" s="10"/>
    </row>
    <row r="4268" spans="1:11" x14ac:dyDescent="0.25">
      <c r="C4268" s="4" t="s">
        <v>109</v>
      </c>
      <c r="D4268" s="7">
        <v>379.5</v>
      </c>
      <c r="F4268" s="7">
        <v>759</v>
      </c>
      <c r="G4268" s="7">
        <v>0</v>
      </c>
      <c r="H4268" s="7">
        <v>759</v>
      </c>
      <c r="J4268" s="7">
        <v>759</v>
      </c>
      <c r="K4268" s="7">
        <v>0</v>
      </c>
    </row>
    <row r="4270" spans="1:11" x14ac:dyDescent="0.25">
      <c r="A4270" s="1" t="s">
        <v>0</v>
      </c>
      <c r="B4270" s="1" t="s">
        <v>1</v>
      </c>
      <c r="C4270" s="1" t="s">
        <v>2</v>
      </c>
      <c r="J4270" s="2" t="s">
        <v>2012</v>
      </c>
    </row>
    <row r="4271" spans="1:11" x14ac:dyDescent="0.25">
      <c r="A4271" s="1" t="s">
        <v>4</v>
      </c>
      <c r="B4271" s="1" t="s">
        <v>5</v>
      </c>
      <c r="C4271" s="1" t="s">
        <v>6</v>
      </c>
      <c r="J4271" s="2" t="s">
        <v>7</v>
      </c>
    </row>
    <row r="4272" spans="1:11" x14ac:dyDescent="0.25">
      <c r="A4272" s="1"/>
      <c r="C4272" s="1" t="s">
        <v>8</v>
      </c>
      <c r="J4272" s="2" t="s">
        <v>9</v>
      </c>
    </row>
    <row r="4273" spans="1:11" x14ac:dyDescent="0.25">
      <c r="A4273" s="1" t="s">
        <v>10</v>
      </c>
      <c r="C4273" s="3" t="s">
        <v>11</v>
      </c>
      <c r="J4273" s="1"/>
    </row>
    <row r="4274" spans="1:11" x14ac:dyDescent="0.25">
      <c r="A4274" s="2" t="s">
        <v>12</v>
      </c>
      <c r="B4274" s="2"/>
      <c r="D4274" s="1" t="s">
        <v>13</v>
      </c>
      <c r="F4274" s="1" t="s">
        <v>14</v>
      </c>
      <c r="G4274" s="1" t="s">
        <v>15</v>
      </c>
      <c r="H4274" s="1" t="s">
        <v>16</v>
      </c>
      <c r="J4274" s="1" t="s">
        <v>17</v>
      </c>
      <c r="K4274" s="1" t="s">
        <v>18</v>
      </c>
    </row>
    <row r="4275" spans="1:11" x14ac:dyDescent="0.25">
      <c r="A4275" s="2" t="s">
        <v>19</v>
      </c>
      <c r="B4275" s="1" t="s">
        <v>20</v>
      </c>
      <c r="C4275" s="1" t="s">
        <v>21</v>
      </c>
      <c r="D4275" s="1" t="s">
        <v>22</v>
      </c>
      <c r="E4275" s="1" t="s">
        <v>23</v>
      </c>
      <c r="F4275" s="1" t="s">
        <v>24</v>
      </c>
      <c r="G4275" s="1" t="s">
        <v>22</v>
      </c>
      <c r="H4275" s="2" t="s">
        <v>25</v>
      </c>
      <c r="J4275" s="2" t="s">
        <v>25</v>
      </c>
      <c r="K4275" s="1" t="s">
        <v>22</v>
      </c>
    </row>
    <row r="4276" spans="1:11" x14ac:dyDescent="0.25">
      <c r="C4276" s="11" t="s">
        <v>1995</v>
      </c>
    </row>
    <row r="4277" spans="1:11" x14ac:dyDescent="0.25">
      <c r="A4277" s="11" t="s">
        <v>792</v>
      </c>
      <c r="B4277" s="4" t="s">
        <v>2013</v>
      </c>
      <c r="C4277" s="1" t="s">
        <v>315</v>
      </c>
      <c r="E4277" s="6" t="s">
        <v>318</v>
      </c>
      <c r="G4277" s="7">
        <v>319.16000000000003</v>
      </c>
      <c r="H4277" s="10"/>
      <c r="I4277" s="12"/>
      <c r="J4277" s="10" t="s">
        <v>2014</v>
      </c>
    </row>
    <row r="4278" spans="1:11" x14ac:dyDescent="0.25">
      <c r="A4278" s="1" t="s">
        <v>101</v>
      </c>
      <c r="B4278" s="8">
        <v>40494</v>
      </c>
      <c r="C4278" s="2" t="s">
        <v>159</v>
      </c>
      <c r="E4278" s="6" t="s">
        <v>318</v>
      </c>
      <c r="H4278" s="10"/>
      <c r="I4278" s="12"/>
      <c r="J4278" s="10" t="s">
        <v>2015</v>
      </c>
      <c r="K4278" s="7">
        <v>119.16</v>
      </c>
    </row>
    <row r="4279" spans="1:11" x14ac:dyDescent="0.25">
      <c r="A4279" s="1" t="s">
        <v>30</v>
      </c>
      <c r="B4279" s="1" t="s">
        <v>90</v>
      </c>
      <c r="E4279" s="6" t="s">
        <v>103</v>
      </c>
      <c r="F4279" s="7">
        <v>824</v>
      </c>
      <c r="H4279" s="10"/>
      <c r="I4279" s="12"/>
      <c r="J4279" s="10"/>
    </row>
    <row r="4280" spans="1:11" x14ac:dyDescent="0.25">
      <c r="A4280" s="1" t="s">
        <v>108</v>
      </c>
      <c r="B4280" s="8">
        <v>40877</v>
      </c>
      <c r="E4280" s="6" t="s">
        <v>194</v>
      </c>
      <c r="F4280" s="7">
        <v>5</v>
      </c>
      <c r="H4280" s="10"/>
      <c r="I4280" s="12"/>
      <c r="J4280" s="10"/>
    </row>
    <row r="4281" spans="1:11" x14ac:dyDescent="0.25">
      <c r="A4281" s="1" t="s">
        <v>160</v>
      </c>
      <c r="B4281" s="8">
        <v>41796</v>
      </c>
    </row>
    <row r="4282" spans="1:11" x14ac:dyDescent="0.25">
      <c r="A4282" s="1" t="s">
        <v>161</v>
      </c>
      <c r="B4282" s="8">
        <v>41825</v>
      </c>
      <c r="C4282" s="2" t="s">
        <v>162</v>
      </c>
    </row>
    <row r="4283" spans="1:11" x14ac:dyDescent="0.25">
      <c r="C4283" s="4" t="s">
        <v>109</v>
      </c>
      <c r="D4283" s="7">
        <v>0</v>
      </c>
      <c r="F4283" s="7">
        <v>829</v>
      </c>
      <c r="G4283" s="7">
        <v>319.16000000000003</v>
      </c>
      <c r="H4283" s="7">
        <v>0</v>
      </c>
      <c r="J4283" s="7">
        <v>200</v>
      </c>
      <c r="K4283" s="7">
        <v>119.16</v>
      </c>
    </row>
    <row r="4284" spans="1:11" x14ac:dyDescent="0.25">
      <c r="A4284" s="11" t="s">
        <v>149</v>
      </c>
      <c r="B4284" s="4" t="s">
        <v>2016</v>
      </c>
      <c r="C4284" s="6" t="s">
        <v>112</v>
      </c>
      <c r="D4284" s="7">
        <v>402</v>
      </c>
      <c r="E4284" s="6" t="s">
        <v>113</v>
      </c>
      <c r="F4284" s="7">
        <v>-10</v>
      </c>
      <c r="H4284" s="10" t="s">
        <v>461</v>
      </c>
      <c r="I4284" s="12" t="s">
        <v>105</v>
      </c>
      <c r="J4284" s="10"/>
    </row>
    <row r="4285" spans="1:11" x14ac:dyDescent="0.25">
      <c r="A4285" s="1" t="s">
        <v>101</v>
      </c>
      <c r="B4285" s="8">
        <v>41845</v>
      </c>
      <c r="C4285" s="2" t="s">
        <v>102</v>
      </c>
      <c r="E4285" s="6" t="s">
        <v>113</v>
      </c>
      <c r="H4285" s="10" t="s">
        <v>462</v>
      </c>
      <c r="I4285" s="12" t="s">
        <v>105</v>
      </c>
      <c r="J4285" s="10"/>
    </row>
    <row r="4286" spans="1:11" x14ac:dyDescent="0.25">
      <c r="A4286" s="1" t="s">
        <v>30</v>
      </c>
      <c r="B4286" s="1" t="s">
        <v>107</v>
      </c>
      <c r="E4286" s="6" t="s">
        <v>103</v>
      </c>
      <c r="F4286" s="7">
        <v>814</v>
      </c>
      <c r="H4286" s="10" t="s">
        <v>153</v>
      </c>
      <c r="I4286" s="12" t="s">
        <v>105</v>
      </c>
      <c r="J4286" s="10" t="s">
        <v>1838</v>
      </c>
    </row>
    <row r="4287" spans="1:11" x14ac:dyDescent="0.25">
      <c r="A4287" s="1" t="s">
        <v>108</v>
      </c>
      <c r="B4287" s="8">
        <v>42216</v>
      </c>
      <c r="E4287" s="6" t="s">
        <v>103</v>
      </c>
      <c r="H4287" s="10" t="s">
        <v>461</v>
      </c>
      <c r="I4287" s="12" t="s">
        <v>105</v>
      </c>
      <c r="J4287" s="10"/>
    </row>
    <row r="4288" spans="1:11" x14ac:dyDescent="0.25">
      <c r="C4288" s="4" t="s">
        <v>109</v>
      </c>
      <c r="D4288" s="7">
        <v>402</v>
      </c>
      <c r="F4288" s="7">
        <v>804</v>
      </c>
      <c r="G4288" s="7">
        <v>0</v>
      </c>
      <c r="H4288" s="7">
        <v>804</v>
      </c>
      <c r="J4288" s="7">
        <v>804</v>
      </c>
      <c r="K4288" s="7">
        <v>0</v>
      </c>
    </row>
    <row r="4289" spans="1:11" x14ac:dyDescent="0.25">
      <c r="A4289" s="11" t="s">
        <v>2017</v>
      </c>
      <c r="B4289" s="4" t="s">
        <v>2018</v>
      </c>
      <c r="C4289" s="6" t="s">
        <v>112</v>
      </c>
      <c r="D4289" s="7">
        <v>150</v>
      </c>
      <c r="E4289" s="6" t="s">
        <v>131</v>
      </c>
      <c r="F4289" s="7">
        <v>20</v>
      </c>
      <c r="H4289" s="10" t="s">
        <v>132</v>
      </c>
      <c r="I4289" s="12" t="s">
        <v>105</v>
      </c>
      <c r="J4289" s="10" t="s">
        <v>133</v>
      </c>
    </row>
    <row r="4290" spans="1:11" x14ac:dyDescent="0.25">
      <c r="A4290" s="1" t="s">
        <v>101</v>
      </c>
      <c r="B4290" s="8">
        <v>37322</v>
      </c>
      <c r="C4290" s="2" t="s">
        <v>102</v>
      </c>
      <c r="E4290" s="6" t="s">
        <v>103</v>
      </c>
      <c r="F4290" s="7">
        <v>759</v>
      </c>
      <c r="H4290" s="10" t="s">
        <v>847</v>
      </c>
      <c r="I4290" s="12" t="s">
        <v>105</v>
      </c>
      <c r="J4290" s="10" t="s">
        <v>650</v>
      </c>
    </row>
    <row r="4291" spans="1:11" x14ac:dyDescent="0.25">
      <c r="A4291" s="1" t="s">
        <v>30</v>
      </c>
      <c r="B4291" s="1" t="s">
        <v>107</v>
      </c>
    </row>
    <row r="4292" spans="1:11" x14ac:dyDescent="0.25">
      <c r="A4292" s="1" t="s">
        <v>108</v>
      </c>
      <c r="B4292" s="8">
        <v>42094</v>
      </c>
    </row>
    <row r="4293" spans="1:11" x14ac:dyDescent="0.25">
      <c r="C4293" s="4" t="s">
        <v>109</v>
      </c>
      <c r="D4293" s="7">
        <v>150</v>
      </c>
      <c r="F4293" s="7">
        <v>779</v>
      </c>
      <c r="G4293" s="7">
        <v>0</v>
      </c>
      <c r="H4293" s="7">
        <v>779</v>
      </c>
      <c r="J4293" s="7">
        <v>779</v>
      </c>
      <c r="K4293" s="7">
        <v>0</v>
      </c>
    </row>
    <row r="4294" spans="1:11" x14ac:dyDescent="0.25">
      <c r="A4294" s="11" t="s">
        <v>1554</v>
      </c>
      <c r="B4294" s="4" t="s">
        <v>2019</v>
      </c>
      <c r="C4294" s="6" t="s">
        <v>112</v>
      </c>
      <c r="D4294" s="7">
        <v>369.5</v>
      </c>
      <c r="E4294" s="6" t="s">
        <v>103</v>
      </c>
      <c r="F4294" s="7">
        <v>754</v>
      </c>
      <c r="G4294" s="7">
        <v>37.700000000000003</v>
      </c>
      <c r="H4294" s="10" t="s">
        <v>325</v>
      </c>
      <c r="I4294" s="12" t="s">
        <v>105</v>
      </c>
      <c r="J4294" s="10" t="s">
        <v>2020</v>
      </c>
    </row>
    <row r="4295" spans="1:11" x14ac:dyDescent="0.25">
      <c r="B4295" s="4" t="s">
        <v>2021</v>
      </c>
      <c r="C4295" s="1" t="s">
        <v>116</v>
      </c>
      <c r="E4295" s="6" t="s">
        <v>103</v>
      </c>
      <c r="H4295" s="10"/>
      <c r="I4295" s="12"/>
      <c r="J4295" s="10" t="s">
        <v>2022</v>
      </c>
    </row>
    <row r="4296" spans="1:11" x14ac:dyDescent="0.25">
      <c r="B4296" s="4" t="s">
        <v>2023</v>
      </c>
      <c r="C4296" s="1" t="s">
        <v>116</v>
      </c>
    </row>
    <row r="4297" spans="1:11" x14ac:dyDescent="0.25">
      <c r="A4297" s="1" t="s">
        <v>101</v>
      </c>
      <c r="B4297" s="8">
        <v>41418</v>
      </c>
      <c r="C4297" s="2" t="s">
        <v>102</v>
      </c>
    </row>
    <row r="4298" spans="1:11" x14ac:dyDescent="0.25">
      <c r="A4298" s="1" t="s">
        <v>30</v>
      </c>
      <c r="B4298" s="1" t="s">
        <v>119</v>
      </c>
    </row>
    <row r="4299" spans="1:11" x14ac:dyDescent="0.25">
      <c r="A4299" s="1" t="s">
        <v>108</v>
      </c>
      <c r="B4299" s="8">
        <v>42155</v>
      </c>
    </row>
    <row r="4300" spans="1:11" x14ac:dyDescent="0.25">
      <c r="C4300" s="4" t="s">
        <v>109</v>
      </c>
      <c r="D4300" s="7">
        <v>369.5</v>
      </c>
      <c r="F4300" s="7">
        <v>754</v>
      </c>
      <c r="G4300" s="7">
        <v>37.700000000000003</v>
      </c>
      <c r="H4300" s="7">
        <v>754</v>
      </c>
      <c r="J4300" s="7">
        <v>791.7</v>
      </c>
      <c r="K4300" s="7">
        <v>0</v>
      </c>
    </row>
    <row r="4301" spans="1:11" x14ac:dyDescent="0.25">
      <c r="A4301" s="11" t="s">
        <v>2024</v>
      </c>
      <c r="B4301" s="4" t="s">
        <v>2025</v>
      </c>
      <c r="C4301" s="1" t="s">
        <v>98</v>
      </c>
      <c r="E4301" s="6" t="s">
        <v>316</v>
      </c>
      <c r="H4301" s="10" t="s">
        <v>547</v>
      </c>
      <c r="I4301" s="12" t="s">
        <v>386</v>
      </c>
      <c r="J4301" s="10"/>
      <c r="K4301" s="7">
        <v>17</v>
      </c>
    </row>
    <row r="4302" spans="1:11" x14ac:dyDescent="0.25">
      <c r="A4302" s="1" t="s">
        <v>101</v>
      </c>
      <c r="B4302" s="8">
        <v>40451</v>
      </c>
      <c r="C4302" s="2" t="s">
        <v>159</v>
      </c>
      <c r="E4302" s="6" t="s">
        <v>186</v>
      </c>
      <c r="H4302" s="10" t="s">
        <v>2026</v>
      </c>
      <c r="I4302" s="12" t="s">
        <v>188</v>
      </c>
      <c r="J4302" s="10"/>
      <c r="K4302" s="7">
        <v>33.57</v>
      </c>
    </row>
    <row r="4303" spans="1:11" x14ac:dyDescent="0.25">
      <c r="A4303" s="1" t="s">
        <v>30</v>
      </c>
      <c r="B4303" s="1" t="s">
        <v>107</v>
      </c>
      <c r="E4303" s="6" t="s">
        <v>131</v>
      </c>
      <c r="F4303" s="7">
        <v>20</v>
      </c>
      <c r="H4303" s="10" t="s">
        <v>132</v>
      </c>
      <c r="I4303" s="12" t="s">
        <v>105</v>
      </c>
      <c r="J4303" s="10"/>
      <c r="K4303" s="7">
        <v>20</v>
      </c>
    </row>
    <row r="4304" spans="1:11" x14ac:dyDescent="0.25">
      <c r="A4304" s="1" t="s">
        <v>108</v>
      </c>
      <c r="B4304" s="8">
        <v>41547</v>
      </c>
      <c r="E4304" s="6" t="s">
        <v>99</v>
      </c>
      <c r="G4304" s="7">
        <v>-142.6</v>
      </c>
      <c r="H4304" s="10"/>
      <c r="I4304" s="12"/>
      <c r="J4304" s="10" t="s">
        <v>2027</v>
      </c>
    </row>
    <row r="4305" spans="1:11" x14ac:dyDescent="0.25">
      <c r="E4305" s="6" t="s">
        <v>103</v>
      </c>
      <c r="F4305" s="7">
        <v>794</v>
      </c>
      <c r="H4305" s="10" t="s">
        <v>392</v>
      </c>
      <c r="I4305" s="12" t="s">
        <v>105</v>
      </c>
      <c r="J4305" s="10" t="s">
        <v>2028</v>
      </c>
      <c r="K4305" s="7">
        <v>651.4</v>
      </c>
    </row>
    <row r="4306" spans="1:11" x14ac:dyDescent="0.25">
      <c r="C4306" s="4" t="s">
        <v>109</v>
      </c>
      <c r="D4306" s="7">
        <v>0</v>
      </c>
      <c r="F4306" s="7">
        <v>814</v>
      </c>
      <c r="G4306" s="7">
        <v>-142.6</v>
      </c>
      <c r="H4306" s="7">
        <v>864.57</v>
      </c>
      <c r="J4306" s="7">
        <v>0</v>
      </c>
      <c r="K4306" s="7">
        <v>721.97</v>
      </c>
    </row>
    <row r="4307" spans="1:11" x14ac:dyDescent="0.25">
      <c r="A4307" s="11" t="s">
        <v>572</v>
      </c>
      <c r="B4307" s="4" t="s">
        <v>2029</v>
      </c>
      <c r="C4307" s="1" t="s">
        <v>166</v>
      </c>
      <c r="E4307" s="6" t="s">
        <v>167</v>
      </c>
      <c r="H4307" s="10" t="s">
        <v>86</v>
      </c>
      <c r="I4307" s="12" t="s">
        <v>476</v>
      </c>
      <c r="J4307" s="10" t="s">
        <v>597</v>
      </c>
    </row>
    <row r="4308" spans="1:11" x14ac:dyDescent="0.25">
      <c r="A4308" s="1" t="s">
        <v>101</v>
      </c>
      <c r="B4308" s="8">
        <v>41873</v>
      </c>
      <c r="C4308" s="2" t="s">
        <v>102</v>
      </c>
      <c r="E4308" s="6" t="s">
        <v>113</v>
      </c>
      <c r="F4308" s="7">
        <v>-6.7</v>
      </c>
      <c r="H4308" s="10"/>
      <c r="I4308" s="12"/>
      <c r="J4308" s="10"/>
    </row>
    <row r="4309" spans="1:11" x14ac:dyDescent="0.25">
      <c r="A4309" s="1" t="s">
        <v>30</v>
      </c>
      <c r="B4309" s="1" t="s">
        <v>185</v>
      </c>
      <c r="E4309" s="6" t="s">
        <v>99</v>
      </c>
      <c r="H4309" s="10"/>
      <c r="I4309" s="12"/>
      <c r="J4309" s="10" t="s">
        <v>426</v>
      </c>
      <c r="K4309" s="7">
        <v>-100</v>
      </c>
    </row>
    <row r="4310" spans="1:11" x14ac:dyDescent="0.25">
      <c r="A4310" s="1" t="s">
        <v>108</v>
      </c>
      <c r="B4310" s="8">
        <v>42247</v>
      </c>
      <c r="E4310" s="6" t="s">
        <v>103</v>
      </c>
      <c r="F4310" s="7">
        <v>824</v>
      </c>
      <c r="H4310" s="10"/>
      <c r="I4310" s="12"/>
      <c r="J4310" s="10"/>
    </row>
    <row r="4311" spans="1:11" x14ac:dyDescent="0.25">
      <c r="C4311" s="4" t="s">
        <v>109</v>
      </c>
      <c r="D4311" s="7">
        <v>0</v>
      </c>
      <c r="F4311" s="7">
        <v>817.3</v>
      </c>
      <c r="G4311" s="7">
        <v>0</v>
      </c>
      <c r="H4311" s="7">
        <v>25</v>
      </c>
      <c r="J4311" s="7">
        <v>125</v>
      </c>
      <c r="K4311" s="7">
        <v>-100</v>
      </c>
    </row>
    <row r="4312" spans="1:11" x14ac:dyDescent="0.25">
      <c r="A4312" s="17" t="s">
        <v>2030</v>
      </c>
      <c r="B4312" s="1" t="s">
        <v>333</v>
      </c>
      <c r="E4312" s="6" t="s">
        <v>334</v>
      </c>
      <c r="H4312" s="7">
        <v>824</v>
      </c>
    </row>
    <row r="4314" spans="1:11" x14ac:dyDescent="0.25">
      <c r="A4314" s="11" t="s">
        <v>1820</v>
      </c>
      <c r="B4314" s="4" t="s">
        <v>2031</v>
      </c>
      <c r="C4314" s="1" t="s">
        <v>98</v>
      </c>
      <c r="E4314" s="6" t="s">
        <v>103</v>
      </c>
      <c r="F4314" s="7">
        <v>714</v>
      </c>
      <c r="H4314" s="10" t="s">
        <v>877</v>
      </c>
      <c r="I4314" s="12" t="s">
        <v>105</v>
      </c>
      <c r="J4314" s="10" t="s">
        <v>2032</v>
      </c>
    </row>
    <row r="4315" spans="1:11" x14ac:dyDescent="0.25">
      <c r="A4315" s="1" t="s">
        <v>101</v>
      </c>
      <c r="B4315" s="8">
        <v>40924</v>
      </c>
      <c r="C4315" s="2" t="s">
        <v>102</v>
      </c>
    </row>
    <row r="4316" spans="1:11" x14ac:dyDescent="0.25">
      <c r="A4316" s="1" t="s">
        <v>30</v>
      </c>
      <c r="B4316" s="1" t="s">
        <v>119</v>
      </c>
    </row>
    <row r="4317" spans="1:11" x14ac:dyDescent="0.25">
      <c r="A4317" s="1" t="s">
        <v>108</v>
      </c>
      <c r="B4317" s="8">
        <v>42035</v>
      </c>
    </row>
    <row r="4318" spans="1:11" x14ac:dyDescent="0.25">
      <c r="C4318" s="4" t="s">
        <v>109</v>
      </c>
      <c r="D4318" s="7">
        <v>0</v>
      </c>
      <c r="F4318" s="7">
        <v>714</v>
      </c>
      <c r="G4318" s="7">
        <v>0</v>
      </c>
      <c r="H4318" s="7">
        <v>714</v>
      </c>
      <c r="J4318" s="7">
        <v>714</v>
      </c>
      <c r="K4318" s="7">
        <v>0</v>
      </c>
    </row>
    <row r="4319" spans="1:11" x14ac:dyDescent="0.25">
      <c r="A4319" s="1" t="s">
        <v>197</v>
      </c>
      <c r="C4319" s="1" t="s">
        <v>15</v>
      </c>
      <c r="D4319" s="1" t="s">
        <v>16</v>
      </c>
      <c r="E4319" s="1" t="s">
        <v>198</v>
      </c>
      <c r="G4319" s="1" t="s">
        <v>199</v>
      </c>
      <c r="H4319" s="2" t="s">
        <v>200</v>
      </c>
      <c r="J4319" s="1" t="s">
        <v>18</v>
      </c>
    </row>
    <row r="4320" spans="1:11" x14ac:dyDescent="0.25">
      <c r="C4320" s="1" t="s">
        <v>22</v>
      </c>
      <c r="H4320" s="2" t="s">
        <v>201</v>
      </c>
      <c r="J4320" s="1" t="s">
        <v>22</v>
      </c>
    </row>
    <row r="4322" spans="1:11" x14ac:dyDescent="0.25">
      <c r="A4322" s="2" t="s">
        <v>202</v>
      </c>
      <c r="C4322" s="7">
        <v>1916.7</v>
      </c>
      <c r="D4322" s="7">
        <v>7655</v>
      </c>
      <c r="E4322" s="7">
        <v>-85</v>
      </c>
      <c r="G4322" s="7">
        <v>6926.3</v>
      </c>
      <c r="H4322" s="2" t="s">
        <v>203</v>
      </c>
      <c r="J4322" s="7">
        <v>2560.4</v>
      </c>
      <c r="K4322" s="13" t="s">
        <v>2033</v>
      </c>
    </row>
    <row r="4323" spans="1:11" x14ac:dyDescent="0.25">
      <c r="A4323" s="2" t="s">
        <v>440</v>
      </c>
      <c r="C4323" s="7">
        <v>0</v>
      </c>
      <c r="D4323" s="7">
        <v>824</v>
      </c>
      <c r="E4323" s="7">
        <v>0</v>
      </c>
      <c r="G4323" s="7">
        <v>0</v>
      </c>
      <c r="H4323" s="2" t="s">
        <v>203</v>
      </c>
      <c r="J4323" s="7">
        <v>0</v>
      </c>
      <c r="K4323" s="13" t="s">
        <v>2034</v>
      </c>
    </row>
    <row r="4324" spans="1:11" x14ac:dyDescent="0.25">
      <c r="A4324" s="1" t="s">
        <v>205</v>
      </c>
      <c r="C4324" s="7">
        <v>1916.7</v>
      </c>
      <c r="D4324" s="7">
        <v>8479</v>
      </c>
      <c r="E4324" s="7">
        <v>-85</v>
      </c>
      <c r="F4324" s="7">
        <v>6926.3</v>
      </c>
      <c r="H4324" s="2" t="s">
        <v>203</v>
      </c>
      <c r="J4324" s="7">
        <v>2560.4</v>
      </c>
      <c r="K4324" s="13" t="s">
        <v>204</v>
      </c>
    </row>
    <row r="4325" spans="1:11" x14ac:dyDescent="0.25">
      <c r="A4325" s="6" t="s">
        <v>206</v>
      </c>
      <c r="D4325" s="7">
        <v>824</v>
      </c>
      <c r="K4325" s="13" t="s">
        <v>2034</v>
      </c>
    </row>
    <row r="4326" spans="1:11" x14ac:dyDescent="0.25">
      <c r="A4326" s="2" t="s">
        <v>208</v>
      </c>
      <c r="C4326" s="7">
        <v>-886.6</v>
      </c>
      <c r="D4326" s="7">
        <v>0</v>
      </c>
      <c r="E4326" s="7">
        <v>0</v>
      </c>
      <c r="G4326" s="7">
        <v>100</v>
      </c>
      <c r="H4326" s="2" t="s">
        <v>2035</v>
      </c>
      <c r="J4326" s="7">
        <v>-100</v>
      </c>
    </row>
    <row r="4327" spans="1:11" x14ac:dyDescent="0.25">
      <c r="A4327" s="2" t="s">
        <v>443</v>
      </c>
      <c r="C4327" s="7">
        <v>57</v>
      </c>
      <c r="D4327" s="7">
        <v>17</v>
      </c>
      <c r="E4327" s="7">
        <v>0</v>
      </c>
      <c r="G4327" s="7">
        <v>0</v>
      </c>
      <c r="H4327" s="2" t="s">
        <v>203</v>
      </c>
      <c r="J4327" s="7">
        <v>74</v>
      </c>
    </row>
    <row r="4328" spans="1:11" x14ac:dyDescent="0.25">
      <c r="A4328" s="2" t="s">
        <v>444</v>
      </c>
      <c r="C4328" s="7">
        <v>319.16000000000003</v>
      </c>
      <c r="D4328" s="7">
        <v>0</v>
      </c>
      <c r="E4328" s="7">
        <v>0</v>
      </c>
      <c r="G4328" s="7">
        <v>200</v>
      </c>
      <c r="H4328" s="2" t="s">
        <v>203</v>
      </c>
      <c r="J4328" s="7">
        <v>119.16</v>
      </c>
    </row>
    <row r="4329" spans="1:11" x14ac:dyDescent="0.25">
      <c r="A4329" s="2" t="s">
        <v>1428</v>
      </c>
      <c r="C4329" s="7">
        <v>35</v>
      </c>
      <c r="D4329" s="7">
        <v>0</v>
      </c>
      <c r="E4329" s="7">
        <v>0</v>
      </c>
      <c r="G4329" s="7">
        <v>0</v>
      </c>
      <c r="H4329" s="2" t="s">
        <v>203</v>
      </c>
      <c r="J4329" s="7">
        <v>35</v>
      </c>
    </row>
    <row r="4330" spans="1:11" x14ac:dyDescent="0.25">
      <c r="A4330" s="2" t="s">
        <v>210</v>
      </c>
      <c r="C4330" s="7">
        <v>0</v>
      </c>
      <c r="D4330" s="7">
        <v>80</v>
      </c>
      <c r="E4330" s="7">
        <v>0</v>
      </c>
      <c r="G4330" s="7">
        <v>60</v>
      </c>
      <c r="H4330" s="2" t="s">
        <v>203</v>
      </c>
      <c r="J4330" s="7">
        <v>20</v>
      </c>
    </row>
    <row r="4331" spans="1:11" x14ac:dyDescent="0.25">
      <c r="A4331" s="2" t="s">
        <v>211</v>
      </c>
      <c r="C4331" s="7">
        <v>19.3</v>
      </c>
      <c r="D4331" s="7">
        <v>33.57</v>
      </c>
      <c r="E4331" s="7">
        <v>0</v>
      </c>
      <c r="G4331" s="7">
        <v>0</v>
      </c>
      <c r="H4331" s="2" t="s">
        <v>203</v>
      </c>
      <c r="J4331" s="7">
        <v>52.87</v>
      </c>
    </row>
    <row r="4332" spans="1:11" x14ac:dyDescent="0.25">
      <c r="A4332" s="2" t="s">
        <v>1824</v>
      </c>
      <c r="C4332" s="7">
        <v>-90</v>
      </c>
      <c r="D4332" s="7">
        <v>-30</v>
      </c>
      <c r="E4332" s="7">
        <v>0</v>
      </c>
      <c r="G4332" s="7">
        <v>0</v>
      </c>
      <c r="H4332" s="2" t="s">
        <v>203</v>
      </c>
      <c r="J4332" s="7">
        <v>-120</v>
      </c>
    </row>
    <row r="4333" spans="1:11" x14ac:dyDescent="0.25">
      <c r="A4333" s="2" t="s">
        <v>215</v>
      </c>
      <c r="C4333" s="7">
        <v>0</v>
      </c>
      <c r="D4333" s="7">
        <v>0</v>
      </c>
      <c r="E4333" s="7">
        <v>0</v>
      </c>
      <c r="G4333" s="7">
        <v>0</v>
      </c>
      <c r="H4333" s="2" t="s">
        <v>203</v>
      </c>
      <c r="J4333" s="7">
        <v>0</v>
      </c>
    </row>
    <row r="4334" spans="1:11" x14ac:dyDescent="0.25">
      <c r="A4334" s="2" t="s">
        <v>216</v>
      </c>
      <c r="C4334" s="7">
        <v>25</v>
      </c>
      <c r="D4334" s="7">
        <v>25</v>
      </c>
      <c r="E4334" s="7">
        <v>0</v>
      </c>
      <c r="G4334" s="7">
        <v>25</v>
      </c>
      <c r="H4334" s="2" t="s">
        <v>203</v>
      </c>
      <c r="J4334" s="7">
        <v>25</v>
      </c>
    </row>
    <row r="4336" spans="1:11" x14ac:dyDescent="0.25">
      <c r="A4336" s="1" t="s">
        <v>0</v>
      </c>
      <c r="B4336" s="1" t="s">
        <v>1</v>
      </c>
      <c r="C4336" s="1" t="s">
        <v>2</v>
      </c>
      <c r="J4336" s="2" t="s">
        <v>2036</v>
      </c>
    </row>
    <row r="4337" spans="1:11" x14ac:dyDescent="0.25">
      <c r="A4337" s="1" t="s">
        <v>4</v>
      </c>
      <c r="B4337" s="1" t="s">
        <v>5</v>
      </c>
      <c r="C4337" s="1" t="s">
        <v>6</v>
      </c>
      <c r="J4337" s="2" t="s">
        <v>7</v>
      </c>
    </row>
    <row r="4338" spans="1:11" x14ac:dyDescent="0.25">
      <c r="A4338" s="1"/>
      <c r="C4338" s="1" t="s">
        <v>8</v>
      </c>
      <c r="J4338" s="2" t="s">
        <v>9</v>
      </c>
    </row>
    <row r="4339" spans="1:11" x14ac:dyDescent="0.25">
      <c r="A4339" s="1" t="s">
        <v>10</v>
      </c>
      <c r="C4339" s="3" t="s">
        <v>11</v>
      </c>
      <c r="J4339" s="1"/>
    </row>
    <row r="4340" spans="1:11" x14ac:dyDescent="0.25">
      <c r="A4340" s="2" t="s">
        <v>12</v>
      </c>
      <c r="B4340" s="2"/>
      <c r="D4340" s="1" t="s">
        <v>13</v>
      </c>
      <c r="F4340" s="1" t="s">
        <v>14</v>
      </c>
      <c r="G4340" s="1" t="s">
        <v>15</v>
      </c>
      <c r="H4340" s="1" t="s">
        <v>16</v>
      </c>
      <c r="J4340" s="1" t="s">
        <v>17</v>
      </c>
      <c r="K4340" s="1" t="s">
        <v>18</v>
      </c>
    </row>
    <row r="4341" spans="1:11" x14ac:dyDescent="0.25">
      <c r="A4341" s="2" t="s">
        <v>19</v>
      </c>
      <c r="B4341" s="1" t="s">
        <v>20</v>
      </c>
      <c r="C4341" s="1" t="s">
        <v>21</v>
      </c>
      <c r="D4341" s="1" t="s">
        <v>22</v>
      </c>
      <c r="E4341" s="1" t="s">
        <v>23</v>
      </c>
      <c r="F4341" s="1" t="s">
        <v>24</v>
      </c>
      <c r="G4341" s="1" t="s">
        <v>22</v>
      </c>
      <c r="H4341" s="2" t="s">
        <v>25</v>
      </c>
      <c r="J4341" s="2" t="s">
        <v>25</v>
      </c>
      <c r="K4341" s="1" t="s">
        <v>22</v>
      </c>
    </row>
    <row r="4342" spans="1:11" x14ac:dyDescent="0.25">
      <c r="C4342" s="11" t="s">
        <v>1995</v>
      </c>
    </row>
    <row r="4343" spans="1:11" x14ac:dyDescent="0.25">
      <c r="A4343" s="2" t="s">
        <v>1473</v>
      </c>
      <c r="C4343" s="7">
        <v>31.77</v>
      </c>
      <c r="D4343" s="7">
        <v>0</v>
      </c>
      <c r="E4343" s="7">
        <v>0</v>
      </c>
      <c r="G4343" s="7">
        <v>0</v>
      </c>
      <c r="H4343" s="2" t="s">
        <v>203</v>
      </c>
      <c r="J4343" s="7">
        <v>31.77</v>
      </c>
    </row>
    <row r="4344" spans="1:11" x14ac:dyDescent="0.25">
      <c r="A4344" s="2" t="s">
        <v>1012</v>
      </c>
      <c r="C4344" s="7">
        <v>25.25</v>
      </c>
      <c r="D4344" s="7">
        <v>0</v>
      </c>
      <c r="E4344" s="7">
        <v>0</v>
      </c>
      <c r="G4344" s="7">
        <v>0</v>
      </c>
      <c r="H4344" s="2" t="s">
        <v>203</v>
      </c>
      <c r="J4344" s="7">
        <v>25.25</v>
      </c>
    </row>
    <row r="4345" spans="1:11" x14ac:dyDescent="0.25">
      <c r="A4345" s="2" t="s">
        <v>218</v>
      </c>
      <c r="C4345" s="7">
        <v>29</v>
      </c>
      <c r="D4345" s="7">
        <v>-85</v>
      </c>
      <c r="E4345" s="7">
        <v>85</v>
      </c>
      <c r="G4345" s="7">
        <v>0</v>
      </c>
      <c r="H4345" s="2" t="s">
        <v>203</v>
      </c>
      <c r="J4345" s="7">
        <v>29</v>
      </c>
    </row>
    <row r="4346" spans="1:11" x14ac:dyDescent="0.25">
      <c r="A4346" s="1" t="s">
        <v>219</v>
      </c>
      <c r="C4346" s="7">
        <v>-435.12</v>
      </c>
      <c r="D4346" s="7">
        <v>40.57</v>
      </c>
      <c r="E4346" s="7">
        <v>85</v>
      </c>
      <c r="F4346" s="7">
        <v>385</v>
      </c>
      <c r="H4346" s="2" t="s">
        <v>2035</v>
      </c>
      <c r="J4346" s="7">
        <v>192.05</v>
      </c>
    </row>
    <row r="4347" spans="1:11" x14ac:dyDescent="0.25">
      <c r="A4347" s="1" t="s">
        <v>221</v>
      </c>
      <c r="C4347" s="7">
        <v>1481.58</v>
      </c>
      <c r="D4347" s="7">
        <v>8519.57</v>
      </c>
      <c r="E4347" s="7">
        <v>0</v>
      </c>
      <c r="F4347" s="7">
        <v>7311.3</v>
      </c>
      <c r="H4347" s="2" t="s">
        <v>2035</v>
      </c>
      <c r="J4347" s="7">
        <v>2752.45</v>
      </c>
    </row>
    <row r="4349" spans="1:11" x14ac:dyDescent="0.25">
      <c r="A4349" s="2" t="s">
        <v>222</v>
      </c>
      <c r="C4349" s="7">
        <v>2149</v>
      </c>
      <c r="E4349" s="7">
        <v>0</v>
      </c>
      <c r="F4349" s="7">
        <v>0</v>
      </c>
      <c r="H4349" s="2" t="s">
        <v>203</v>
      </c>
      <c r="J4349" s="7">
        <v>2149</v>
      </c>
    </row>
    <row r="4350" spans="1:11" x14ac:dyDescent="0.25">
      <c r="A4350" s="1" t="s">
        <v>223</v>
      </c>
      <c r="C4350" s="7">
        <v>2149</v>
      </c>
      <c r="E4350" s="7">
        <v>0</v>
      </c>
      <c r="F4350" s="7">
        <v>0</v>
      </c>
      <c r="H4350" s="2" t="s">
        <v>203</v>
      </c>
      <c r="J4350" s="7">
        <v>2149</v>
      </c>
    </row>
    <row r="4352" spans="1:11" x14ac:dyDescent="0.25">
      <c r="A4352" s="1" t="s">
        <v>224</v>
      </c>
      <c r="C4352" s="2" t="s">
        <v>225</v>
      </c>
      <c r="D4352" s="1" t="s">
        <v>226</v>
      </c>
      <c r="E4352" s="1" t="s">
        <v>224</v>
      </c>
      <c r="G4352" s="1" t="s">
        <v>226</v>
      </c>
    </row>
    <row r="4353" spans="1:11" x14ac:dyDescent="0.25">
      <c r="A4353" s="1" t="s">
        <v>227</v>
      </c>
      <c r="C4353" s="2" t="s">
        <v>1018</v>
      </c>
      <c r="D4353" s="14">
        <v>1</v>
      </c>
      <c r="E4353" s="2" t="s">
        <v>229</v>
      </c>
      <c r="G4353" s="14">
        <v>7</v>
      </c>
      <c r="H4353" s="15" t="s">
        <v>454</v>
      </c>
      <c r="I4353" s="16" t="s">
        <v>231</v>
      </c>
      <c r="J4353" s="7">
        <v>7311.3</v>
      </c>
    </row>
    <row r="4354" spans="1:11" x14ac:dyDescent="0.25">
      <c r="A4354" s="1" t="s">
        <v>232</v>
      </c>
      <c r="C4354" s="2" t="s">
        <v>233</v>
      </c>
      <c r="D4354" s="14">
        <v>11</v>
      </c>
      <c r="E4354" s="2" t="s">
        <v>310</v>
      </c>
      <c r="G4354" s="14">
        <v>1</v>
      </c>
      <c r="H4354" s="15" t="s">
        <v>235</v>
      </c>
      <c r="I4354" s="16" t="s">
        <v>13</v>
      </c>
      <c r="J4354" s="7">
        <v>0</v>
      </c>
    </row>
    <row r="4355" spans="1:11" x14ac:dyDescent="0.25">
      <c r="A4355" s="1" t="s">
        <v>236</v>
      </c>
      <c r="C4355" s="2" t="s">
        <v>237</v>
      </c>
      <c r="E4355" s="1" t="s">
        <v>238</v>
      </c>
      <c r="G4355" s="14">
        <v>4</v>
      </c>
      <c r="H4355" s="15" t="s">
        <v>452</v>
      </c>
      <c r="I4355" s="16" t="s">
        <v>239</v>
      </c>
      <c r="J4355" s="7">
        <v>-886.6</v>
      </c>
    </row>
    <row r="4356" spans="1:11" x14ac:dyDescent="0.25">
      <c r="A4356" s="1" t="s">
        <v>240</v>
      </c>
      <c r="C4356" s="2" t="s">
        <v>1019</v>
      </c>
      <c r="D4356" s="14">
        <v>0</v>
      </c>
      <c r="E4356" s="2" t="s">
        <v>242</v>
      </c>
      <c r="G4356" s="14">
        <v>2</v>
      </c>
      <c r="H4356" s="15" t="s">
        <v>311</v>
      </c>
      <c r="I4356" s="16" t="s">
        <v>243</v>
      </c>
      <c r="J4356" s="7">
        <v>0</v>
      </c>
    </row>
    <row r="4357" spans="1:11" x14ac:dyDescent="0.25">
      <c r="A4357" s="1" t="s">
        <v>244</v>
      </c>
      <c r="C4357" s="2" t="s">
        <v>245</v>
      </c>
      <c r="D4357" s="14">
        <v>1</v>
      </c>
      <c r="E4357" s="15" t="s">
        <v>235</v>
      </c>
    </row>
    <row r="4359" spans="1:11" x14ac:dyDescent="0.25">
      <c r="C4359" s="4" t="s">
        <v>2037</v>
      </c>
    </row>
    <row r="4362" spans="1:11" x14ac:dyDescent="0.25">
      <c r="A4362" s="11" t="s">
        <v>2038</v>
      </c>
      <c r="B4362" s="4" t="s">
        <v>2039</v>
      </c>
      <c r="C4362" s="1" t="s">
        <v>98</v>
      </c>
      <c r="E4362" s="6" t="s">
        <v>103</v>
      </c>
      <c r="F4362" s="7">
        <v>719</v>
      </c>
      <c r="G4362" s="7">
        <v>17</v>
      </c>
      <c r="H4362" s="10" t="s">
        <v>1233</v>
      </c>
      <c r="I4362" s="12" t="s">
        <v>105</v>
      </c>
      <c r="J4362" s="10" t="s">
        <v>284</v>
      </c>
    </row>
    <row r="4363" spans="1:11" x14ac:dyDescent="0.25">
      <c r="A4363" s="1" t="s">
        <v>101</v>
      </c>
      <c r="B4363" s="8">
        <v>41012</v>
      </c>
      <c r="C4363" s="2" t="s">
        <v>1194</v>
      </c>
      <c r="E4363" s="6" t="s">
        <v>103</v>
      </c>
      <c r="H4363" s="10"/>
      <c r="I4363" s="12"/>
      <c r="J4363" s="10" t="s">
        <v>2040</v>
      </c>
      <c r="K4363" s="7">
        <v>17</v>
      </c>
    </row>
    <row r="4364" spans="1:11" x14ac:dyDescent="0.25">
      <c r="A4364" s="1" t="s">
        <v>30</v>
      </c>
      <c r="B4364" s="1" t="s">
        <v>107</v>
      </c>
      <c r="E4364" s="6" t="s">
        <v>194</v>
      </c>
      <c r="F4364" s="7">
        <v>30</v>
      </c>
      <c r="H4364" s="10" t="s">
        <v>139</v>
      </c>
      <c r="I4364" s="12" t="s">
        <v>105</v>
      </c>
      <c r="J4364" s="10" t="s">
        <v>798</v>
      </c>
    </row>
    <row r="4365" spans="1:11" x14ac:dyDescent="0.25">
      <c r="A4365" s="1" t="s">
        <v>108</v>
      </c>
      <c r="B4365" s="8">
        <v>41394</v>
      </c>
    </row>
    <row r="4366" spans="1:11" x14ac:dyDescent="0.25">
      <c r="C4366" s="4" t="s">
        <v>109</v>
      </c>
      <c r="D4366" s="7">
        <v>0</v>
      </c>
      <c r="F4366" s="7">
        <v>749</v>
      </c>
      <c r="G4366" s="7">
        <v>17</v>
      </c>
      <c r="H4366" s="7">
        <v>749</v>
      </c>
      <c r="J4366" s="7">
        <v>749</v>
      </c>
      <c r="K4366" s="7">
        <v>17</v>
      </c>
    </row>
    <row r="4367" spans="1:11" x14ac:dyDescent="0.25">
      <c r="A4367" s="11" t="s">
        <v>1533</v>
      </c>
      <c r="B4367" s="4" t="s">
        <v>2041</v>
      </c>
      <c r="C4367" s="6" t="s">
        <v>112</v>
      </c>
      <c r="D4367" s="7">
        <v>733</v>
      </c>
      <c r="E4367" s="6" t="s">
        <v>103</v>
      </c>
      <c r="F4367" s="7">
        <v>739</v>
      </c>
      <c r="H4367" s="10" t="s">
        <v>925</v>
      </c>
      <c r="I4367" s="12" t="s">
        <v>105</v>
      </c>
      <c r="J4367" s="10" t="s">
        <v>1059</v>
      </c>
    </row>
    <row r="4368" spans="1:11" x14ac:dyDescent="0.25">
      <c r="A4368" s="1" t="s">
        <v>101</v>
      </c>
      <c r="B4368" s="8">
        <v>40805</v>
      </c>
      <c r="C4368" s="2" t="s">
        <v>102</v>
      </c>
    </row>
    <row r="4369" spans="1:11" x14ac:dyDescent="0.25">
      <c r="A4369" s="1" t="s">
        <v>30</v>
      </c>
      <c r="B4369" s="1" t="s">
        <v>107</v>
      </c>
    </row>
    <row r="4370" spans="1:11" x14ac:dyDescent="0.25">
      <c r="A4370" s="1" t="s">
        <v>108</v>
      </c>
      <c r="B4370" s="8">
        <v>41912</v>
      </c>
    </row>
    <row r="4371" spans="1:11" x14ac:dyDescent="0.25">
      <c r="C4371" s="4" t="s">
        <v>109</v>
      </c>
      <c r="D4371" s="7">
        <v>733</v>
      </c>
      <c r="F4371" s="7">
        <v>739</v>
      </c>
      <c r="G4371" s="7">
        <v>0</v>
      </c>
      <c r="H4371" s="7">
        <v>739</v>
      </c>
      <c r="J4371" s="7">
        <v>739</v>
      </c>
      <c r="K4371" s="7">
        <v>0</v>
      </c>
    </row>
    <row r="4372" spans="1:11" x14ac:dyDescent="0.25">
      <c r="A4372" s="11" t="s">
        <v>2042</v>
      </c>
      <c r="B4372" s="4" t="s">
        <v>2043</v>
      </c>
      <c r="C4372" s="6" t="s">
        <v>112</v>
      </c>
      <c r="D4372" s="7">
        <v>329.5</v>
      </c>
      <c r="E4372" s="6" t="s">
        <v>113</v>
      </c>
      <c r="F4372" s="7">
        <v>-35</v>
      </c>
      <c r="H4372" s="10" t="s">
        <v>258</v>
      </c>
      <c r="I4372" s="12" t="s">
        <v>105</v>
      </c>
      <c r="J4372" s="10"/>
    </row>
    <row r="4373" spans="1:11" x14ac:dyDescent="0.25">
      <c r="A4373" s="1" t="s">
        <v>101</v>
      </c>
      <c r="B4373" s="8">
        <v>41530</v>
      </c>
      <c r="C4373" s="2" t="s">
        <v>102</v>
      </c>
      <c r="E4373" s="6" t="s">
        <v>113</v>
      </c>
      <c r="H4373" s="10" t="s">
        <v>259</v>
      </c>
      <c r="I4373" s="12" t="s">
        <v>105</v>
      </c>
      <c r="J4373" s="10"/>
    </row>
    <row r="4374" spans="1:11" x14ac:dyDescent="0.25">
      <c r="A4374" s="1" t="s">
        <v>30</v>
      </c>
      <c r="B4374" s="1" t="s">
        <v>107</v>
      </c>
      <c r="E4374" s="6" t="s">
        <v>99</v>
      </c>
      <c r="G4374" s="7">
        <v>-70</v>
      </c>
      <c r="H4374" s="10"/>
      <c r="I4374" s="12"/>
      <c r="J4374" s="10" t="s">
        <v>2044</v>
      </c>
    </row>
    <row r="4375" spans="1:11" x14ac:dyDescent="0.25">
      <c r="A4375" s="1" t="s">
        <v>108</v>
      </c>
      <c r="B4375" s="8">
        <v>41912</v>
      </c>
      <c r="E4375" s="6" t="s">
        <v>99</v>
      </c>
      <c r="H4375" s="10"/>
      <c r="I4375" s="12"/>
      <c r="J4375" s="10" t="s">
        <v>2045</v>
      </c>
      <c r="K4375" s="7">
        <v>-70</v>
      </c>
    </row>
    <row r="4376" spans="1:11" x14ac:dyDescent="0.25">
      <c r="E4376" s="6" t="s">
        <v>103</v>
      </c>
      <c r="F4376" s="7">
        <v>694</v>
      </c>
      <c r="H4376" s="10" t="s">
        <v>1318</v>
      </c>
      <c r="I4376" s="12" t="s">
        <v>105</v>
      </c>
      <c r="J4376" s="10" t="s">
        <v>2045</v>
      </c>
    </row>
    <row r="4377" spans="1:11" x14ac:dyDescent="0.25">
      <c r="E4377" s="6" t="s">
        <v>103</v>
      </c>
      <c r="H4377" s="10" t="s">
        <v>258</v>
      </c>
      <c r="I4377" s="12" t="s">
        <v>105</v>
      </c>
      <c r="J4377" s="10"/>
    </row>
    <row r="4378" spans="1:11" x14ac:dyDescent="0.25">
      <c r="E4378" s="6" t="s">
        <v>103</v>
      </c>
      <c r="H4378" s="10"/>
      <c r="I4378" s="12"/>
      <c r="J4378" s="10" t="s">
        <v>2046</v>
      </c>
    </row>
    <row r="4379" spans="1:11" x14ac:dyDescent="0.25">
      <c r="C4379" s="4" t="s">
        <v>109</v>
      </c>
      <c r="D4379" s="7">
        <v>329.5</v>
      </c>
      <c r="F4379" s="7">
        <v>659</v>
      </c>
      <c r="G4379" s="7">
        <v>-70</v>
      </c>
      <c r="H4379" s="7">
        <v>659</v>
      </c>
      <c r="J4379" s="7">
        <v>659</v>
      </c>
      <c r="K4379" s="7">
        <v>-70</v>
      </c>
    </row>
    <row r="4380" spans="1:11" x14ac:dyDescent="0.25">
      <c r="A4380" s="11" t="s">
        <v>666</v>
      </c>
      <c r="B4380" s="4" t="s">
        <v>2047</v>
      </c>
      <c r="C4380" s="6" t="s">
        <v>112</v>
      </c>
      <c r="D4380" s="7">
        <v>150</v>
      </c>
      <c r="E4380" s="6" t="s">
        <v>103</v>
      </c>
      <c r="F4380" s="7">
        <v>759</v>
      </c>
      <c r="H4380" s="10" t="s">
        <v>847</v>
      </c>
      <c r="I4380" s="12" t="s">
        <v>105</v>
      </c>
      <c r="J4380" s="10" t="s">
        <v>650</v>
      </c>
    </row>
    <row r="4381" spans="1:11" x14ac:dyDescent="0.25">
      <c r="A4381" s="1" t="s">
        <v>101</v>
      </c>
      <c r="B4381" s="8">
        <v>36616</v>
      </c>
      <c r="C4381" s="2" t="s">
        <v>102</v>
      </c>
    </row>
    <row r="4382" spans="1:11" x14ac:dyDescent="0.25">
      <c r="A4382" s="1" t="s">
        <v>30</v>
      </c>
      <c r="B4382" s="1" t="s">
        <v>107</v>
      </c>
    </row>
    <row r="4383" spans="1:11" x14ac:dyDescent="0.25">
      <c r="A4383" s="1" t="s">
        <v>108</v>
      </c>
      <c r="B4383" s="8">
        <v>42094</v>
      </c>
    </row>
    <row r="4384" spans="1:11" x14ac:dyDescent="0.25">
      <c r="C4384" s="4" t="s">
        <v>109</v>
      </c>
      <c r="D4384" s="7">
        <v>150</v>
      </c>
      <c r="F4384" s="7">
        <v>759</v>
      </c>
      <c r="G4384" s="7">
        <v>0</v>
      </c>
      <c r="H4384" s="7">
        <v>759</v>
      </c>
      <c r="J4384" s="7">
        <v>759</v>
      </c>
      <c r="K4384" s="7">
        <v>0</v>
      </c>
    </row>
    <row r="4385" spans="1:11" x14ac:dyDescent="0.25">
      <c r="A4385" s="11" t="s">
        <v>2048</v>
      </c>
      <c r="B4385" s="4" t="s">
        <v>2049</v>
      </c>
      <c r="C4385" s="6" t="s">
        <v>112</v>
      </c>
      <c r="D4385" s="7">
        <v>99</v>
      </c>
      <c r="E4385" s="6" t="s">
        <v>113</v>
      </c>
      <c r="F4385" s="7">
        <v>-27</v>
      </c>
      <c r="H4385" s="10" t="s">
        <v>1250</v>
      </c>
      <c r="I4385" s="12" t="s">
        <v>105</v>
      </c>
      <c r="J4385" s="10"/>
    </row>
    <row r="4386" spans="1:11" x14ac:dyDescent="0.25">
      <c r="A4386" s="1" t="s">
        <v>101</v>
      </c>
      <c r="B4386" s="8">
        <v>41586</v>
      </c>
      <c r="C4386" s="2" t="s">
        <v>102</v>
      </c>
      <c r="E4386" s="6" t="s">
        <v>113</v>
      </c>
      <c r="H4386" s="10" t="s">
        <v>1251</v>
      </c>
      <c r="I4386" s="12" t="s">
        <v>105</v>
      </c>
      <c r="J4386" s="10"/>
    </row>
    <row r="4387" spans="1:11" x14ac:dyDescent="0.25">
      <c r="A4387" s="1" t="s">
        <v>30</v>
      </c>
      <c r="B4387" s="1" t="s">
        <v>119</v>
      </c>
      <c r="E4387" s="6" t="s">
        <v>131</v>
      </c>
      <c r="F4387" s="7">
        <v>20</v>
      </c>
      <c r="H4387" s="10" t="s">
        <v>132</v>
      </c>
      <c r="I4387" s="12" t="s">
        <v>105</v>
      </c>
      <c r="J4387" s="10" t="s">
        <v>1396</v>
      </c>
    </row>
    <row r="4388" spans="1:11" x14ac:dyDescent="0.25">
      <c r="A4388" s="1" t="s">
        <v>108</v>
      </c>
      <c r="B4388" s="8">
        <v>41973</v>
      </c>
      <c r="E4388" s="6" t="s">
        <v>103</v>
      </c>
      <c r="F4388" s="7">
        <v>804</v>
      </c>
      <c r="H4388" s="10" t="s">
        <v>539</v>
      </c>
      <c r="I4388" s="12" t="s">
        <v>105</v>
      </c>
      <c r="J4388" s="10" t="s">
        <v>1465</v>
      </c>
    </row>
    <row r="4389" spans="1:11" x14ac:dyDescent="0.25">
      <c r="E4389" s="6" t="s">
        <v>103</v>
      </c>
      <c r="H4389" s="10" t="s">
        <v>1250</v>
      </c>
      <c r="I4389" s="12" t="s">
        <v>105</v>
      </c>
      <c r="J4389" s="10"/>
    </row>
    <row r="4390" spans="1:11" x14ac:dyDescent="0.25">
      <c r="C4390" s="4" t="s">
        <v>109</v>
      </c>
      <c r="D4390" s="7">
        <v>99</v>
      </c>
      <c r="F4390" s="7">
        <v>797</v>
      </c>
      <c r="G4390" s="7">
        <v>0</v>
      </c>
      <c r="H4390" s="7">
        <v>797</v>
      </c>
      <c r="J4390" s="7">
        <v>797</v>
      </c>
      <c r="K4390" s="7">
        <v>0</v>
      </c>
    </row>
    <row r="4391" spans="1:11" x14ac:dyDescent="0.25">
      <c r="A4391" s="11" t="s">
        <v>495</v>
      </c>
      <c r="B4391" s="4" t="s">
        <v>2050</v>
      </c>
      <c r="C4391" s="6" t="s">
        <v>112</v>
      </c>
      <c r="D4391" s="7">
        <v>150</v>
      </c>
      <c r="E4391" s="6" t="s">
        <v>103</v>
      </c>
      <c r="F4391" s="7">
        <v>669</v>
      </c>
      <c r="H4391" s="10" t="s">
        <v>1644</v>
      </c>
      <c r="I4391" s="12" t="s">
        <v>105</v>
      </c>
      <c r="J4391" s="10" t="s">
        <v>2051</v>
      </c>
    </row>
    <row r="4392" spans="1:11" x14ac:dyDescent="0.25">
      <c r="A4392" s="1" t="s">
        <v>101</v>
      </c>
      <c r="B4392" s="8">
        <v>40186</v>
      </c>
      <c r="C4392" s="2" t="s">
        <v>102</v>
      </c>
    </row>
    <row r="4393" spans="1:11" x14ac:dyDescent="0.25">
      <c r="A4393" s="1" t="s">
        <v>30</v>
      </c>
      <c r="B4393" s="1" t="s">
        <v>107</v>
      </c>
    </row>
    <row r="4394" spans="1:11" x14ac:dyDescent="0.25">
      <c r="A4394" s="1" t="s">
        <v>108</v>
      </c>
      <c r="B4394" s="8">
        <v>42035</v>
      </c>
    </row>
    <row r="4395" spans="1:11" x14ac:dyDescent="0.25">
      <c r="C4395" s="4" t="s">
        <v>109</v>
      </c>
      <c r="D4395" s="7">
        <v>150</v>
      </c>
      <c r="F4395" s="7">
        <v>669</v>
      </c>
      <c r="G4395" s="7">
        <v>0</v>
      </c>
      <c r="H4395" s="7">
        <v>669</v>
      </c>
      <c r="J4395" s="7">
        <v>669</v>
      </c>
      <c r="K4395" s="7">
        <v>0</v>
      </c>
    </row>
    <row r="4397" spans="1:11" x14ac:dyDescent="0.25">
      <c r="A4397" s="1" t="s">
        <v>0</v>
      </c>
      <c r="B4397" s="1" t="s">
        <v>1</v>
      </c>
      <c r="C4397" s="1" t="s">
        <v>2</v>
      </c>
      <c r="J4397" s="2" t="s">
        <v>2052</v>
      </c>
    </row>
    <row r="4398" spans="1:11" x14ac:dyDescent="0.25">
      <c r="A4398" s="1" t="s">
        <v>4</v>
      </c>
      <c r="B4398" s="1" t="s">
        <v>5</v>
      </c>
      <c r="C4398" s="1" t="s">
        <v>6</v>
      </c>
      <c r="J4398" s="2" t="s">
        <v>7</v>
      </c>
    </row>
    <row r="4399" spans="1:11" x14ac:dyDescent="0.25">
      <c r="A4399" s="1"/>
      <c r="C4399" s="1" t="s">
        <v>8</v>
      </c>
      <c r="J4399" s="2" t="s">
        <v>9</v>
      </c>
    </row>
    <row r="4400" spans="1:11" x14ac:dyDescent="0.25">
      <c r="A4400" s="1" t="s">
        <v>10</v>
      </c>
      <c r="C4400" s="3" t="s">
        <v>11</v>
      </c>
      <c r="J4400" s="1"/>
    </row>
    <row r="4401" spans="1:11" x14ac:dyDescent="0.25">
      <c r="A4401" s="2" t="s">
        <v>12</v>
      </c>
      <c r="B4401" s="2"/>
      <c r="D4401" s="1" t="s">
        <v>13</v>
      </c>
      <c r="F4401" s="1" t="s">
        <v>14</v>
      </c>
      <c r="G4401" s="1" t="s">
        <v>15</v>
      </c>
      <c r="H4401" s="1" t="s">
        <v>16</v>
      </c>
      <c r="J4401" s="1" t="s">
        <v>17</v>
      </c>
      <c r="K4401" s="1" t="s">
        <v>18</v>
      </c>
    </row>
    <row r="4402" spans="1:11" x14ac:dyDescent="0.25">
      <c r="A4402" s="2" t="s">
        <v>19</v>
      </c>
      <c r="B4402" s="1" t="s">
        <v>20</v>
      </c>
      <c r="C4402" s="1" t="s">
        <v>21</v>
      </c>
      <c r="D4402" s="1" t="s">
        <v>22</v>
      </c>
      <c r="E4402" s="1" t="s">
        <v>23</v>
      </c>
      <c r="F4402" s="1" t="s">
        <v>24</v>
      </c>
      <c r="G4402" s="1" t="s">
        <v>22</v>
      </c>
      <c r="H4402" s="2" t="s">
        <v>25</v>
      </c>
      <c r="J4402" s="2" t="s">
        <v>25</v>
      </c>
      <c r="K4402" s="1" t="s">
        <v>22</v>
      </c>
    </row>
    <row r="4403" spans="1:11" x14ac:dyDescent="0.25">
      <c r="C4403" s="11" t="s">
        <v>2037</v>
      </c>
    </row>
    <row r="4404" spans="1:11" x14ac:dyDescent="0.25">
      <c r="A4404" s="11" t="s">
        <v>2017</v>
      </c>
      <c r="B4404" s="4" t="s">
        <v>2053</v>
      </c>
      <c r="C4404" s="6" t="s">
        <v>112</v>
      </c>
      <c r="D4404" s="7">
        <v>182</v>
      </c>
      <c r="E4404" s="6" t="s">
        <v>103</v>
      </c>
      <c r="F4404" s="7">
        <v>694</v>
      </c>
      <c r="H4404" s="10" t="s">
        <v>1318</v>
      </c>
      <c r="I4404" s="12" t="s">
        <v>105</v>
      </c>
      <c r="J4404" s="10" t="s">
        <v>1498</v>
      </c>
    </row>
    <row r="4405" spans="1:11" x14ac:dyDescent="0.25">
      <c r="A4405" s="1" t="s">
        <v>101</v>
      </c>
      <c r="B4405" s="8">
        <v>36659</v>
      </c>
      <c r="C4405" s="2" t="s">
        <v>102</v>
      </c>
    </row>
    <row r="4406" spans="1:11" x14ac:dyDescent="0.25">
      <c r="A4406" s="1" t="s">
        <v>30</v>
      </c>
      <c r="B4406" s="1" t="s">
        <v>107</v>
      </c>
    </row>
    <row r="4407" spans="1:11" x14ac:dyDescent="0.25">
      <c r="A4407" s="1" t="s">
        <v>108</v>
      </c>
      <c r="B4407" s="8">
        <v>42155</v>
      </c>
    </row>
    <row r="4408" spans="1:11" x14ac:dyDescent="0.25">
      <c r="C4408" s="4" t="s">
        <v>109</v>
      </c>
      <c r="D4408" s="7">
        <v>182</v>
      </c>
      <c r="F4408" s="7">
        <v>694</v>
      </c>
      <c r="G4408" s="7">
        <v>0</v>
      </c>
      <c r="H4408" s="7">
        <v>694</v>
      </c>
      <c r="J4408" s="7">
        <v>694</v>
      </c>
      <c r="K4408" s="7">
        <v>0</v>
      </c>
    </row>
    <row r="4409" spans="1:11" x14ac:dyDescent="0.25">
      <c r="A4409" s="11" t="s">
        <v>1633</v>
      </c>
      <c r="B4409" s="4" t="s">
        <v>2054</v>
      </c>
      <c r="C4409" s="6" t="s">
        <v>112</v>
      </c>
      <c r="D4409" s="7">
        <v>364.5</v>
      </c>
      <c r="E4409" s="6" t="s">
        <v>113</v>
      </c>
      <c r="F4409" s="7">
        <v>-30</v>
      </c>
      <c r="H4409" s="10" t="s">
        <v>137</v>
      </c>
      <c r="I4409" s="12" t="s">
        <v>105</v>
      </c>
      <c r="J4409" s="10"/>
    </row>
    <row r="4410" spans="1:11" x14ac:dyDescent="0.25">
      <c r="A4410" s="1" t="s">
        <v>101</v>
      </c>
      <c r="B4410" s="8">
        <v>41684</v>
      </c>
      <c r="C4410" s="2" t="s">
        <v>102</v>
      </c>
      <c r="E4410" s="6" t="s">
        <v>113</v>
      </c>
      <c r="H4410" s="10" t="s">
        <v>139</v>
      </c>
      <c r="I4410" s="12" t="s">
        <v>105</v>
      </c>
      <c r="J4410" s="10"/>
    </row>
    <row r="4411" spans="1:11" x14ac:dyDescent="0.25">
      <c r="A4411" s="1" t="s">
        <v>30</v>
      </c>
      <c r="B4411" s="1" t="s">
        <v>119</v>
      </c>
      <c r="E4411" s="6" t="s">
        <v>316</v>
      </c>
      <c r="G4411" s="7">
        <v>17</v>
      </c>
      <c r="H4411" s="10"/>
      <c r="I4411" s="12"/>
      <c r="J4411" s="10" t="s">
        <v>2055</v>
      </c>
    </row>
    <row r="4412" spans="1:11" x14ac:dyDescent="0.25">
      <c r="A4412" s="1" t="s">
        <v>108</v>
      </c>
      <c r="B4412" s="8">
        <v>42063</v>
      </c>
      <c r="E4412" s="6" t="s">
        <v>186</v>
      </c>
      <c r="G4412" s="7">
        <v>36.450000000000003</v>
      </c>
      <c r="H4412" s="10"/>
      <c r="I4412" s="12"/>
      <c r="J4412" s="10" t="s">
        <v>2056</v>
      </c>
    </row>
    <row r="4413" spans="1:11" x14ac:dyDescent="0.25">
      <c r="E4413" s="6" t="s">
        <v>99</v>
      </c>
      <c r="H4413" s="10"/>
      <c r="I4413" s="12"/>
      <c r="J4413" s="10" t="s">
        <v>2057</v>
      </c>
      <c r="K4413" s="7">
        <v>-0.1</v>
      </c>
    </row>
    <row r="4414" spans="1:11" x14ac:dyDescent="0.25">
      <c r="E4414" s="6" t="s">
        <v>103</v>
      </c>
      <c r="F4414" s="7">
        <v>759</v>
      </c>
      <c r="G4414" s="7">
        <v>786.45</v>
      </c>
      <c r="H4414" s="10" t="s">
        <v>847</v>
      </c>
      <c r="I4414" s="12" t="s">
        <v>105</v>
      </c>
      <c r="J4414" s="10" t="s">
        <v>2058</v>
      </c>
    </row>
    <row r="4415" spans="1:11" x14ac:dyDescent="0.25">
      <c r="E4415" s="6" t="s">
        <v>103</v>
      </c>
      <c r="H4415" s="10" t="s">
        <v>2059</v>
      </c>
      <c r="I4415" s="12" t="s">
        <v>105</v>
      </c>
      <c r="J4415" s="10"/>
    </row>
    <row r="4416" spans="1:11" x14ac:dyDescent="0.25">
      <c r="E4416" s="6" t="s">
        <v>103</v>
      </c>
      <c r="H4416" s="10" t="s">
        <v>2060</v>
      </c>
      <c r="I4416" s="12" t="s">
        <v>105</v>
      </c>
      <c r="J4416" s="10"/>
    </row>
    <row r="4417" spans="1:11" x14ac:dyDescent="0.25">
      <c r="E4417" s="6" t="s">
        <v>103</v>
      </c>
      <c r="H4417" s="10"/>
      <c r="I4417" s="12"/>
      <c r="J4417" s="10" t="s">
        <v>2061</v>
      </c>
    </row>
    <row r="4418" spans="1:11" x14ac:dyDescent="0.25">
      <c r="E4418" s="6" t="s">
        <v>103</v>
      </c>
      <c r="H4418" s="10"/>
      <c r="I4418" s="12"/>
      <c r="J4418" s="10" t="s">
        <v>2062</v>
      </c>
    </row>
    <row r="4419" spans="1:11" x14ac:dyDescent="0.25">
      <c r="E4419" s="6" t="s">
        <v>103</v>
      </c>
      <c r="H4419" s="10"/>
      <c r="I4419" s="12"/>
      <c r="J4419" s="10" t="s">
        <v>2063</v>
      </c>
      <c r="K4419" s="7">
        <v>0</v>
      </c>
    </row>
    <row r="4420" spans="1:11" x14ac:dyDescent="0.25">
      <c r="C4420" s="4" t="s">
        <v>109</v>
      </c>
      <c r="D4420" s="7">
        <v>364.5</v>
      </c>
      <c r="F4420" s="7">
        <v>729</v>
      </c>
      <c r="G4420" s="7">
        <v>839.9</v>
      </c>
      <c r="H4420" s="7">
        <v>729</v>
      </c>
      <c r="J4420" s="7">
        <v>1569</v>
      </c>
      <c r="K4420" s="7">
        <v>-0.1</v>
      </c>
    </row>
    <row r="4421" spans="1:11" x14ac:dyDescent="0.25">
      <c r="A4421" s="11" t="s">
        <v>1051</v>
      </c>
      <c r="B4421" s="4" t="s">
        <v>2064</v>
      </c>
      <c r="C4421" s="6" t="s">
        <v>112</v>
      </c>
      <c r="D4421" s="7">
        <v>734</v>
      </c>
      <c r="E4421" s="6" t="s">
        <v>316</v>
      </c>
      <c r="H4421" s="10" t="s">
        <v>547</v>
      </c>
      <c r="I4421" s="12" t="s">
        <v>386</v>
      </c>
      <c r="J4421" s="10"/>
      <c r="K4421" s="7">
        <v>17</v>
      </c>
    </row>
    <row r="4422" spans="1:11" x14ac:dyDescent="0.25">
      <c r="A4422" s="1" t="s">
        <v>101</v>
      </c>
      <c r="B4422" s="8">
        <v>38877</v>
      </c>
      <c r="C4422" s="2" t="s">
        <v>102</v>
      </c>
      <c r="E4422" s="6" t="s">
        <v>186</v>
      </c>
      <c r="G4422" s="7">
        <v>41.2</v>
      </c>
      <c r="H4422" s="10" t="s">
        <v>1174</v>
      </c>
      <c r="I4422" s="12" t="s">
        <v>188</v>
      </c>
      <c r="J4422" s="10" t="s">
        <v>2065</v>
      </c>
      <c r="K4422" s="7">
        <v>41.2</v>
      </c>
    </row>
    <row r="4423" spans="1:11" x14ac:dyDescent="0.25">
      <c r="A4423" s="1" t="s">
        <v>30</v>
      </c>
      <c r="B4423" s="1" t="s">
        <v>107</v>
      </c>
      <c r="E4423" s="6" t="s">
        <v>131</v>
      </c>
      <c r="F4423" s="7">
        <v>20</v>
      </c>
      <c r="G4423" s="7">
        <v>20</v>
      </c>
      <c r="H4423" s="10" t="s">
        <v>132</v>
      </c>
      <c r="I4423" s="12" t="s">
        <v>105</v>
      </c>
      <c r="J4423" s="10" t="s">
        <v>133</v>
      </c>
      <c r="K4423" s="7">
        <v>20</v>
      </c>
    </row>
    <row r="4424" spans="1:11" x14ac:dyDescent="0.25">
      <c r="A4424" s="1" t="s">
        <v>108</v>
      </c>
      <c r="B4424" s="8">
        <v>42185</v>
      </c>
      <c r="E4424" s="6" t="s">
        <v>103</v>
      </c>
      <c r="F4424" s="7">
        <v>804</v>
      </c>
      <c r="G4424" s="7">
        <v>804</v>
      </c>
      <c r="H4424" s="10" t="s">
        <v>539</v>
      </c>
      <c r="I4424" s="12" t="s">
        <v>105</v>
      </c>
      <c r="J4424" s="10" t="s">
        <v>1838</v>
      </c>
      <c r="K4424" s="7">
        <v>804</v>
      </c>
    </row>
    <row r="4425" spans="1:11" x14ac:dyDescent="0.25">
      <c r="C4425" s="4" t="s">
        <v>109</v>
      </c>
      <c r="D4425" s="7">
        <v>734</v>
      </c>
      <c r="F4425" s="7">
        <v>824</v>
      </c>
      <c r="G4425" s="7">
        <v>865.2</v>
      </c>
      <c r="H4425" s="7">
        <v>882.2</v>
      </c>
      <c r="J4425" s="7">
        <v>865.2</v>
      </c>
      <c r="K4425" s="7">
        <v>882.2</v>
      </c>
    </row>
    <row r="4426" spans="1:11" x14ac:dyDescent="0.25">
      <c r="A4426" s="11" t="s">
        <v>1206</v>
      </c>
      <c r="B4426" s="4" t="s">
        <v>2066</v>
      </c>
      <c r="C4426" s="1" t="s">
        <v>98</v>
      </c>
      <c r="E4426" s="6" t="s">
        <v>316</v>
      </c>
      <c r="G4426" s="7">
        <v>84</v>
      </c>
      <c r="H4426" s="10" t="s">
        <v>317</v>
      </c>
      <c r="I4426" s="12" t="s">
        <v>105</v>
      </c>
      <c r="J4426" s="10" t="s">
        <v>926</v>
      </c>
    </row>
    <row r="4427" spans="1:11" x14ac:dyDescent="0.25">
      <c r="B4427" s="4" t="s">
        <v>2067</v>
      </c>
      <c r="C4427" s="1" t="s">
        <v>116</v>
      </c>
      <c r="E4427" s="6" t="s">
        <v>316</v>
      </c>
      <c r="H4427" s="10"/>
      <c r="I4427" s="12"/>
      <c r="J4427" s="10" t="s">
        <v>556</v>
      </c>
    </row>
    <row r="4428" spans="1:11" x14ac:dyDescent="0.25">
      <c r="A4428" s="1" t="s">
        <v>101</v>
      </c>
      <c r="B4428" s="8">
        <v>40417</v>
      </c>
      <c r="C4428" s="2" t="s">
        <v>488</v>
      </c>
      <c r="E4428" s="6" t="s">
        <v>316</v>
      </c>
      <c r="H4428" s="10"/>
      <c r="I4428" s="12"/>
      <c r="J4428" s="10" t="s">
        <v>556</v>
      </c>
    </row>
    <row r="4429" spans="1:11" x14ac:dyDescent="0.25">
      <c r="A4429" s="1" t="s">
        <v>30</v>
      </c>
      <c r="B4429" s="1" t="s">
        <v>107</v>
      </c>
      <c r="E4429" s="6" t="s">
        <v>316</v>
      </c>
      <c r="H4429" s="10" t="s">
        <v>385</v>
      </c>
      <c r="I4429" s="12" t="s">
        <v>386</v>
      </c>
      <c r="J4429" s="10"/>
      <c r="K4429" s="7">
        <v>44</v>
      </c>
    </row>
    <row r="4430" spans="1:11" x14ac:dyDescent="0.25">
      <c r="A4430" s="1" t="s">
        <v>108</v>
      </c>
      <c r="B4430" s="8">
        <v>41882</v>
      </c>
      <c r="E4430" s="6" t="s">
        <v>186</v>
      </c>
      <c r="G4430" s="7">
        <v>71.400000000000006</v>
      </c>
      <c r="H4430" s="10" t="s">
        <v>2068</v>
      </c>
      <c r="I4430" s="12" t="s">
        <v>188</v>
      </c>
      <c r="J4430" s="10" t="s">
        <v>2069</v>
      </c>
      <c r="K4430" s="7">
        <v>71.400000000000006</v>
      </c>
    </row>
    <row r="4431" spans="1:11" x14ac:dyDescent="0.25">
      <c r="E4431" s="6" t="s">
        <v>103</v>
      </c>
      <c r="F4431" s="7">
        <v>714</v>
      </c>
      <c r="G4431" s="7">
        <v>1582.39</v>
      </c>
      <c r="H4431" s="10" t="s">
        <v>877</v>
      </c>
      <c r="I4431" s="12" t="s">
        <v>105</v>
      </c>
      <c r="J4431" s="10" t="s">
        <v>2070</v>
      </c>
    </row>
    <row r="4432" spans="1:11" x14ac:dyDescent="0.25">
      <c r="E4432" s="6" t="s">
        <v>103</v>
      </c>
      <c r="H4432" s="10"/>
      <c r="I4432" s="12"/>
      <c r="J4432" s="10" t="s">
        <v>2071</v>
      </c>
      <c r="K4432" s="7">
        <v>1622.09</v>
      </c>
    </row>
    <row r="4433" spans="1:11" x14ac:dyDescent="0.25">
      <c r="C4433" s="4" t="s">
        <v>109</v>
      </c>
      <c r="D4433" s="7">
        <v>0</v>
      </c>
      <c r="F4433" s="7">
        <v>714</v>
      </c>
      <c r="G4433" s="7">
        <v>1737.79</v>
      </c>
      <c r="H4433" s="7">
        <v>811.7</v>
      </c>
      <c r="J4433" s="7">
        <v>812</v>
      </c>
      <c r="K4433" s="7">
        <v>1737.49</v>
      </c>
    </row>
    <row r="4434" spans="1:11" x14ac:dyDescent="0.25">
      <c r="A4434" s="11" t="s">
        <v>433</v>
      </c>
      <c r="B4434" s="4" t="s">
        <v>2072</v>
      </c>
      <c r="C4434" s="6" t="s">
        <v>112</v>
      </c>
      <c r="D4434" s="7">
        <v>329.5</v>
      </c>
      <c r="E4434" s="6" t="s">
        <v>113</v>
      </c>
      <c r="F4434" s="7">
        <v>-35</v>
      </c>
      <c r="H4434" s="10" t="s">
        <v>258</v>
      </c>
      <c r="I4434" s="12" t="s">
        <v>105</v>
      </c>
      <c r="J4434" s="10"/>
    </row>
    <row r="4435" spans="1:11" x14ac:dyDescent="0.25">
      <c r="B4435" s="4" t="s">
        <v>2073</v>
      </c>
      <c r="C4435" s="1" t="s">
        <v>116</v>
      </c>
      <c r="E4435" s="6" t="s">
        <v>113</v>
      </c>
      <c r="H4435" s="10" t="s">
        <v>259</v>
      </c>
      <c r="I4435" s="12" t="s">
        <v>105</v>
      </c>
      <c r="J4435" s="10"/>
    </row>
    <row r="4436" spans="1:11" x14ac:dyDescent="0.25">
      <c r="A4436" s="1" t="s">
        <v>101</v>
      </c>
      <c r="B4436" s="8">
        <v>41495</v>
      </c>
      <c r="C4436" s="2" t="s">
        <v>102</v>
      </c>
      <c r="E4436" s="6" t="s">
        <v>103</v>
      </c>
      <c r="F4436" s="7">
        <v>694</v>
      </c>
      <c r="H4436" s="10" t="s">
        <v>1318</v>
      </c>
      <c r="I4436" s="12" t="s">
        <v>105</v>
      </c>
      <c r="J4436" s="10" t="s">
        <v>1641</v>
      </c>
    </row>
    <row r="4437" spans="1:11" x14ac:dyDescent="0.25">
      <c r="A4437" s="1" t="s">
        <v>30</v>
      </c>
      <c r="B4437" s="1" t="s">
        <v>119</v>
      </c>
      <c r="E4437" s="6" t="s">
        <v>103</v>
      </c>
      <c r="H4437" s="10" t="s">
        <v>258</v>
      </c>
      <c r="I4437" s="12" t="s">
        <v>105</v>
      </c>
      <c r="J4437" s="10"/>
    </row>
    <row r="4438" spans="1:11" x14ac:dyDescent="0.25">
      <c r="A4438" s="1" t="s">
        <v>108</v>
      </c>
      <c r="B4438" s="8">
        <v>41882</v>
      </c>
    </row>
    <row r="4439" spans="1:11" x14ac:dyDescent="0.25">
      <c r="A4439" s="1" t="s">
        <v>160</v>
      </c>
      <c r="B4439" s="8">
        <v>41848</v>
      </c>
    </row>
    <row r="4440" spans="1:11" x14ac:dyDescent="0.25">
      <c r="A4440" s="1" t="s">
        <v>161</v>
      </c>
      <c r="B4440" s="8">
        <v>41882</v>
      </c>
      <c r="C4440" s="2" t="s">
        <v>954</v>
      </c>
    </row>
    <row r="4441" spans="1:11" x14ac:dyDescent="0.25">
      <c r="C4441" s="4" t="s">
        <v>109</v>
      </c>
      <c r="D4441" s="7">
        <v>329.5</v>
      </c>
      <c r="F4441" s="7">
        <v>659</v>
      </c>
      <c r="G4441" s="7">
        <v>0</v>
      </c>
      <c r="H4441" s="7">
        <v>659</v>
      </c>
      <c r="J4441" s="7">
        <v>659</v>
      </c>
      <c r="K4441" s="7">
        <v>0</v>
      </c>
    </row>
    <row r="4442" spans="1:11" x14ac:dyDescent="0.25">
      <c r="A4442" s="11" t="s">
        <v>1114</v>
      </c>
      <c r="B4442" s="4" t="s">
        <v>2074</v>
      </c>
      <c r="C4442" s="1" t="s">
        <v>166</v>
      </c>
      <c r="E4442" s="6" t="s">
        <v>167</v>
      </c>
      <c r="H4442" s="10" t="s">
        <v>86</v>
      </c>
      <c r="I4442" s="12" t="s">
        <v>1262</v>
      </c>
      <c r="J4442" s="10" t="s">
        <v>408</v>
      </c>
    </row>
    <row r="4443" spans="1:11" x14ac:dyDescent="0.25">
      <c r="A4443" s="1" t="s">
        <v>101</v>
      </c>
      <c r="B4443" s="8">
        <v>41894</v>
      </c>
      <c r="C4443" s="2" t="s">
        <v>102</v>
      </c>
      <c r="E4443" s="6" t="s">
        <v>99</v>
      </c>
      <c r="H4443" s="10"/>
      <c r="I4443" s="12"/>
      <c r="J4443" s="10" t="s">
        <v>409</v>
      </c>
      <c r="K4443" s="7">
        <v>-100</v>
      </c>
    </row>
    <row r="4444" spans="1:11" x14ac:dyDescent="0.25">
      <c r="A4444" s="1" t="s">
        <v>30</v>
      </c>
      <c r="B4444" s="1" t="s">
        <v>410</v>
      </c>
    </row>
    <row r="4445" spans="1:11" x14ac:dyDescent="0.25">
      <c r="A4445" s="1" t="s">
        <v>108</v>
      </c>
      <c r="B4445" s="8">
        <v>42277</v>
      </c>
    </row>
    <row r="4446" spans="1:11" x14ac:dyDescent="0.25">
      <c r="C4446" s="4" t="s">
        <v>109</v>
      </c>
      <c r="D4446" s="7">
        <v>0</v>
      </c>
      <c r="F4446" s="7">
        <v>0</v>
      </c>
      <c r="G4446" s="7">
        <v>0</v>
      </c>
      <c r="H4446" s="7">
        <v>25</v>
      </c>
      <c r="J4446" s="7">
        <v>125</v>
      </c>
      <c r="K4446" s="7">
        <v>-100</v>
      </c>
    </row>
    <row r="4447" spans="1:11" x14ac:dyDescent="0.25">
      <c r="A4447" s="1" t="s">
        <v>197</v>
      </c>
      <c r="C4447" s="1" t="s">
        <v>15</v>
      </c>
      <c r="D4447" s="1" t="s">
        <v>16</v>
      </c>
      <c r="E4447" s="1" t="s">
        <v>198</v>
      </c>
      <c r="G4447" s="1" t="s">
        <v>199</v>
      </c>
      <c r="H4447" s="2" t="s">
        <v>200</v>
      </c>
      <c r="J4447" s="1" t="s">
        <v>18</v>
      </c>
    </row>
    <row r="4448" spans="1:11" x14ac:dyDescent="0.25">
      <c r="C4448" s="1" t="s">
        <v>22</v>
      </c>
      <c r="H4448" s="2" t="s">
        <v>201</v>
      </c>
      <c r="J4448" s="1" t="s">
        <v>22</v>
      </c>
    </row>
    <row r="4450" spans="1:11" x14ac:dyDescent="0.25">
      <c r="A4450" s="2" t="s">
        <v>202</v>
      </c>
      <c r="C4450" s="7">
        <v>3189.84</v>
      </c>
      <c r="D4450" s="7">
        <v>8049</v>
      </c>
      <c r="E4450" s="7">
        <v>-127</v>
      </c>
      <c r="G4450" s="7">
        <v>8668.75</v>
      </c>
      <c r="H4450" s="2" t="s">
        <v>203</v>
      </c>
      <c r="J4450" s="7">
        <v>2443.09</v>
      </c>
      <c r="K4450" s="13" t="s">
        <v>204</v>
      </c>
    </row>
    <row r="4451" spans="1:11" x14ac:dyDescent="0.25">
      <c r="A4451" s="1" t="s">
        <v>205</v>
      </c>
      <c r="C4451" s="7">
        <v>3189.84</v>
      </c>
      <c r="D4451" s="7">
        <v>8049</v>
      </c>
      <c r="E4451" s="7">
        <v>-127</v>
      </c>
      <c r="F4451" s="7">
        <v>8668.75</v>
      </c>
      <c r="H4451" s="2" t="s">
        <v>203</v>
      </c>
      <c r="J4451" s="7">
        <v>2443.09</v>
      </c>
      <c r="K4451" s="13" t="s">
        <v>204</v>
      </c>
    </row>
    <row r="4452" spans="1:11" x14ac:dyDescent="0.25">
      <c r="A4452" s="6" t="s">
        <v>206</v>
      </c>
      <c r="D4452" s="7">
        <v>0</v>
      </c>
      <c r="K4452" s="13" t="s">
        <v>207</v>
      </c>
    </row>
    <row r="4453" spans="1:11" x14ac:dyDescent="0.25">
      <c r="A4453" s="2" t="s">
        <v>208</v>
      </c>
      <c r="C4453" s="7">
        <v>-70</v>
      </c>
      <c r="D4453" s="7">
        <v>0</v>
      </c>
      <c r="E4453" s="7">
        <v>0</v>
      </c>
      <c r="G4453" s="7">
        <v>170.1</v>
      </c>
      <c r="H4453" s="2" t="s">
        <v>2075</v>
      </c>
      <c r="J4453" s="7">
        <v>-170.1</v>
      </c>
    </row>
    <row r="4454" spans="1:11" x14ac:dyDescent="0.25">
      <c r="A4454" s="2" t="s">
        <v>443</v>
      </c>
      <c r="C4454" s="7">
        <v>101</v>
      </c>
      <c r="D4454" s="7">
        <v>79</v>
      </c>
      <c r="E4454" s="7">
        <v>0</v>
      </c>
      <c r="G4454" s="7">
        <v>119</v>
      </c>
      <c r="H4454" s="2" t="s">
        <v>203</v>
      </c>
      <c r="J4454" s="7">
        <v>61</v>
      </c>
    </row>
    <row r="4455" spans="1:11" x14ac:dyDescent="0.25">
      <c r="A4455" s="2" t="s">
        <v>210</v>
      </c>
      <c r="C4455" s="7">
        <v>20</v>
      </c>
      <c r="D4455" s="7">
        <v>40</v>
      </c>
      <c r="E4455" s="7">
        <v>0</v>
      </c>
      <c r="G4455" s="7">
        <v>40</v>
      </c>
      <c r="H4455" s="2" t="s">
        <v>203</v>
      </c>
      <c r="J4455" s="7">
        <v>20</v>
      </c>
    </row>
    <row r="4456" spans="1:11" x14ac:dyDescent="0.25">
      <c r="A4456" s="2" t="s">
        <v>211</v>
      </c>
      <c r="C4456" s="7">
        <v>149.05000000000001</v>
      </c>
      <c r="D4456" s="7">
        <v>76.900000000000006</v>
      </c>
      <c r="E4456" s="7">
        <v>0</v>
      </c>
      <c r="G4456" s="7">
        <v>113.35</v>
      </c>
      <c r="H4456" s="2" t="s">
        <v>203</v>
      </c>
      <c r="J4456" s="7">
        <v>112.6</v>
      </c>
    </row>
    <row r="4457" spans="1:11" x14ac:dyDescent="0.25">
      <c r="A4457" s="2" t="s">
        <v>215</v>
      </c>
      <c r="C4457" s="7">
        <v>0</v>
      </c>
      <c r="D4457" s="7">
        <v>30</v>
      </c>
      <c r="E4457" s="7">
        <v>0</v>
      </c>
      <c r="G4457" s="7">
        <v>30</v>
      </c>
      <c r="H4457" s="2" t="s">
        <v>203</v>
      </c>
      <c r="J4457" s="7">
        <v>0</v>
      </c>
    </row>
    <row r="4458" spans="1:11" x14ac:dyDescent="0.25">
      <c r="A4458" s="2" t="s">
        <v>216</v>
      </c>
      <c r="C4458" s="7">
        <v>0</v>
      </c>
      <c r="D4458" s="7">
        <v>25</v>
      </c>
      <c r="E4458" s="7">
        <v>0</v>
      </c>
      <c r="G4458" s="7">
        <v>25</v>
      </c>
      <c r="H4458" s="2" t="s">
        <v>203</v>
      </c>
      <c r="J4458" s="7">
        <v>0</v>
      </c>
    </row>
    <row r="4459" spans="1:11" x14ac:dyDescent="0.25">
      <c r="A4459" s="2" t="s">
        <v>218</v>
      </c>
      <c r="C4459" s="7">
        <v>0</v>
      </c>
      <c r="D4459" s="7">
        <v>-127</v>
      </c>
      <c r="E4459" s="7">
        <v>127</v>
      </c>
      <c r="G4459" s="7">
        <v>0</v>
      </c>
      <c r="H4459" s="2" t="s">
        <v>203</v>
      </c>
      <c r="J4459" s="7">
        <v>0</v>
      </c>
    </row>
    <row r="4460" spans="1:11" x14ac:dyDescent="0.25">
      <c r="A4460" s="1" t="s">
        <v>219</v>
      </c>
      <c r="C4460" s="7">
        <v>200.05</v>
      </c>
      <c r="D4460" s="7">
        <v>123.9</v>
      </c>
      <c r="E4460" s="7">
        <v>127</v>
      </c>
      <c r="F4460" s="7">
        <v>497.45</v>
      </c>
      <c r="H4460" s="2" t="s">
        <v>2075</v>
      </c>
      <c r="J4460" s="7">
        <v>23.5</v>
      </c>
    </row>
    <row r="4461" spans="1:11" x14ac:dyDescent="0.25">
      <c r="A4461" s="1" t="s">
        <v>221</v>
      </c>
      <c r="C4461" s="7">
        <v>3389.89</v>
      </c>
      <c r="D4461" s="7">
        <v>8172.9</v>
      </c>
      <c r="E4461" s="7">
        <v>0</v>
      </c>
      <c r="F4461" s="7">
        <v>9166.2000000000007</v>
      </c>
      <c r="H4461" s="2" t="s">
        <v>2075</v>
      </c>
      <c r="J4461" s="7">
        <v>2466.59</v>
      </c>
    </row>
    <row r="4463" spans="1:11" x14ac:dyDescent="0.25">
      <c r="A4463" s="1" t="s">
        <v>0</v>
      </c>
      <c r="B4463" s="1" t="s">
        <v>1</v>
      </c>
      <c r="C4463" s="1" t="s">
        <v>2</v>
      </c>
      <c r="J4463" s="2" t="s">
        <v>2076</v>
      </c>
    </row>
    <row r="4464" spans="1:11" x14ac:dyDescent="0.25">
      <c r="A4464" s="1" t="s">
        <v>4</v>
      </c>
      <c r="B4464" s="1" t="s">
        <v>5</v>
      </c>
      <c r="C4464" s="1" t="s">
        <v>6</v>
      </c>
      <c r="J4464" s="2" t="s">
        <v>7</v>
      </c>
    </row>
    <row r="4465" spans="1:11" x14ac:dyDescent="0.25">
      <c r="A4465" s="1"/>
      <c r="C4465" s="1" t="s">
        <v>8</v>
      </c>
      <c r="J4465" s="2" t="s">
        <v>9</v>
      </c>
    </row>
    <row r="4466" spans="1:11" x14ac:dyDescent="0.25">
      <c r="A4466" s="1" t="s">
        <v>10</v>
      </c>
      <c r="C4466" s="3" t="s">
        <v>11</v>
      </c>
      <c r="J4466" s="1"/>
    </row>
    <row r="4467" spans="1:11" x14ac:dyDescent="0.25">
      <c r="A4467" s="2" t="s">
        <v>12</v>
      </c>
      <c r="B4467" s="2"/>
      <c r="D4467" s="1" t="s">
        <v>13</v>
      </c>
      <c r="F4467" s="1" t="s">
        <v>14</v>
      </c>
      <c r="G4467" s="1" t="s">
        <v>15</v>
      </c>
      <c r="H4467" s="1" t="s">
        <v>16</v>
      </c>
      <c r="J4467" s="1" t="s">
        <v>17</v>
      </c>
      <c r="K4467" s="1" t="s">
        <v>18</v>
      </c>
    </row>
    <row r="4468" spans="1:11" x14ac:dyDescent="0.25">
      <c r="A4468" s="2" t="s">
        <v>19</v>
      </c>
      <c r="B4468" s="1" t="s">
        <v>20</v>
      </c>
      <c r="C4468" s="1" t="s">
        <v>21</v>
      </c>
      <c r="D4468" s="1" t="s">
        <v>22</v>
      </c>
      <c r="E4468" s="1" t="s">
        <v>23</v>
      </c>
      <c r="F4468" s="1" t="s">
        <v>24</v>
      </c>
      <c r="G4468" s="1" t="s">
        <v>22</v>
      </c>
      <c r="H4468" s="2" t="s">
        <v>25</v>
      </c>
      <c r="J4468" s="2" t="s">
        <v>25</v>
      </c>
      <c r="K4468" s="1" t="s">
        <v>22</v>
      </c>
    </row>
    <row r="4469" spans="1:11" x14ac:dyDescent="0.25">
      <c r="C4469" s="11" t="s">
        <v>2037</v>
      </c>
    </row>
    <row r="4471" spans="1:11" x14ac:dyDescent="0.25">
      <c r="A4471" s="2" t="s">
        <v>222</v>
      </c>
      <c r="C4471" s="7">
        <v>3071.5</v>
      </c>
      <c r="E4471" s="7">
        <v>0</v>
      </c>
      <c r="F4471" s="7">
        <v>0</v>
      </c>
      <c r="H4471" s="2" t="s">
        <v>203</v>
      </c>
      <c r="J4471" s="7">
        <v>3071.5</v>
      </c>
    </row>
    <row r="4472" spans="1:11" x14ac:dyDescent="0.25">
      <c r="A4472" s="1" t="s">
        <v>223</v>
      </c>
      <c r="C4472" s="7">
        <v>3071.5</v>
      </c>
      <c r="E4472" s="7">
        <v>0</v>
      </c>
      <c r="F4472" s="7">
        <v>0</v>
      </c>
      <c r="H4472" s="2" t="s">
        <v>203</v>
      </c>
      <c r="J4472" s="7">
        <v>3071.5</v>
      </c>
    </row>
    <row r="4474" spans="1:11" x14ac:dyDescent="0.25">
      <c r="A4474" s="1" t="s">
        <v>224</v>
      </c>
      <c r="C4474" s="2" t="s">
        <v>225</v>
      </c>
      <c r="D4474" s="1" t="s">
        <v>226</v>
      </c>
      <c r="E4474" s="1" t="s">
        <v>224</v>
      </c>
      <c r="G4474" s="1" t="s">
        <v>226</v>
      </c>
    </row>
    <row r="4475" spans="1:11" x14ac:dyDescent="0.25">
      <c r="A4475" s="1" t="s">
        <v>227</v>
      </c>
      <c r="C4475" s="2" t="s">
        <v>228</v>
      </c>
      <c r="D4475" s="14">
        <v>1</v>
      </c>
      <c r="E4475" s="2" t="s">
        <v>229</v>
      </c>
      <c r="G4475" s="14">
        <v>8</v>
      </c>
      <c r="H4475" s="15" t="s">
        <v>645</v>
      </c>
      <c r="I4475" s="16" t="s">
        <v>231</v>
      </c>
      <c r="J4475" s="7">
        <v>9166.2000000000007</v>
      </c>
    </row>
    <row r="4476" spans="1:11" x14ac:dyDescent="0.25">
      <c r="A4476" s="1" t="s">
        <v>232</v>
      </c>
      <c r="C4476" s="2" t="s">
        <v>233</v>
      </c>
      <c r="D4476" s="14">
        <v>12</v>
      </c>
      <c r="E4476" s="2" t="s">
        <v>234</v>
      </c>
      <c r="G4476" s="14">
        <v>0</v>
      </c>
      <c r="H4476" s="15" t="s">
        <v>207</v>
      </c>
      <c r="I4476" s="16" t="s">
        <v>13</v>
      </c>
      <c r="J4476" s="7">
        <v>0</v>
      </c>
    </row>
    <row r="4477" spans="1:11" x14ac:dyDescent="0.25">
      <c r="A4477" s="1" t="s">
        <v>236</v>
      </c>
      <c r="C4477" s="2" t="s">
        <v>237</v>
      </c>
      <c r="E4477" s="1" t="s">
        <v>238</v>
      </c>
      <c r="G4477" s="14">
        <v>3</v>
      </c>
      <c r="H4477" s="15" t="s">
        <v>580</v>
      </c>
      <c r="I4477" s="16" t="s">
        <v>239</v>
      </c>
      <c r="J4477" s="7">
        <v>-70</v>
      </c>
    </row>
    <row r="4478" spans="1:11" x14ac:dyDescent="0.25">
      <c r="A4478" s="1" t="s">
        <v>240</v>
      </c>
      <c r="C4478" s="2" t="s">
        <v>241</v>
      </c>
      <c r="D4478" s="14">
        <v>1</v>
      </c>
      <c r="E4478" s="2" t="s">
        <v>720</v>
      </c>
      <c r="G4478" s="14">
        <v>2</v>
      </c>
      <c r="H4478" s="15" t="s">
        <v>311</v>
      </c>
      <c r="I4478" s="16" t="s">
        <v>243</v>
      </c>
      <c r="J4478" s="7">
        <v>0</v>
      </c>
    </row>
    <row r="4479" spans="1:11" x14ac:dyDescent="0.25">
      <c r="A4479" s="1" t="s">
        <v>244</v>
      </c>
      <c r="C4479" s="2" t="s">
        <v>245</v>
      </c>
      <c r="D4479" s="14">
        <v>0</v>
      </c>
      <c r="E4479" s="15" t="s">
        <v>207</v>
      </c>
    </row>
    <row r="4481" spans="1:11" x14ac:dyDescent="0.25">
      <c r="C4481" s="4" t="s">
        <v>2077</v>
      </c>
    </row>
    <row r="4484" spans="1:11" x14ac:dyDescent="0.25">
      <c r="A4484" s="11" t="s">
        <v>1827</v>
      </c>
      <c r="B4484" s="4" t="s">
        <v>2078</v>
      </c>
      <c r="C4484" s="6" t="s">
        <v>112</v>
      </c>
      <c r="D4484" s="7">
        <v>345</v>
      </c>
      <c r="E4484" s="6" t="s">
        <v>316</v>
      </c>
      <c r="H4484" s="10" t="s">
        <v>547</v>
      </c>
      <c r="I4484" s="12" t="s">
        <v>386</v>
      </c>
      <c r="J4484" s="10"/>
      <c r="K4484" s="7">
        <v>17</v>
      </c>
    </row>
    <row r="4485" spans="1:11" x14ac:dyDescent="0.25">
      <c r="A4485" s="1" t="s">
        <v>101</v>
      </c>
      <c r="B4485" s="8">
        <v>41000</v>
      </c>
      <c r="C4485" s="2" t="s">
        <v>102</v>
      </c>
      <c r="E4485" s="6" t="s">
        <v>186</v>
      </c>
      <c r="H4485" s="10" t="s">
        <v>2079</v>
      </c>
      <c r="I4485" s="12" t="s">
        <v>188</v>
      </c>
      <c r="J4485" s="10"/>
      <c r="K4485" s="7">
        <v>9.25</v>
      </c>
    </row>
    <row r="4486" spans="1:11" x14ac:dyDescent="0.25">
      <c r="A4486" s="1" t="s">
        <v>30</v>
      </c>
      <c r="B4486" s="1" t="s">
        <v>107</v>
      </c>
      <c r="E4486" s="6" t="s">
        <v>103</v>
      </c>
      <c r="F4486" s="7">
        <v>719</v>
      </c>
      <c r="G4486" s="7">
        <v>135</v>
      </c>
      <c r="H4486" s="10" t="s">
        <v>325</v>
      </c>
      <c r="I4486" s="12" t="s">
        <v>105</v>
      </c>
      <c r="J4486" s="10" t="s">
        <v>2080</v>
      </c>
    </row>
    <row r="4487" spans="1:11" x14ac:dyDescent="0.25">
      <c r="A4487" s="1" t="s">
        <v>108</v>
      </c>
      <c r="B4487" s="8">
        <v>42247</v>
      </c>
      <c r="E4487" s="6" t="s">
        <v>103</v>
      </c>
      <c r="H4487" s="10"/>
      <c r="I4487" s="12"/>
      <c r="J4487" s="10" t="s">
        <v>2081</v>
      </c>
      <c r="K4487" s="7">
        <v>185</v>
      </c>
    </row>
    <row r="4488" spans="1:11" x14ac:dyDescent="0.25">
      <c r="C4488" s="4" t="s">
        <v>109</v>
      </c>
      <c r="D4488" s="7">
        <v>345</v>
      </c>
      <c r="F4488" s="7">
        <v>719</v>
      </c>
      <c r="G4488" s="7">
        <v>135</v>
      </c>
      <c r="H4488" s="7">
        <v>780.25</v>
      </c>
      <c r="J4488" s="7">
        <v>704</v>
      </c>
      <c r="K4488" s="7">
        <v>211.25</v>
      </c>
    </row>
    <row r="4489" spans="1:11" x14ac:dyDescent="0.25">
      <c r="A4489" s="11" t="s">
        <v>2082</v>
      </c>
      <c r="B4489" s="4" t="s">
        <v>2083</v>
      </c>
      <c r="C4489" s="1" t="s">
        <v>98</v>
      </c>
      <c r="E4489" s="6" t="s">
        <v>113</v>
      </c>
      <c r="F4489" s="7">
        <v>-30</v>
      </c>
      <c r="H4489" s="10" t="s">
        <v>137</v>
      </c>
      <c r="I4489" s="12" t="s">
        <v>105</v>
      </c>
      <c r="J4489" s="10"/>
    </row>
    <row r="4490" spans="1:11" x14ac:dyDescent="0.25">
      <c r="A4490" s="1" t="s">
        <v>101</v>
      </c>
      <c r="B4490" s="8">
        <v>41712</v>
      </c>
      <c r="C4490" s="2" t="s">
        <v>102</v>
      </c>
      <c r="E4490" s="6" t="s">
        <v>113</v>
      </c>
      <c r="H4490" s="10" t="s">
        <v>139</v>
      </c>
      <c r="I4490" s="12" t="s">
        <v>105</v>
      </c>
      <c r="J4490" s="10"/>
    </row>
    <row r="4491" spans="1:11" x14ac:dyDescent="0.25">
      <c r="A4491" s="1" t="s">
        <v>30</v>
      </c>
      <c r="B4491" s="1" t="s">
        <v>1148</v>
      </c>
      <c r="E4491" s="6" t="s">
        <v>103</v>
      </c>
      <c r="F4491" s="7">
        <v>759</v>
      </c>
      <c r="H4491" s="10" t="s">
        <v>847</v>
      </c>
      <c r="I4491" s="12" t="s">
        <v>105</v>
      </c>
      <c r="J4491" s="10" t="s">
        <v>2084</v>
      </c>
    </row>
    <row r="4492" spans="1:11" x14ac:dyDescent="0.25">
      <c r="A4492" s="1" t="s">
        <v>108</v>
      </c>
      <c r="B4492" s="8">
        <v>42094</v>
      </c>
      <c r="E4492" s="6" t="s">
        <v>103</v>
      </c>
      <c r="H4492" s="10" t="s">
        <v>137</v>
      </c>
      <c r="I4492" s="12" t="s">
        <v>105</v>
      </c>
      <c r="J4492" s="10"/>
    </row>
    <row r="4493" spans="1:11" x14ac:dyDescent="0.25">
      <c r="C4493" s="4" t="s">
        <v>109</v>
      </c>
      <c r="D4493" s="7">
        <v>0</v>
      </c>
      <c r="F4493" s="7">
        <v>729</v>
      </c>
      <c r="G4493" s="7">
        <v>0</v>
      </c>
      <c r="H4493" s="7">
        <v>729</v>
      </c>
      <c r="J4493" s="7">
        <v>729</v>
      </c>
      <c r="K4493" s="7">
        <v>0</v>
      </c>
    </row>
    <row r="4494" spans="1:11" x14ac:dyDescent="0.25">
      <c r="A4494" s="11" t="s">
        <v>2085</v>
      </c>
      <c r="B4494" s="4" t="s">
        <v>2086</v>
      </c>
      <c r="C4494" s="1" t="s">
        <v>98</v>
      </c>
      <c r="E4494" s="6" t="s">
        <v>316</v>
      </c>
      <c r="G4494" s="7">
        <v>57</v>
      </c>
      <c r="H4494" s="10" t="s">
        <v>317</v>
      </c>
      <c r="I4494" s="12" t="s">
        <v>105</v>
      </c>
      <c r="J4494" s="10" t="s">
        <v>556</v>
      </c>
    </row>
    <row r="4495" spans="1:11" x14ac:dyDescent="0.25">
      <c r="A4495" s="1" t="s">
        <v>101</v>
      </c>
      <c r="B4495" s="8">
        <v>40739</v>
      </c>
      <c r="C4495" s="2" t="s">
        <v>102</v>
      </c>
      <c r="E4495" s="6" t="s">
        <v>316</v>
      </c>
      <c r="H4495" s="10"/>
      <c r="I4495" s="12"/>
      <c r="J4495" s="10" t="s">
        <v>2087</v>
      </c>
    </row>
    <row r="4496" spans="1:11" x14ac:dyDescent="0.25">
      <c r="A4496" s="1" t="s">
        <v>30</v>
      </c>
      <c r="B4496" s="1" t="s">
        <v>410</v>
      </c>
      <c r="E4496" s="6" t="s">
        <v>316</v>
      </c>
      <c r="H4496" s="10"/>
      <c r="I4496" s="12"/>
      <c r="J4496" s="10" t="s">
        <v>2088</v>
      </c>
    </row>
    <row r="4497" spans="1:11" x14ac:dyDescent="0.25">
      <c r="A4497" s="1" t="s">
        <v>108</v>
      </c>
      <c r="B4497" s="8">
        <v>42124</v>
      </c>
      <c r="E4497" s="6" t="s">
        <v>316</v>
      </c>
      <c r="H4497" s="10"/>
      <c r="I4497" s="12"/>
      <c r="J4497" s="10" t="s">
        <v>2089</v>
      </c>
    </row>
    <row r="4498" spans="1:11" x14ac:dyDescent="0.25">
      <c r="E4498" s="6" t="s">
        <v>316</v>
      </c>
      <c r="H4498" s="10" t="s">
        <v>547</v>
      </c>
      <c r="I4498" s="12" t="s">
        <v>386</v>
      </c>
      <c r="J4498" s="10"/>
      <c r="K4498" s="7">
        <v>17</v>
      </c>
    </row>
    <row r="4499" spans="1:11" x14ac:dyDescent="0.25">
      <c r="E4499" s="6" t="s">
        <v>186</v>
      </c>
      <c r="G4499" s="7">
        <v>32.450000000000003</v>
      </c>
      <c r="H4499" s="10" t="s">
        <v>2090</v>
      </c>
      <c r="I4499" s="12" t="s">
        <v>188</v>
      </c>
      <c r="J4499" s="10" t="s">
        <v>2091</v>
      </c>
    </row>
    <row r="4500" spans="1:11" x14ac:dyDescent="0.25">
      <c r="E4500" s="6" t="s">
        <v>186</v>
      </c>
      <c r="H4500" s="10"/>
      <c r="I4500" s="12"/>
      <c r="J4500" s="10" t="s">
        <v>2092</v>
      </c>
      <c r="K4500" s="7">
        <v>31.8</v>
      </c>
    </row>
    <row r="4501" spans="1:11" x14ac:dyDescent="0.25">
      <c r="E4501" s="6" t="s">
        <v>103</v>
      </c>
      <c r="F4501" s="7">
        <v>649</v>
      </c>
      <c r="G4501" s="7">
        <v>1402.9</v>
      </c>
      <c r="H4501" s="10" t="s">
        <v>2093</v>
      </c>
      <c r="I4501" s="12" t="s">
        <v>105</v>
      </c>
      <c r="J4501" s="10" t="s">
        <v>2094</v>
      </c>
    </row>
    <row r="4502" spans="1:11" x14ac:dyDescent="0.25">
      <c r="E4502" s="6" t="s">
        <v>103</v>
      </c>
      <c r="H4502" s="10"/>
      <c r="I4502" s="12"/>
      <c r="J4502" s="10" t="s">
        <v>2007</v>
      </c>
    </row>
    <row r="4503" spans="1:11" x14ac:dyDescent="0.25">
      <c r="E4503" s="6" t="s">
        <v>103</v>
      </c>
      <c r="H4503" s="10"/>
      <c r="I4503" s="12"/>
      <c r="J4503" s="10" t="s">
        <v>2095</v>
      </c>
      <c r="K4503" s="7">
        <v>649</v>
      </c>
    </row>
    <row r="4504" spans="1:11" x14ac:dyDescent="0.25">
      <c r="C4504" s="4" t="s">
        <v>109</v>
      </c>
      <c r="D4504" s="7">
        <v>0</v>
      </c>
      <c r="F4504" s="7">
        <v>649</v>
      </c>
      <c r="G4504" s="7">
        <v>1492.35</v>
      </c>
      <c r="H4504" s="7">
        <v>738.45</v>
      </c>
      <c r="J4504" s="7">
        <v>1533</v>
      </c>
      <c r="K4504" s="7">
        <v>697.8</v>
      </c>
    </row>
    <row r="4505" spans="1:11" x14ac:dyDescent="0.25">
      <c r="A4505" s="11" t="s">
        <v>1542</v>
      </c>
      <c r="B4505" s="4" t="s">
        <v>2096</v>
      </c>
      <c r="C4505" s="6" t="s">
        <v>112</v>
      </c>
      <c r="D4505" s="7">
        <v>99</v>
      </c>
      <c r="E4505" s="6" t="s">
        <v>103</v>
      </c>
      <c r="F4505" s="7">
        <v>759</v>
      </c>
      <c r="H4505" s="10" t="s">
        <v>847</v>
      </c>
      <c r="I4505" s="12" t="s">
        <v>105</v>
      </c>
      <c r="J4505" s="10" t="s">
        <v>2097</v>
      </c>
    </row>
    <row r="4506" spans="1:11" x14ac:dyDescent="0.25">
      <c r="A4506" s="1" t="s">
        <v>101</v>
      </c>
      <c r="B4506" s="8">
        <v>38087</v>
      </c>
      <c r="C4506" s="2" t="s">
        <v>102</v>
      </c>
    </row>
    <row r="4507" spans="1:11" x14ac:dyDescent="0.25">
      <c r="A4507" s="1" t="s">
        <v>30</v>
      </c>
      <c r="B4507" s="1" t="s">
        <v>119</v>
      </c>
    </row>
    <row r="4508" spans="1:11" x14ac:dyDescent="0.25">
      <c r="A4508" s="1" t="s">
        <v>108</v>
      </c>
      <c r="B4508" s="8">
        <v>42124</v>
      </c>
    </row>
    <row r="4509" spans="1:11" x14ac:dyDescent="0.25">
      <c r="C4509" s="4" t="s">
        <v>109</v>
      </c>
      <c r="D4509" s="7">
        <v>99</v>
      </c>
      <c r="F4509" s="7">
        <v>759</v>
      </c>
      <c r="G4509" s="7">
        <v>0</v>
      </c>
      <c r="H4509" s="7">
        <v>759</v>
      </c>
      <c r="J4509" s="7">
        <v>759</v>
      </c>
      <c r="K4509" s="7">
        <v>0</v>
      </c>
    </row>
    <row r="4510" spans="1:11" x14ac:dyDescent="0.25">
      <c r="A4510" s="11" t="s">
        <v>2098</v>
      </c>
      <c r="B4510" s="4" t="s">
        <v>2099</v>
      </c>
      <c r="C4510" s="1" t="s">
        <v>98</v>
      </c>
      <c r="E4510" s="6" t="s">
        <v>113</v>
      </c>
      <c r="F4510" s="7">
        <v>-27</v>
      </c>
      <c r="H4510" s="10" t="s">
        <v>1250</v>
      </c>
      <c r="I4510" s="12" t="s">
        <v>105</v>
      </c>
      <c r="J4510" s="10"/>
    </row>
    <row r="4511" spans="1:11" x14ac:dyDescent="0.25">
      <c r="B4511" s="4" t="s">
        <v>2100</v>
      </c>
      <c r="C4511" s="1" t="s">
        <v>116</v>
      </c>
      <c r="E4511" s="6" t="s">
        <v>113</v>
      </c>
      <c r="H4511" s="10" t="s">
        <v>1251</v>
      </c>
      <c r="I4511" s="12" t="s">
        <v>105</v>
      </c>
      <c r="J4511" s="10"/>
    </row>
    <row r="4512" spans="1:11" x14ac:dyDescent="0.25">
      <c r="A4512" s="1" t="s">
        <v>101</v>
      </c>
      <c r="B4512" s="8">
        <v>41585</v>
      </c>
      <c r="C4512" s="2" t="s">
        <v>102</v>
      </c>
      <c r="E4512" s="6" t="s">
        <v>131</v>
      </c>
      <c r="F4512" s="7">
        <v>20</v>
      </c>
      <c r="H4512" s="10" t="s">
        <v>132</v>
      </c>
      <c r="I4512" s="12" t="s">
        <v>105</v>
      </c>
      <c r="J4512" s="10" t="s">
        <v>133</v>
      </c>
    </row>
    <row r="4513" spans="1:11" x14ac:dyDescent="0.25">
      <c r="A4513" s="1" t="s">
        <v>30</v>
      </c>
      <c r="B4513" s="1" t="s">
        <v>107</v>
      </c>
      <c r="E4513" s="6" t="s">
        <v>103</v>
      </c>
      <c r="F4513" s="7">
        <v>804</v>
      </c>
      <c r="H4513" s="10" t="s">
        <v>539</v>
      </c>
      <c r="I4513" s="12" t="s">
        <v>105</v>
      </c>
      <c r="J4513" s="10" t="s">
        <v>1252</v>
      </c>
    </row>
    <row r="4514" spans="1:11" x14ac:dyDescent="0.25">
      <c r="A4514" s="1" t="s">
        <v>108</v>
      </c>
      <c r="B4514" s="8">
        <v>41973</v>
      </c>
      <c r="E4514" s="6" t="s">
        <v>103</v>
      </c>
      <c r="H4514" s="10" t="s">
        <v>1250</v>
      </c>
      <c r="I4514" s="12" t="s">
        <v>105</v>
      </c>
      <c r="J4514" s="10"/>
    </row>
    <row r="4515" spans="1:11" x14ac:dyDescent="0.25">
      <c r="C4515" s="4" t="s">
        <v>109</v>
      </c>
      <c r="D4515" s="7">
        <v>0</v>
      </c>
      <c r="F4515" s="7">
        <v>797</v>
      </c>
      <c r="G4515" s="7">
        <v>0</v>
      </c>
      <c r="H4515" s="7">
        <v>797</v>
      </c>
      <c r="J4515" s="7">
        <v>797</v>
      </c>
      <c r="K4515" s="7">
        <v>0</v>
      </c>
    </row>
    <row r="4516" spans="1:11" x14ac:dyDescent="0.25">
      <c r="A4516" s="11" t="s">
        <v>792</v>
      </c>
      <c r="B4516" s="4" t="s">
        <v>2101</v>
      </c>
      <c r="C4516" s="1" t="s">
        <v>166</v>
      </c>
      <c r="E4516" s="6" t="s">
        <v>113</v>
      </c>
      <c r="F4516" s="7">
        <v>-17</v>
      </c>
      <c r="H4516" s="10"/>
      <c r="I4516" s="12"/>
      <c r="J4516" s="10"/>
    </row>
    <row r="4517" spans="1:11" x14ac:dyDescent="0.25">
      <c r="A4517" s="1" t="s">
        <v>101</v>
      </c>
      <c r="B4517" s="8">
        <v>41866</v>
      </c>
      <c r="C4517" s="2" t="s">
        <v>102</v>
      </c>
      <c r="E4517" s="6" t="s">
        <v>99</v>
      </c>
      <c r="G4517" s="7">
        <v>-100</v>
      </c>
      <c r="H4517" s="10"/>
      <c r="I4517" s="12"/>
      <c r="J4517" s="10"/>
      <c r="K4517" s="7">
        <v>-100</v>
      </c>
    </row>
    <row r="4518" spans="1:11" x14ac:dyDescent="0.25">
      <c r="A4518" s="1" t="s">
        <v>30</v>
      </c>
      <c r="B4518" s="1" t="s">
        <v>376</v>
      </c>
      <c r="E4518" s="6" t="s">
        <v>103</v>
      </c>
      <c r="F4518" s="7">
        <v>704</v>
      </c>
      <c r="H4518" s="10"/>
      <c r="I4518" s="12"/>
      <c r="J4518" s="10"/>
    </row>
    <row r="4519" spans="1:11" x14ac:dyDescent="0.25">
      <c r="A4519" s="1" t="s">
        <v>108</v>
      </c>
      <c r="B4519" s="8">
        <v>42247</v>
      </c>
    </row>
    <row r="4520" spans="1:11" x14ac:dyDescent="0.25">
      <c r="C4520" s="4" t="s">
        <v>109</v>
      </c>
      <c r="D4520" s="7">
        <v>0</v>
      </c>
      <c r="F4520" s="7">
        <v>687</v>
      </c>
      <c r="G4520" s="7">
        <v>-100</v>
      </c>
      <c r="H4520" s="7">
        <v>0</v>
      </c>
      <c r="J4520" s="7">
        <v>0</v>
      </c>
      <c r="K4520" s="7">
        <v>-100</v>
      </c>
    </row>
    <row r="4521" spans="1:11" x14ac:dyDescent="0.25">
      <c r="A4521" s="11" t="s">
        <v>1887</v>
      </c>
      <c r="B4521" s="4" t="s">
        <v>1761</v>
      </c>
      <c r="C4521" s="6" t="s">
        <v>356</v>
      </c>
      <c r="D4521" s="7">
        <v>329.5</v>
      </c>
      <c r="E4521" s="6" t="s">
        <v>113</v>
      </c>
      <c r="F4521" s="7">
        <v>-89.92</v>
      </c>
      <c r="H4521" s="10"/>
      <c r="I4521" s="12"/>
      <c r="J4521" s="10"/>
    </row>
    <row r="4522" spans="1:11" x14ac:dyDescent="0.25">
      <c r="A4522" s="1" t="s">
        <v>101</v>
      </c>
      <c r="B4522" s="8">
        <v>41591</v>
      </c>
      <c r="C4522" s="2" t="s">
        <v>102</v>
      </c>
      <c r="E4522" s="6" t="s">
        <v>99</v>
      </c>
      <c r="G4522" s="7">
        <v>-91.84</v>
      </c>
      <c r="H4522" s="10"/>
      <c r="I4522" s="12"/>
      <c r="J4522" s="10"/>
      <c r="K4522" s="7">
        <v>-91.84</v>
      </c>
    </row>
    <row r="4523" spans="1:11" x14ac:dyDescent="0.25">
      <c r="A4523" s="1" t="s">
        <v>30</v>
      </c>
      <c r="B4523" s="1" t="s">
        <v>2102</v>
      </c>
      <c r="E4523" s="6" t="s">
        <v>103</v>
      </c>
      <c r="F4523" s="7">
        <v>694</v>
      </c>
      <c r="H4523" s="10"/>
      <c r="I4523" s="12"/>
      <c r="J4523" s="10"/>
    </row>
    <row r="4524" spans="1:11" x14ac:dyDescent="0.25">
      <c r="A4524" s="1" t="s">
        <v>108</v>
      </c>
      <c r="B4524" s="8">
        <v>41973</v>
      </c>
    </row>
    <row r="4525" spans="1:11" x14ac:dyDescent="0.25">
      <c r="A4525" s="1" t="s">
        <v>160</v>
      </c>
      <c r="B4525" s="8">
        <v>41815</v>
      </c>
    </row>
    <row r="4526" spans="1:11" x14ac:dyDescent="0.25">
      <c r="A4526" s="1" t="s">
        <v>161</v>
      </c>
      <c r="B4526" s="8">
        <v>41851</v>
      </c>
      <c r="C4526" s="2" t="s">
        <v>994</v>
      </c>
    </row>
    <row r="4527" spans="1:11" x14ac:dyDescent="0.25">
      <c r="C4527" s="4" t="s">
        <v>109</v>
      </c>
      <c r="D4527" s="7">
        <v>329.5</v>
      </c>
      <c r="F4527" s="7">
        <v>604.08000000000004</v>
      </c>
      <c r="G4527" s="7">
        <v>-91.84</v>
      </c>
      <c r="H4527" s="7">
        <v>0</v>
      </c>
      <c r="J4527" s="7">
        <v>0</v>
      </c>
      <c r="K4527" s="7">
        <v>-91.84</v>
      </c>
    </row>
    <row r="4528" spans="1:11" x14ac:dyDescent="0.25">
      <c r="A4528" s="17" t="s">
        <v>1455</v>
      </c>
      <c r="B4528" s="1" t="s">
        <v>333</v>
      </c>
      <c r="E4528" s="6" t="s">
        <v>334</v>
      </c>
      <c r="H4528" s="7">
        <v>714</v>
      </c>
    </row>
    <row r="4530" spans="1:11" x14ac:dyDescent="0.25">
      <c r="A4530" s="1" t="s">
        <v>0</v>
      </c>
      <c r="B4530" s="1" t="s">
        <v>1</v>
      </c>
      <c r="C4530" s="1" t="s">
        <v>2</v>
      </c>
      <c r="J4530" s="2" t="s">
        <v>2103</v>
      </c>
    </row>
    <row r="4531" spans="1:11" x14ac:dyDescent="0.25">
      <c r="A4531" s="1" t="s">
        <v>4</v>
      </c>
      <c r="B4531" s="1" t="s">
        <v>5</v>
      </c>
      <c r="C4531" s="1" t="s">
        <v>6</v>
      </c>
      <c r="J4531" s="2" t="s">
        <v>7</v>
      </c>
    </row>
    <row r="4532" spans="1:11" x14ac:dyDescent="0.25">
      <c r="A4532" s="1"/>
      <c r="C4532" s="1" t="s">
        <v>8</v>
      </c>
      <c r="J4532" s="2" t="s">
        <v>9</v>
      </c>
    </row>
    <row r="4533" spans="1:11" x14ac:dyDescent="0.25">
      <c r="A4533" s="1" t="s">
        <v>10</v>
      </c>
      <c r="C4533" s="3" t="s">
        <v>11</v>
      </c>
      <c r="J4533" s="1"/>
    </row>
    <row r="4534" spans="1:11" x14ac:dyDescent="0.25">
      <c r="A4534" s="2" t="s">
        <v>12</v>
      </c>
      <c r="B4534" s="2"/>
      <c r="D4534" s="1" t="s">
        <v>13</v>
      </c>
      <c r="F4534" s="1" t="s">
        <v>14</v>
      </c>
      <c r="G4534" s="1" t="s">
        <v>15</v>
      </c>
      <c r="H4534" s="1" t="s">
        <v>16</v>
      </c>
      <c r="J4534" s="1" t="s">
        <v>17</v>
      </c>
      <c r="K4534" s="1" t="s">
        <v>18</v>
      </c>
    </row>
    <row r="4535" spans="1:11" x14ac:dyDescent="0.25">
      <c r="A4535" s="2" t="s">
        <v>19</v>
      </c>
      <c r="B4535" s="1" t="s">
        <v>20</v>
      </c>
      <c r="C4535" s="1" t="s">
        <v>21</v>
      </c>
      <c r="D4535" s="1" t="s">
        <v>22</v>
      </c>
      <c r="E4535" s="1" t="s">
        <v>23</v>
      </c>
      <c r="F4535" s="1" t="s">
        <v>24</v>
      </c>
      <c r="G4535" s="1" t="s">
        <v>22</v>
      </c>
      <c r="H4535" s="2" t="s">
        <v>25</v>
      </c>
      <c r="J4535" s="2" t="s">
        <v>25</v>
      </c>
      <c r="K4535" s="1" t="s">
        <v>22</v>
      </c>
    </row>
    <row r="4536" spans="1:11" x14ac:dyDescent="0.25">
      <c r="C4536" s="11" t="s">
        <v>2077</v>
      </c>
    </row>
    <row r="4538" spans="1:11" x14ac:dyDescent="0.25">
      <c r="A4538" s="11" t="s">
        <v>1407</v>
      </c>
      <c r="B4538" s="4" t="s">
        <v>2104</v>
      </c>
      <c r="C4538" s="6" t="s">
        <v>112</v>
      </c>
      <c r="D4538" s="7">
        <v>334.5</v>
      </c>
      <c r="E4538" s="6" t="s">
        <v>113</v>
      </c>
      <c r="F4538" s="7">
        <v>-25</v>
      </c>
      <c r="H4538" s="10" t="s">
        <v>596</v>
      </c>
      <c r="I4538" s="12" t="s">
        <v>105</v>
      </c>
      <c r="J4538" s="10"/>
    </row>
    <row r="4539" spans="1:11" x14ac:dyDescent="0.25">
      <c r="A4539" s="1" t="s">
        <v>101</v>
      </c>
      <c r="B4539" s="8">
        <v>41726</v>
      </c>
      <c r="C4539" s="2" t="s">
        <v>102</v>
      </c>
      <c r="E4539" s="6" t="s">
        <v>113</v>
      </c>
      <c r="H4539" s="10" t="s">
        <v>86</v>
      </c>
      <c r="I4539" s="12" t="s">
        <v>105</v>
      </c>
      <c r="J4539" s="10"/>
    </row>
    <row r="4540" spans="1:11" x14ac:dyDescent="0.25">
      <c r="A4540" s="1" t="s">
        <v>30</v>
      </c>
      <c r="B4540" s="1" t="s">
        <v>119</v>
      </c>
      <c r="E4540" s="6" t="s">
        <v>103</v>
      </c>
      <c r="F4540" s="7">
        <v>694</v>
      </c>
      <c r="H4540" s="10" t="s">
        <v>1318</v>
      </c>
      <c r="I4540" s="12" t="s">
        <v>105</v>
      </c>
      <c r="J4540" s="10" t="s">
        <v>1645</v>
      </c>
    </row>
    <row r="4541" spans="1:11" x14ac:dyDescent="0.25">
      <c r="A4541" s="1" t="s">
        <v>108</v>
      </c>
      <c r="B4541" s="8">
        <v>42090</v>
      </c>
      <c r="E4541" s="6" t="s">
        <v>103</v>
      </c>
      <c r="H4541" s="10" t="s">
        <v>596</v>
      </c>
      <c r="I4541" s="12" t="s">
        <v>105</v>
      </c>
      <c r="J4541" s="10"/>
    </row>
    <row r="4542" spans="1:11" x14ac:dyDescent="0.25">
      <c r="C4542" s="4" t="s">
        <v>109</v>
      </c>
      <c r="D4542" s="7">
        <v>334.5</v>
      </c>
      <c r="F4542" s="7">
        <v>669</v>
      </c>
      <c r="G4542" s="7">
        <v>0</v>
      </c>
      <c r="H4542" s="7">
        <v>669</v>
      </c>
      <c r="J4542" s="7">
        <v>669</v>
      </c>
      <c r="K4542" s="7">
        <v>0</v>
      </c>
    </row>
    <row r="4543" spans="1:11" x14ac:dyDescent="0.25">
      <c r="A4543" s="11" t="s">
        <v>2105</v>
      </c>
      <c r="B4543" s="4" t="s">
        <v>2106</v>
      </c>
      <c r="C4543" s="1" t="s">
        <v>98</v>
      </c>
      <c r="E4543" s="6" t="s">
        <v>103</v>
      </c>
      <c r="F4543" s="7">
        <v>759</v>
      </c>
      <c r="H4543" s="10" t="s">
        <v>847</v>
      </c>
      <c r="I4543" s="12" t="s">
        <v>105</v>
      </c>
      <c r="J4543" s="10" t="s">
        <v>2097</v>
      </c>
    </row>
    <row r="4544" spans="1:11" x14ac:dyDescent="0.25">
      <c r="A4544" s="1" t="s">
        <v>101</v>
      </c>
      <c r="B4544" s="8">
        <v>40652</v>
      </c>
      <c r="C4544" s="2" t="s">
        <v>102</v>
      </c>
    </row>
    <row r="4545" spans="1:11" x14ac:dyDescent="0.25">
      <c r="A4545" s="1" t="s">
        <v>30</v>
      </c>
      <c r="B4545" s="1" t="s">
        <v>119</v>
      </c>
    </row>
    <row r="4546" spans="1:11" x14ac:dyDescent="0.25">
      <c r="A4546" s="1" t="s">
        <v>108</v>
      </c>
      <c r="B4546" s="8">
        <v>41882</v>
      </c>
    </row>
    <row r="4547" spans="1:11" x14ac:dyDescent="0.25">
      <c r="C4547" s="4" t="s">
        <v>109</v>
      </c>
      <c r="D4547" s="7">
        <v>0</v>
      </c>
      <c r="F4547" s="7">
        <v>759</v>
      </c>
      <c r="G4547" s="7">
        <v>0</v>
      </c>
      <c r="H4547" s="7">
        <v>759</v>
      </c>
      <c r="J4547" s="7">
        <v>759</v>
      </c>
      <c r="K4547" s="7">
        <v>0</v>
      </c>
    </row>
    <row r="4548" spans="1:11" x14ac:dyDescent="0.25">
      <c r="A4548" s="11" t="s">
        <v>2024</v>
      </c>
      <c r="B4548" s="4" t="s">
        <v>2107</v>
      </c>
      <c r="C4548" s="6" t="s">
        <v>112</v>
      </c>
      <c r="D4548" s="7">
        <v>99</v>
      </c>
      <c r="E4548" s="6" t="s">
        <v>316</v>
      </c>
      <c r="G4548" s="7">
        <v>17</v>
      </c>
      <c r="H4548" s="10" t="s">
        <v>317</v>
      </c>
      <c r="I4548" s="12" t="s">
        <v>105</v>
      </c>
      <c r="J4548" s="10" t="s">
        <v>2108</v>
      </c>
    </row>
    <row r="4549" spans="1:11" x14ac:dyDescent="0.25">
      <c r="A4549" s="1" t="s">
        <v>101</v>
      </c>
      <c r="B4549" s="8">
        <v>39295</v>
      </c>
      <c r="C4549" s="2" t="s">
        <v>102</v>
      </c>
      <c r="E4549" s="6" t="s">
        <v>316</v>
      </c>
      <c r="H4549" s="10"/>
      <c r="I4549" s="12"/>
      <c r="J4549" s="10" t="s">
        <v>1860</v>
      </c>
    </row>
    <row r="4550" spans="1:11" x14ac:dyDescent="0.25">
      <c r="A4550" s="1" t="s">
        <v>30</v>
      </c>
      <c r="B4550" s="1" t="s">
        <v>185</v>
      </c>
      <c r="E4550" s="6" t="s">
        <v>316</v>
      </c>
      <c r="H4550" s="10" t="s">
        <v>547</v>
      </c>
      <c r="I4550" s="12" t="s">
        <v>386</v>
      </c>
      <c r="J4550" s="10"/>
      <c r="K4550" s="7">
        <v>17</v>
      </c>
    </row>
    <row r="4551" spans="1:11" x14ac:dyDescent="0.25">
      <c r="A4551" s="1" t="s">
        <v>108</v>
      </c>
      <c r="B4551" s="8">
        <v>41882</v>
      </c>
      <c r="E4551" s="6" t="s">
        <v>186</v>
      </c>
      <c r="G4551" s="7">
        <v>40.200000000000003</v>
      </c>
      <c r="H4551" s="10" t="s">
        <v>1490</v>
      </c>
      <c r="I4551" s="12" t="s">
        <v>188</v>
      </c>
      <c r="J4551" s="10" t="s">
        <v>2109</v>
      </c>
    </row>
    <row r="4552" spans="1:11" x14ac:dyDescent="0.25">
      <c r="E4552" s="6" t="s">
        <v>186</v>
      </c>
      <c r="H4552" s="10"/>
      <c r="I4552" s="12"/>
      <c r="J4552" s="10" t="s">
        <v>2109</v>
      </c>
    </row>
    <row r="4553" spans="1:11" x14ac:dyDescent="0.25">
      <c r="E4553" s="6" t="s">
        <v>103</v>
      </c>
      <c r="F4553" s="7">
        <v>804</v>
      </c>
      <c r="G4553" s="7">
        <v>851.65</v>
      </c>
      <c r="H4553" s="10" t="s">
        <v>539</v>
      </c>
      <c r="I4553" s="12" t="s">
        <v>105</v>
      </c>
      <c r="J4553" s="10" t="s">
        <v>2110</v>
      </c>
    </row>
    <row r="4554" spans="1:11" x14ac:dyDescent="0.25">
      <c r="E4554" s="6" t="s">
        <v>103</v>
      </c>
      <c r="H4554" s="10"/>
      <c r="I4554" s="12"/>
      <c r="J4554" s="10" t="s">
        <v>2111</v>
      </c>
      <c r="K4554" s="7">
        <v>923.05</v>
      </c>
    </row>
    <row r="4555" spans="1:11" x14ac:dyDescent="0.25">
      <c r="C4555" s="4" t="s">
        <v>109</v>
      </c>
      <c r="D4555" s="7">
        <v>99</v>
      </c>
      <c r="F4555" s="7">
        <v>804</v>
      </c>
      <c r="G4555" s="7">
        <v>908.85</v>
      </c>
      <c r="H4555" s="7">
        <v>901.2</v>
      </c>
      <c r="J4555" s="7">
        <v>870</v>
      </c>
      <c r="K4555" s="7">
        <v>940.05</v>
      </c>
    </row>
    <row r="4556" spans="1:11" x14ac:dyDescent="0.25">
      <c r="A4556" s="11" t="s">
        <v>176</v>
      </c>
      <c r="B4556" s="4" t="s">
        <v>2112</v>
      </c>
      <c r="C4556" s="1" t="s">
        <v>98</v>
      </c>
      <c r="E4556" s="6" t="s">
        <v>131</v>
      </c>
      <c r="F4556" s="7">
        <v>20</v>
      </c>
      <c r="H4556" s="10" t="s">
        <v>132</v>
      </c>
      <c r="I4556" s="12" t="s">
        <v>105</v>
      </c>
      <c r="J4556" s="10" t="s">
        <v>133</v>
      </c>
    </row>
    <row r="4557" spans="1:11" x14ac:dyDescent="0.25">
      <c r="A4557" s="1" t="s">
        <v>101</v>
      </c>
      <c r="B4557" s="8">
        <v>40751</v>
      </c>
      <c r="C4557" s="2" t="s">
        <v>102</v>
      </c>
      <c r="E4557" s="6" t="s">
        <v>103</v>
      </c>
      <c r="F4557" s="7">
        <v>639</v>
      </c>
      <c r="G4557" s="7">
        <v>8.4</v>
      </c>
      <c r="H4557" s="10" t="s">
        <v>2113</v>
      </c>
      <c r="I4557" s="12" t="s">
        <v>105</v>
      </c>
      <c r="J4557" s="10" t="s">
        <v>2114</v>
      </c>
    </row>
    <row r="4558" spans="1:11" x14ac:dyDescent="0.25">
      <c r="A4558" s="1" t="s">
        <v>30</v>
      </c>
      <c r="B4558" s="1" t="s">
        <v>107</v>
      </c>
      <c r="E4558" s="6" t="s">
        <v>103</v>
      </c>
      <c r="H4558" s="10"/>
      <c r="I4558" s="12"/>
      <c r="J4558" s="10" t="s">
        <v>2115</v>
      </c>
      <c r="K4558" s="7">
        <v>7.4</v>
      </c>
    </row>
    <row r="4559" spans="1:11" x14ac:dyDescent="0.25">
      <c r="A4559" s="1" t="s">
        <v>108</v>
      </c>
      <c r="B4559" s="8">
        <v>42216</v>
      </c>
    </row>
    <row r="4560" spans="1:11" x14ac:dyDescent="0.25">
      <c r="C4560" s="4" t="s">
        <v>109</v>
      </c>
      <c r="D4560" s="7">
        <v>0</v>
      </c>
      <c r="F4560" s="7">
        <v>659</v>
      </c>
      <c r="G4560" s="7">
        <v>8.4</v>
      </c>
      <c r="H4560" s="7">
        <v>659</v>
      </c>
      <c r="J4560" s="7">
        <v>660</v>
      </c>
      <c r="K4560" s="7">
        <v>7.4</v>
      </c>
    </row>
    <row r="4561" spans="1:11" x14ac:dyDescent="0.25">
      <c r="A4561" s="11" t="s">
        <v>180</v>
      </c>
      <c r="B4561" s="4" t="s">
        <v>2116</v>
      </c>
      <c r="C4561" s="1" t="s">
        <v>98</v>
      </c>
      <c r="E4561" s="6" t="s">
        <v>103</v>
      </c>
      <c r="F4561" s="7">
        <v>674</v>
      </c>
      <c r="H4561" s="10" t="s">
        <v>1620</v>
      </c>
      <c r="I4561" s="12" t="s">
        <v>105</v>
      </c>
      <c r="J4561" s="10" t="s">
        <v>1584</v>
      </c>
    </row>
    <row r="4562" spans="1:11" x14ac:dyDescent="0.25">
      <c r="A4562" s="1" t="s">
        <v>101</v>
      </c>
      <c r="B4562" s="8">
        <v>41468</v>
      </c>
      <c r="C4562" s="2" t="s">
        <v>159</v>
      </c>
      <c r="E4562" s="6" t="s">
        <v>194</v>
      </c>
      <c r="F4562" s="7">
        <v>35</v>
      </c>
      <c r="H4562" s="10" t="s">
        <v>259</v>
      </c>
      <c r="I4562" s="12" t="s">
        <v>105</v>
      </c>
      <c r="J4562" s="10" t="s">
        <v>499</v>
      </c>
    </row>
    <row r="4563" spans="1:11" x14ac:dyDescent="0.25">
      <c r="A4563" s="1" t="s">
        <v>30</v>
      </c>
      <c r="B4563" s="1" t="s">
        <v>107</v>
      </c>
    </row>
    <row r="4564" spans="1:11" x14ac:dyDescent="0.25">
      <c r="A4564" s="1" t="s">
        <v>108</v>
      </c>
      <c r="B4564" s="8">
        <v>41851</v>
      </c>
    </row>
    <row r="4565" spans="1:11" x14ac:dyDescent="0.25">
      <c r="C4565" s="4" t="s">
        <v>109</v>
      </c>
      <c r="D4565" s="7">
        <v>0</v>
      </c>
      <c r="F4565" s="7">
        <v>709</v>
      </c>
      <c r="G4565" s="7">
        <v>0</v>
      </c>
      <c r="H4565" s="7">
        <v>709</v>
      </c>
      <c r="J4565" s="7">
        <v>709</v>
      </c>
      <c r="K4565" s="7">
        <v>0</v>
      </c>
    </row>
    <row r="4566" spans="1:11" x14ac:dyDescent="0.25">
      <c r="A4566" s="1" t="s">
        <v>197</v>
      </c>
      <c r="C4566" s="1" t="s">
        <v>15</v>
      </c>
      <c r="D4566" s="1" t="s">
        <v>16</v>
      </c>
      <c r="E4566" s="1" t="s">
        <v>198</v>
      </c>
      <c r="G4566" s="1" t="s">
        <v>199</v>
      </c>
      <c r="H4566" s="2" t="s">
        <v>200</v>
      </c>
      <c r="J4566" s="1" t="s">
        <v>18</v>
      </c>
    </row>
    <row r="4567" spans="1:11" x14ac:dyDescent="0.25">
      <c r="C4567" s="1" t="s">
        <v>22</v>
      </c>
      <c r="H4567" s="2" t="s">
        <v>201</v>
      </c>
      <c r="J4567" s="1" t="s">
        <v>22</v>
      </c>
    </row>
    <row r="4569" spans="1:11" x14ac:dyDescent="0.25">
      <c r="A4569" s="2" t="s">
        <v>202</v>
      </c>
      <c r="C4569" s="7">
        <v>2397.9499999999998</v>
      </c>
      <c r="D4569" s="7">
        <v>7295</v>
      </c>
      <c r="E4569" s="7">
        <v>-82</v>
      </c>
      <c r="G4569" s="7">
        <v>7846.5</v>
      </c>
      <c r="H4569" s="2" t="s">
        <v>203</v>
      </c>
      <c r="J4569" s="7">
        <v>1764.45</v>
      </c>
      <c r="K4569" s="13" t="s">
        <v>2117</v>
      </c>
    </row>
    <row r="4570" spans="1:11" x14ac:dyDescent="0.25">
      <c r="A4570" s="2" t="s">
        <v>440</v>
      </c>
      <c r="C4570" s="7">
        <v>0</v>
      </c>
      <c r="D4570" s="7">
        <v>714</v>
      </c>
      <c r="E4570" s="7">
        <v>0</v>
      </c>
      <c r="G4570" s="7">
        <v>0</v>
      </c>
      <c r="H4570" s="2" t="s">
        <v>203</v>
      </c>
      <c r="J4570" s="7">
        <v>0</v>
      </c>
      <c r="K4570" s="13" t="s">
        <v>2118</v>
      </c>
    </row>
    <row r="4571" spans="1:11" x14ac:dyDescent="0.25">
      <c r="A4571" s="1" t="s">
        <v>205</v>
      </c>
      <c r="C4571" s="7">
        <v>2397.9499999999998</v>
      </c>
      <c r="D4571" s="7">
        <v>8009</v>
      </c>
      <c r="E4571" s="7">
        <v>-82</v>
      </c>
      <c r="F4571" s="7">
        <v>7846.5</v>
      </c>
      <c r="H4571" s="2" t="s">
        <v>203</v>
      </c>
      <c r="J4571" s="7">
        <v>1764.45</v>
      </c>
      <c r="K4571" s="13" t="s">
        <v>204</v>
      </c>
    </row>
    <row r="4572" spans="1:11" x14ac:dyDescent="0.25">
      <c r="A4572" s="6" t="s">
        <v>206</v>
      </c>
      <c r="D4572" s="7">
        <v>714</v>
      </c>
      <c r="K4572" s="13" t="s">
        <v>2118</v>
      </c>
    </row>
    <row r="4573" spans="1:11" x14ac:dyDescent="0.25">
      <c r="A4573" s="2" t="s">
        <v>208</v>
      </c>
      <c r="C4573" s="7">
        <v>-191.84</v>
      </c>
      <c r="D4573" s="7">
        <v>0</v>
      </c>
      <c r="E4573" s="7">
        <v>0</v>
      </c>
      <c r="G4573" s="7">
        <v>0</v>
      </c>
      <c r="H4573" s="2" t="s">
        <v>203</v>
      </c>
      <c r="J4573" s="7">
        <v>-191.84</v>
      </c>
    </row>
    <row r="4574" spans="1:11" x14ac:dyDescent="0.25">
      <c r="A4574" s="2" t="s">
        <v>443</v>
      </c>
      <c r="C4574" s="7">
        <v>74</v>
      </c>
      <c r="D4574" s="7">
        <v>131</v>
      </c>
      <c r="E4574" s="7">
        <v>0</v>
      </c>
      <c r="G4574" s="7">
        <v>154</v>
      </c>
      <c r="H4574" s="2" t="s">
        <v>203</v>
      </c>
      <c r="J4574" s="7">
        <v>51</v>
      </c>
    </row>
    <row r="4575" spans="1:11" x14ac:dyDescent="0.25">
      <c r="A4575" s="2" t="s">
        <v>210</v>
      </c>
      <c r="C4575" s="7">
        <v>0</v>
      </c>
      <c r="D4575" s="7">
        <v>40</v>
      </c>
      <c r="E4575" s="7">
        <v>0</v>
      </c>
      <c r="G4575" s="7">
        <v>40</v>
      </c>
      <c r="H4575" s="2" t="s">
        <v>203</v>
      </c>
      <c r="J4575" s="7">
        <v>0</v>
      </c>
    </row>
    <row r="4576" spans="1:11" x14ac:dyDescent="0.25">
      <c r="A4576" s="2" t="s">
        <v>211</v>
      </c>
      <c r="C4576" s="7">
        <v>72.650000000000006</v>
      </c>
      <c r="D4576" s="7">
        <v>81.900000000000006</v>
      </c>
      <c r="E4576" s="7">
        <v>0</v>
      </c>
      <c r="G4576" s="7">
        <v>113.5</v>
      </c>
      <c r="H4576" s="2" t="s">
        <v>203</v>
      </c>
      <c r="J4576" s="7">
        <v>41.05</v>
      </c>
    </row>
    <row r="4577" spans="1:10" x14ac:dyDescent="0.25">
      <c r="A4577" s="2" t="s">
        <v>215</v>
      </c>
      <c r="C4577" s="7">
        <v>0</v>
      </c>
      <c r="D4577" s="7">
        <v>35</v>
      </c>
      <c r="E4577" s="7">
        <v>0</v>
      </c>
      <c r="G4577" s="7">
        <v>35</v>
      </c>
      <c r="H4577" s="2" t="s">
        <v>203</v>
      </c>
      <c r="J4577" s="7">
        <v>0</v>
      </c>
    </row>
    <row r="4578" spans="1:10" x14ac:dyDescent="0.25">
      <c r="A4578" s="2" t="s">
        <v>218</v>
      </c>
      <c r="C4578" s="7">
        <v>0</v>
      </c>
      <c r="D4578" s="7">
        <v>-82</v>
      </c>
      <c r="E4578" s="7">
        <v>82</v>
      </c>
      <c r="G4578" s="7">
        <v>0</v>
      </c>
      <c r="H4578" s="2" t="s">
        <v>203</v>
      </c>
      <c r="J4578" s="7">
        <v>0</v>
      </c>
    </row>
    <row r="4579" spans="1:10" x14ac:dyDescent="0.25">
      <c r="A4579" s="1" t="s">
        <v>219</v>
      </c>
      <c r="C4579" s="7">
        <v>-45.19</v>
      </c>
      <c r="D4579" s="7">
        <v>205.9</v>
      </c>
      <c r="E4579" s="7">
        <v>82</v>
      </c>
      <c r="F4579" s="7">
        <v>342.5</v>
      </c>
      <c r="H4579" s="2" t="s">
        <v>203</v>
      </c>
      <c r="J4579" s="7">
        <v>-99.79</v>
      </c>
    </row>
    <row r="4580" spans="1:10" x14ac:dyDescent="0.25">
      <c r="A4580" s="1" t="s">
        <v>221</v>
      </c>
      <c r="C4580" s="7">
        <v>2352.7600000000002</v>
      </c>
      <c r="D4580" s="7">
        <v>8214.9</v>
      </c>
      <c r="E4580" s="7">
        <v>0</v>
      </c>
      <c r="F4580" s="7">
        <v>8189</v>
      </c>
      <c r="H4580" s="2" t="s">
        <v>203</v>
      </c>
      <c r="J4580" s="7">
        <v>1664.66</v>
      </c>
    </row>
    <row r="4582" spans="1:10" x14ac:dyDescent="0.25">
      <c r="A4582" s="2" t="s">
        <v>222</v>
      </c>
      <c r="C4582" s="7">
        <v>1207</v>
      </c>
      <c r="E4582" s="7">
        <v>0</v>
      </c>
      <c r="F4582" s="7">
        <v>0</v>
      </c>
      <c r="H4582" s="2" t="s">
        <v>203</v>
      </c>
      <c r="J4582" s="7">
        <v>1207</v>
      </c>
    </row>
    <row r="4583" spans="1:10" x14ac:dyDescent="0.25">
      <c r="A4583" s="1" t="s">
        <v>223</v>
      </c>
      <c r="C4583" s="7">
        <v>1207</v>
      </c>
      <c r="E4583" s="7">
        <v>0</v>
      </c>
      <c r="F4583" s="7">
        <v>0</v>
      </c>
      <c r="H4583" s="2" t="s">
        <v>203</v>
      </c>
      <c r="J4583" s="7">
        <v>1207</v>
      </c>
    </row>
    <row r="4585" spans="1:10" x14ac:dyDescent="0.25">
      <c r="A4585" s="1" t="s">
        <v>224</v>
      </c>
      <c r="C4585" s="2" t="s">
        <v>225</v>
      </c>
      <c r="D4585" s="1" t="s">
        <v>226</v>
      </c>
      <c r="E4585" s="1" t="s">
        <v>224</v>
      </c>
      <c r="G4585" s="1" t="s">
        <v>226</v>
      </c>
    </row>
    <row r="4586" spans="1:10" x14ac:dyDescent="0.25">
      <c r="A4586" s="1" t="s">
        <v>227</v>
      </c>
      <c r="C4586" s="2" t="s">
        <v>1018</v>
      </c>
      <c r="D4586" s="14">
        <v>1</v>
      </c>
      <c r="E4586" s="2" t="s">
        <v>229</v>
      </c>
      <c r="G4586" s="14">
        <v>7</v>
      </c>
      <c r="H4586" s="15" t="s">
        <v>454</v>
      </c>
      <c r="I4586" s="16" t="s">
        <v>231</v>
      </c>
      <c r="J4586" s="7">
        <v>8189</v>
      </c>
    </row>
    <row r="4587" spans="1:10" x14ac:dyDescent="0.25">
      <c r="A4587" s="1" t="s">
        <v>232</v>
      </c>
      <c r="C4587" s="2" t="s">
        <v>233</v>
      </c>
      <c r="D4587" s="14">
        <v>11</v>
      </c>
      <c r="E4587" s="2" t="s">
        <v>310</v>
      </c>
      <c r="G4587" s="14">
        <v>1</v>
      </c>
      <c r="H4587" s="15" t="s">
        <v>235</v>
      </c>
      <c r="I4587" s="16" t="s">
        <v>13</v>
      </c>
      <c r="J4587" s="7">
        <v>0</v>
      </c>
    </row>
    <row r="4588" spans="1:10" x14ac:dyDescent="0.25">
      <c r="A4588" s="1" t="s">
        <v>236</v>
      </c>
      <c r="C4588" s="2" t="s">
        <v>237</v>
      </c>
      <c r="E4588" s="1" t="s">
        <v>238</v>
      </c>
      <c r="G4588" s="14">
        <v>4</v>
      </c>
      <c r="H4588" s="15" t="s">
        <v>452</v>
      </c>
      <c r="I4588" s="16" t="s">
        <v>239</v>
      </c>
      <c r="J4588" s="7">
        <v>0</v>
      </c>
    </row>
    <row r="4589" spans="1:10" x14ac:dyDescent="0.25">
      <c r="A4589" s="1" t="s">
        <v>240</v>
      </c>
      <c r="C4589" s="2" t="s">
        <v>1019</v>
      </c>
      <c r="D4589" s="14">
        <v>0</v>
      </c>
      <c r="E4589" s="2" t="s">
        <v>242</v>
      </c>
      <c r="G4589" s="14">
        <v>2</v>
      </c>
      <c r="H4589" s="15" t="s">
        <v>311</v>
      </c>
      <c r="I4589" s="16" t="s">
        <v>243</v>
      </c>
      <c r="J4589" s="7">
        <v>0</v>
      </c>
    </row>
    <row r="4590" spans="1:10" x14ac:dyDescent="0.25">
      <c r="A4590" s="1" t="s">
        <v>244</v>
      </c>
      <c r="C4590" s="2" t="s">
        <v>245</v>
      </c>
      <c r="D4590" s="14">
        <v>0</v>
      </c>
      <c r="E4590" s="15" t="s">
        <v>207</v>
      </c>
    </row>
    <row r="4592" spans="1:10" x14ac:dyDescent="0.25">
      <c r="C4592" s="4" t="s">
        <v>2119</v>
      </c>
    </row>
    <row r="4594" spans="1:11" x14ac:dyDescent="0.25">
      <c r="A4594" s="1" t="s">
        <v>0</v>
      </c>
      <c r="B4594" s="1" t="s">
        <v>1</v>
      </c>
      <c r="C4594" s="1" t="s">
        <v>2</v>
      </c>
      <c r="J4594" s="2" t="s">
        <v>2120</v>
      </c>
    </row>
    <row r="4595" spans="1:11" x14ac:dyDescent="0.25">
      <c r="A4595" s="1" t="s">
        <v>4</v>
      </c>
      <c r="B4595" s="1" t="s">
        <v>5</v>
      </c>
      <c r="C4595" s="1" t="s">
        <v>6</v>
      </c>
      <c r="J4595" s="2" t="s">
        <v>7</v>
      </c>
    </row>
    <row r="4596" spans="1:11" x14ac:dyDescent="0.25">
      <c r="A4596" s="1"/>
      <c r="C4596" s="1" t="s">
        <v>8</v>
      </c>
      <c r="J4596" s="2" t="s">
        <v>9</v>
      </c>
    </row>
    <row r="4597" spans="1:11" x14ac:dyDescent="0.25">
      <c r="A4597" s="1" t="s">
        <v>10</v>
      </c>
      <c r="C4597" s="3" t="s">
        <v>11</v>
      </c>
      <c r="J4597" s="1"/>
    </row>
    <row r="4598" spans="1:11" x14ac:dyDescent="0.25">
      <c r="A4598" s="2" t="s">
        <v>12</v>
      </c>
      <c r="B4598" s="2"/>
      <c r="D4598" s="1" t="s">
        <v>13</v>
      </c>
      <c r="F4598" s="1" t="s">
        <v>14</v>
      </c>
      <c r="G4598" s="1" t="s">
        <v>15</v>
      </c>
      <c r="H4598" s="1" t="s">
        <v>16</v>
      </c>
      <c r="J4598" s="1" t="s">
        <v>17</v>
      </c>
      <c r="K4598" s="1" t="s">
        <v>18</v>
      </c>
    </row>
    <row r="4599" spans="1:11" x14ac:dyDescent="0.25">
      <c r="A4599" s="2" t="s">
        <v>19</v>
      </c>
      <c r="B4599" s="1" t="s">
        <v>20</v>
      </c>
      <c r="C4599" s="1" t="s">
        <v>21</v>
      </c>
      <c r="D4599" s="1" t="s">
        <v>22</v>
      </c>
      <c r="E4599" s="1" t="s">
        <v>23</v>
      </c>
      <c r="F4599" s="1" t="s">
        <v>24</v>
      </c>
      <c r="G4599" s="1" t="s">
        <v>22</v>
      </c>
      <c r="H4599" s="2" t="s">
        <v>25</v>
      </c>
      <c r="J4599" s="2" t="s">
        <v>25</v>
      </c>
      <c r="K4599" s="1" t="s">
        <v>22</v>
      </c>
    </row>
    <row r="4600" spans="1:11" x14ac:dyDescent="0.25">
      <c r="C4600" s="11" t="s">
        <v>2119</v>
      </c>
    </row>
    <row r="4601" spans="1:11" x14ac:dyDescent="0.25">
      <c r="A4601" s="11" t="s">
        <v>2121</v>
      </c>
      <c r="B4601" s="4" t="s">
        <v>2122</v>
      </c>
      <c r="C4601" s="6" t="s">
        <v>112</v>
      </c>
      <c r="D4601" s="7">
        <v>99</v>
      </c>
      <c r="E4601" s="6" t="s">
        <v>131</v>
      </c>
      <c r="F4601" s="7">
        <v>20</v>
      </c>
      <c r="H4601" s="10" t="s">
        <v>132</v>
      </c>
      <c r="I4601" s="12" t="s">
        <v>105</v>
      </c>
      <c r="J4601" s="10" t="s">
        <v>133</v>
      </c>
    </row>
    <row r="4602" spans="1:11" x14ac:dyDescent="0.25">
      <c r="A4602" s="1" t="s">
        <v>101</v>
      </c>
      <c r="B4602" s="8">
        <v>39773</v>
      </c>
      <c r="C4602" s="2" t="s">
        <v>102</v>
      </c>
      <c r="E4602" s="6" t="s">
        <v>103</v>
      </c>
      <c r="F4602" s="7">
        <v>769</v>
      </c>
      <c r="H4602" s="10" t="s">
        <v>493</v>
      </c>
      <c r="I4602" s="12" t="s">
        <v>105</v>
      </c>
      <c r="J4602" s="10" t="s">
        <v>463</v>
      </c>
    </row>
    <row r="4603" spans="1:11" x14ac:dyDescent="0.25">
      <c r="A4603" s="1" t="s">
        <v>30</v>
      </c>
      <c r="B4603" s="1" t="s">
        <v>107</v>
      </c>
    </row>
    <row r="4604" spans="1:11" x14ac:dyDescent="0.25">
      <c r="A4604" s="1" t="s">
        <v>108</v>
      </c>
      <c r="B4604" s="8">
        <v>41973</v>
      </c>
    </row>
    <row r="4605" spans="1:11" x14ac:dyDescent="0.25">
      <c r="C4605" s="4" t="s">
        <v>109</v>
      </c>
      <c r="D4605" s="7">
        <v>99</v>
      </c>
      <c r="F4605" s="7">
        <v>789</v>
      </c>
      <c r="G4605" s="7">
        <v>0</v>
      </c>
      <c r="H4605" s="7">
        <v>789</v>
      </c>
      <c r="J4605" s="7">
        <v>789</v>
      </c>
      <c r="K4605" s="7">
        <v>0</v>
      </c>
    </row>
    <row r="4606" spans="1:11" x14ac:dyDescent="0.25">
      <c r="A4606" s="11" t="s">
        <v>543</v>
      </c>
      <c r="B4606" s="4" t="s">
        <v>2123</v>
      </c>
      <c r="C4606" s="6" t="s">
        <v>112</v>
      </c>
      <c r="D4606" s="7">
        <v>364.5</v>
      </c>
      <c r="E4606" s="6" t="s">
        <v>113</v>
      </c>
      <c r="F4606" s="7">
        <v>-30</v>
      </c>
      <c r="H4606" s="10" t="s">
        <v>137</v>
      </c>
      <c r="I4606" s="12" t="s">
        <v>105</v>
      </c>
      <c r="J4606" s="10"/>
    </row>
    <row r="4607" spans="1:11" x14ac:dyDescent="0.25">
      <c r="B4607" s="4" t="s">
        <v>2124</v>
      </c>
      <c r="C4607" s="1" t="s">
        <v>116</v>
      </c>
      <c r="E4607" s="6" t="s">
        <v>113</v>
      </c>
      <c r="H4607" s="10" t="s">
        <v>139</v>
      </c>
      <c r="I4607" s="12" t="s">
        <v>105</v>
      </c>
      <c r="J4607" s="10"/>
    </row>
    <row r="4608" spans="1:11" x14ac:dyDescent="0.25">
      <c r="A4608" s="1" t="s">
        <v>101</v>
      </c>
      <c r="B4608" s="8">
        <v>41502</v>
      </c>
      <c r="C4608" s="2" t="s">
        <v>102</v>
      </c>
      <c r="E4608" s="6" t="s">
        <v>103</v>
      </c>
      <c r="F4608" s="7">
        <v>759</v>
      </c>
      <c r="H4608" s="10" t="s">
        <v>847</v>
      </c>
      <c r="I4608" s="12" t="s">
        <v>105</v>
      </c>
      <c r="J4608" s="10" t="s">
        <v>1220</v>
      </c>
    </row>
    <row r="4609" spans="1:11" x14ac:dyDescent="0.25">
      <c r="A4609" s="1" t="s">
        <v>30</v>
      </c>
      <c r="B4609" s="1" t="s">
        <v>107</v>
      </c>
      <c r="E4609" s="6" t="s">
        <v>103</v>
      </c>
      <c r="H4609" s="10" t="s">
        <v>137</v>
      </c>
      <c r="I4609" s="12" t="s">
        <v>105</v>
      </c>
      <c r="J4609" s="10"/>
    </row>
    <row r="4610" spans="1:11" x14ac:dyDescent="0.25">
      <c r="A4610" s="1" t="s">
        <v>108</v>
      </c>
      <c r="B4610" s="8">
        <v>41882</v>
      </c>
    </row>
    <row r="4611" spans="1:11" x14ac:dyDescent="0.25">
      <c r="C4611" s="4" t="s">
        <v>109</v>
      </c>
      <c r="D4611" s="7">
        <v>364.5</v>
      </c>
      <c r="F4611" s="7">
        <v>729</v>
      </c>
      <c r="G4611" s="7">
        <v>0</v>
      </c>
      <c r="H4611" s="7">
        <v>729</v>
      </c>
      <c r="J4611" s="7">
        <v>729</v>
      </c>
      <c r="K4611" s="7">
        <v>0</v>
      </c>
    </row>
    <row r="4612" spans="1:11" x14ac:dyDescent="0.25">
      <c r="A4612" s="11" t="s">
        <v>1222</v>
      </c>
      <c r="B4612" s="4" t="s">
        <v>2125</v>
      </c>
      <c r="C4612" s="1" t="s">
        <v>98</v>
      </c>
      <c r="E4612" s="6" t="s">
        <v>103</v>
      </c>
      <c r="F4612" s="7">
        <v>779</v>
      </c>
      <c r="H4612" s="10" t="s">
        <v>83</v>
      </c>
      <c r="I4612" s="12" t="s">
        <v>105</v>
      </c>
      <c r="J4612" s="10" t="s">
        <v>1272</v>
      </c>
    </row>
    <row r="4613" spans="1:11" x14ac:dyDescent="0.25">
      <c r="B4613" s="4" t="s">
        <v>2126</v>
      </c>
      <c r="C4613" s="1" t="s">
        <v>116</v>
      </c>
      <c r="E4613" s="6" t="s">
        <v>194</v>
      </c>
      <c r="F4613" s="7">
        <v>5</v>
      </c>
      <c r="H4613" s="10" t="s">
        <v>561</v>
      </c>
      <c r="I4613" s="12" t="s">
        <v>105</v>
      </c>
      <c r="J4613" s="10" t="s">
        <v>562</v>
      </c>
    </row>
    <row r="4614" spans="1:11" x14ac:dyDescent="0.25">
      <c r="A4614" s="1" t="s">
        <v>101</v>
      </c>
      <c r="B4614" s="8">
        <v>40767</v>
      </c>
      <c r="C4614" s="2" t="s">
        <v>159</v>
      </c>
    </row>
    <row r="4615" spans="1:11" x14ac:dyDescent="0.25">
      <c r="A4615" s="1" t="s">
        <v>30</v>
      </c>
      <c r="B4615" s="1" t="s">
        <v>107</v>
      </c>
    </row>
    <row r="4616" spans="1:11" x14ac:dyDescent="0.25">
      <c r="A4616" s="1" t="s">
        <v>108</v>
      </c>
      <c r="B4616" s="8">
        <v>41152</v>
      </c>
    </row>
    <row r="4617" spans="1:11" x14ac:dyDescent="0.25">
      <c r="C4617" s="4" t="s">
        <v>109</v>
      </c>
      <c r="D4617" s="7">
        <v>0</v>
      </c>
      <c r="F4617" s="7">
        <v>784</v>
      </c>
      <c r="G4617" s="7">
        <v>0</v>
      </c>
      <c r="H4617" s="7">
        <v>784</v>
      </c>
      <c r="J4617" s="7">
        <v>784</v>
      </c>
      <c r="K4617" s="7">
        <v>0</v>
      </c>
    </row>
    <row r="4618" spans="1:11" x14ac:dyDescent="0.25">
      <c r="A4618" s="11" t="s">
        <v>1130</v>
      </c>
      <c r="B4618" s="4" t="s">
        <v>2127</v>
      </c>
      <c r="C4618" s="6" t="s">
        <v>112</v>
      </c>
      <c r="D4618" s="7">
        <v>150</v>
      </c>
      <c r="E4618" s="6" t="s">
        <v>99</v>
      </c>
      <c r="G4618" s="7">
        <v>-1</v>
      </c>
      <c r="H4618" s="10"/>
      <c r="I4618" s="12"/>
      <c r="J4618" s="10" t="s">
        <v>288</v>
      </c>
    </row>
    <row r="4619" spans="1:11" x14ac:dyDescent="0.25">
      <c r="B4619" s="4" t="s">
        <v>2127</v>
      </c>
      <c r="C4619" s="1" t="s">
        <v>116</v>
      </c>
      <c r="E4619" s="6" t="s">
        <v>103</v>
      </c>
      <c r="F4619" s="7">
        <v>754</v>
      </c>
      <c r="H4619" s="10" t="s">
        <v>325</v>
      </c>
      <c r="I4619" s="12" t="s">
        <v>105</v>
      </c>
      <c r="J4619" s="10" t="s">
        <v>2128</v>
      </c>
      <c r="K4619" s="7">
        <v>7</v>
      </c>
    </row>
    <row r="4620" spans="1:11" x14ac:dyDescent="0.25">
      <c r="A4620" s="1" t="s">
        <v>101</v>
      </c>
      <c r="B4620" s="8">
        <v>37408</v>
      </c>
      <c r="C4620" s="2" t="s">
        <v>159</v>
      </c>
      <c r="E4620" s="6" t="s">
        <v>194</v>
      </c>
      <c r="F4620" s="7">
        <v>35</v>
      </c>
      <c r="H4620" s="10" t="s">
        <v>259</v>
      </c>
      <c r="I4620" s="12" t="s">
        <v>105</v>
      </c>
      <c r="J4620" s="10" t="s">
        <v>276</v>
      </c>
    </row>
    <row r="4621" spans="1:11" x14ac:dyDescent="0.25">
      <c r="A4621" s="1" t="s">
        <v>30</v>
      </c>
      <c r="B4621" s="1" t="s">
        <v>119</v>
      </c>
      <c r="E4621" s="6" t="s">
        <v>194</v>
      </c>
      <c r="H4621" s="10"/>
      <c r="I4621" s="12"/>
      <c r="J4621" s="10" t="s">
        <v>2129</v>
      </c>
    </row>
    <row r="4622" spans="1:11" x14ac:dyDescent="0.25">
      <c r="A4622" s="1" t="s">
        <v>108</v>
      </c>
      <c r="B4622" s="8">
        <v>39629</v>
      </c>
    </row>
    <row r="4623" spans="1:11" x14ac:dyDescent="0.25">
      <c r="A4623" s="1" t="s">
        <v>160</v>
      </c>
      <c r="B4623" s="8">
        <v>41856</v>
      </c>
    </row>
    <row r="4624" spans="1:11" x14ac:dyDescent="0.25">
      <c r="A4624" s="1" t="s">
        <v>161</v>
      </c>
      <c r="B4624" s="8">
        <v>41886</v>
      </c>
      <c r="C4624" s="2" t="s">
        <v>162</v>
      </c>
    </row>
    <row r="4625" spans="1:11" x14ac:dyDescent="0.25">
      <c r="C4625" s="4" t="s">
        <v>109</v>
      </c>
      <c r="D4625" s="7">
        <v>150</v>
      </c>
      <c r="F4625" s="7">
        <v>789</v>
      </c>
      <c r="G4625" s="7">
        <v>-1</v>
      </c>
      <c r="H4625" s="7">
        <v>789</v>
      </c>
      <c r="J4625" s="7">
        <v>781</v>
      </c>
      <c r="K4625" s="7">
        <v>7</v>
      </c>
    </row>
    <row r="4626" spans="1:11" x14ac:dyDescent="0.25">
      <c r="A4626" s="11" t="s">
        <v>839</v>
      </c>
      <c r="B4626" s="4" t="s">
        <v>2130</v>
      </c>
      <c r="C4626" s="6" t="s">
        <v>112</v>
      </c>
      <c r="D4626" s="7">
        <v>359.5</v>
      </c>
      <c r="E4626" s="6" t="s">
        <v>99</v>
      </c>
      <c r="G4626" s="7">
        <v>-807.29</v>
      </c>
      <c r="H4626" s="10"/>
      <c r="I4626" s="12"/>
      <c r="J4626" s="10" t="s">
        <v>795</v>
      </c>
      <c r="K4626" s="7">
        <v>-13.29</v>
      </c>
    </row>
    <row r="4627" spans="1:11" x14ac:dyDescent="0.25">
      <c r="A4627" s="1" t="s">
        <v>101</v>
      </c>
      <c r="B4627" s="8">
        <v>39710</v>
      </c>
      <c r="C4627" s="2" t="s">
        <v>159</v>
      </c>
      <c r="E4627" s="6" t="s">
        <v>103</v>
      </c>
      <c r="F4627" s="7">
        <v>769</v>
      </c>
      <c r="H4627" s="10" t="s">
        <v>493</v>
      </c>
      <c r="I4627" s="12" t="s">
        <v>105</v>
      </c>
      <c r="J4627" s="10" t="s">
        <v>463</v>
      </c>
    </row>
    <row r="4628" spans="1:11" x14ac:dyDescent="0.25">
      <c r="A4628" s="1" t="s">
        <v>30</v>
      </c>
      <c r="B4628" s="1" t="s">
        <v>107</v>
      </c>
      <c r="E4628" s="6" t="s">
        <v>194</v>
      </c>
      <c r="F4628" s="7">
        <v>25</v>
      </c>
      <c r="H4628" s="10" t="s">
        <v>86</v>
      </c>
      <c r="I4628" s="12" t="s">
        <v>105</v>
      </c>
      <c r="J4628" s="10" t="s">
        <v>300</v>
      </c>
    </row>
    <row r="4629" spans="1:11" x14ac:dyDescent="0.25">
      <c r="A4629" s="1" t="s">
        <v>108</v>
      </c>
      <c r="B4629" s="8">
        <v>40086</v>
      </c>
    </row>
    <row r="4630" spans="1:11" x14ac:dyDescent="0.25">
      <c r="C4630" s="4" t="s">
        <v>109</v>
      </c>
      <c r="D4630" s="7">
        <v>359.5</v>
      </c>
      <c r="F4630" s="7">
        <v>794</v>
      </c>
      <c r="G4630" s="7">
        <v>-807.29</v>
      </c>
      <c r="H4630" s="7">
        <v>794</v>
      </c>
      <c r="J4630" s="7">
        <v>0</v>
      </c>
      <c r="K4630" s="7">
        <v>-13.29</v>
      </c>
    </row>
    <row r="4631" spans="1:11" x14ac:dyDescent="0.25">
      <c r="A4631" s="11" t="s">
        <v>2131</v>
      </c>
      <c r="B4631" s="4" t="s">
        <v>2132</v>
      </c>
      <c r="C4631" s="6" t="s">
        <v>112</v>
      </c>
      <c r="D4631" s="7">
        <v>401</v>
      </c>
      <c r="E4631" s="6" t="s">
        <v>103</v>
      </c>
      <c r="F4631" s="7">
        <v>804</v>
      </c>
      <c r="H4631" s="10" t="s">
        <v>539</v>
      </c>
      <c r="I4631" s="12" t="s">
        <v>105</v>
      </c>
      <c r="J4631" s="10" t="s">
        <v>1838</v>
      </c>
    </row>
    <row r="4632" spans="1:11" x14ac:dyDescent="0.25">
      <c r="A4632" s="1" t="s">
        <v>101</v>
      </c>
      <c r="B4632" s="8">
        <v>41656</v>
      </c>
      <c r="C4632" s="2" t="s">
        <v>294</v>
      </c>
      <c r="E4632" s="6" t="s">
        <v>194</v>
      </c>
      <c r="F4632" s="7">
        <v>25</v>
      </c>
      <c r="H4632" s="10" t="s">
        <v>86</v>
      </c>
      <c r="I4632" s="12" t="s">
        <v>105</v>
      </c>
      <c r="J4632" s="10" t="s">
        <v>300</v>
      </c>
    </row>
    <row r="4633" spans="1:11" x14ac:dyDescent="0.25">
      <c r="A4633" s="1" t="s">
        <v>30</v>
      </c>
      <c r="B4633" s="1" t="s">
        <v>107</v>
      </c>
    </row>
    <row r="4634" spans="1:11" x14ac:dyDescent="0.25">
      <c r="A4634" s="1" t="s">
        <v>108</v>
      </c>
      <c r="B4634" s="8">
        <v>41835</v>
      </c>
    </row>
    <row r="4635" spans="1:11" x14ac:dyDescent="0.25">
      <c r="C4635" s="4" t="s">
        <v>109</v>
      </c>
      <c r="D4635" s="7">
        <v>401</v>
      </c>
      <c r="F4635" s="7">
        <v>829</v>
      </c>
      <c r="G4635" s="7">
        <v>0</v>
      </c>
      <c r="H4635" s="7">
        <v>829</v>
      </c>
      <c r="J4635" s="7">
        <v>829</v>
      </c>
      <c r="K4635" s="7">
        <v>0</v>
      </c>
    </row>
    <row r="4636" spans="1:11" x14ac:dyDescent="0.25">
      <c r="A4636" s="11" t="s">
        <v>1038</v>
      </c>
      <c r="B4636" s="4" t="s">
        <v>2133</v>
      </c>
      <c r="C4636" s="1" t="s">
        <v>98</v>
      </c>
      <c r="E4636" s="6" t="s">
        <v>103</v>
      </c>
      <c r="F4636" s="7">
        <v>724</v>
      </c>
      <c r="H4636" s="10" t="s">
        <v>1161</v>
      </c>
      <c r="I4636" s="12" t="s">
        <v>105</v>
      </c>
      <c r="J4636" s="10" t="s">
        <v>1162</v>
      </c>
    </row>
    <row r="4637" spans="1:11" x14ac:dyDescent="0.25">
      <c r="A4637" s="1" t="s">
        <v>101</v>
      </c>
      <c r="B4637" s="8">
        <v>41257</v>
      </c>
      <c r="C4637" s="2" t="s">
        <v>102</v>
      </c>
    </row>
    <row r="4638" spans="1:11" x14ac:dyDescent="0.25">
      <c r="A4638" s="1" t="s">
        <v>30</v>
      </c>
      <c r="B4638" s="1" t="s">
        <v>107</v>
      </c>
    </row>
    <row r="4639" spans="1:11" x14ac:dyDescent="0.25">
      <c r="A4639" s="1" t="s">
        <v>108</v>
      </c>
      <c r="B4639" s="8">
        <v>42004</v>
      </c>
    </row>
    <row r="4640" spans="1:11" x14ac:dyDescent="0.25">
      <c r="C4640" s="4" t="s">
        <v>109</v>
      </c>
      <c r="D4640" s="7">
        <v>0</v>
      </c>
      <c r="F4640" s="7">
        <v>724</v>
      </c>
      <c r="G4640" s="7">
        <v>0</v>
      </c>
      <c r="H4640" s="7">
        <v>724</v>
      </c>
      <c r="J4640" s="7">
        <v>724</v>
      </c>
      <c r="K4640" s="7">
        <v>0</v>
      </c>
    </row>
    <row r="4641" spans="1:11" x14ac:dyDescent="0.25">
      <c r="A4641" s="11" t="s">
        <v>1043</v>
      </c>
      <c r="B4641" s="4" t="s">
        <v>2134</v>
      </c>
      <c r="C4641" s="6" t="s">
        <v>112</v>
      </c>
      <c r="D4641" s="7">
        <v>150</v>
      </c>
      <c r="E4641" s="6" t="s">
        <v>178</v>
      </c>
      <c r="G4641" s="7">
        <v>-35</v>
      </c>
      <c r="H4641" s="10"/>
      <c r="I4641" s="12"/>
      <c r="J4641" s="10"/>
      <c r="K4641" s="7">
        <v>-35</v>
      </c>
    </row>
    <row r="4642" spans="1:11" x14ac:dyDescent="0.25">
      <c r="A4642" s="1" t="s">
        <v>101</v>
      </c>
      <c r="B4642" s="8">
        <v>36725</v>
      </c>
      <c r="C4642" s="2" t="s">
        <v>102</v>
      </c>
      <c r="E4642" s="6" t="s">
        <v>103</v>
      </c>
      <c r="F4642" s="7">
        <v>754</v>
      </c>
      <c r="G4642" s="7">
        <v>33</v>
      </c>
      <c r="H4642" s="10" t="s">
        <v>325</v>
      </c>
      <c r="I4642" s="12" t="s">
        <v>105</v>
      </c>
      <c r="J4642" s="10" t="s">
        <v>2135</v>
      </c>
    </row>
    <row r="4643" spans="1:11" x14ac:dyDescent="0.25">
      <c r="A4643" s="1" t="s">
        <v>30</v>
      </c>
      <c r="B4643" s="1" t="s">
        <v>107</v>
      </c>
      <c r="E4643" s="6" t="s">
        <v>103</v>
      </c>
      <c r="H4643" s="10"/>
      <c r="I4643" s="12"/>
      <c r="J4643" s="10" t="s">
        <v>2136</v>
      </c>
    </row>
    <row r="4644" spans="1:11" x14ac:dyDescent="0.25">
      <c r="A4644" s="1" t="s">
        <v>108</v>
      </c>
      <c r="B4644" s="8">
        <v>42094</v>
      </c>
      <c r="E4644" s="6" t="s">
        <v>103</v>
      </c>
      <c r="H4644" s="10"/>
      <c r="I4644" s="12"/>
      <c r="J4644" s="10" t="s">
        <v>2137</v>
      </c>
      <c r="K4644" s="7">
        <v>33</v>
      </c>
    </row>
    <row r="4645" spans="1:11" x14ac:dyDescent="0.25">
      <c r="C4645" s="4" t="s">
        <v>109</v>
      </c>
      <c r="D4645" s="7">
        <v>150</v>
      </c>
      <c r="F4645" s="7">
        <v>754</v>
      </c>
      <c r="G4645" s="7">
        <v>-2</v>
      </c>
      <c r="H4645" s="7">
        <v>754</v>
      </c>
      <c r="J4645" s="7">
        <v>754</v>
      </c>
      <c r="K4645" s="7">
        <v>-2</v>
      </c>
    </row>
    <row r="4646" spans="1:11" x14ac:dyDescent="0.25">
      <c r="A4646" s="11" t="s">
        <v>2138</v>
      </c>
      <c r="B4646" s="4" t="s">
        <v>2139</v>
      </c>
      <c r="C4646" s="1" t="s">
        <v>98</v>
      </c>
      <c r="E4646" s="6" t="s">
        <v>113</v>
      </c>
      <c r="F4646" s="7">
        <v>-30</v>
      </c>
      <c r="H4646" s="10" t="s">
        <v>137</v>
      </c>
      <c r="I4646" s="12" t="s">
        <v>105</v>
      </c>
      <c r="J4646" s="10"/>
    </row>
    <row r="4647" spans="1:11" x14ac:dyDescent="0.25">
      <c r="A4647" s="1" t="s">
        <v>101</v>
      </c>
      <c r="B4647" s="8">
        <v>41558</v>
      </c>
      <c r="C4647" s="2" t="s">
        <v>102</v>
      </c>
      <c r="E4647" s="6" t="s">
        <v>113</v>
      </c>
      <c r="H4647" s="10" t="s">
        <v>139</v>
      </c>
      <c r="I4647" s="12" t="s">
        <v>105</v>
      </c>
      <c r="J4647" s="10"/>
    </row>
    <row r="4648" spans="1:11" x14ac:dyDescent="0.25">
      <c r="A4648" s="1" t="s">
        <v>30</v>
      </c>
      <c r="B4648" s="1" t="s">
        <v>107</v>
      </c>
      <c r="E4648" s="6" t="s">
        <v>99</v>
      </c>
      <c r="G4648" s="7">
        <v>-739</v>
      </c>
      <c r="H4648" s="10"/>
      <c r="I4648" s="12"/>
      <c r="J4648" s="10" t="s">
        <v>2140</v>
      </c>
    </row>
    <row r="4649" spans="1:11" x14ac:dyDescent="0.25">
      <c r="A4649" s="1" t="s">
        <v>108</v>
      </c>
      <c r="B4649" s="8">
        <v>41943</v>
      </c>
      <c r="E4649" s="6" t="s">
        <v>99</v>
      </c>
      <c r="H4649" s="10"/>
      <c r="I4649" s="12"/>
      <c r="J4649" s="10" t="s">
        <v>1059</v>
      </c>
    </row>
    <row r="4650" spans="1:11" x14ac:dyDescent="0.25">
      <c r="E4650" s="6" t="s">
        <v>99</v>
      </c>
      <c r="H4650" s="10"/>
      <c r="I4650" s="12"/>
      <c r="J4650" s="10" t="s">
        <v>2140</v>
      </c>
    </row>
    <row r="4651" spans="1:11" x14ac:dyDescent="0.25">
      <c r="E4651" s="6" t="s">
        <v>103</v>
      </c>
      <c r="F4651" s="7">
        <v>769</v>
      </c>
      <c r="H4651" s="10" t="s">
        <v>493</v>
      </c>
      <c r="I4651" s="12" t="s">
        <v>105</v>
      </c>
      <c r="J4651" s="10" t="s">
        <v>1059</v>
      </c>
    </row>
    <row r="4652" spans="1:11" x14ac:dyDescent="0.25">
      <c r="E4652" s="6" t="s">
        <v>103</v>
      </c>
      <c r="H4652" s="10" t="s">
        <v>137</v>
      </c>
      <c r="I4652" s="12" t="s">
        <v>105</v>
      </c>
      <c r="J4652" s="10"/>
    </row>
    <row r="4653" spans="1:11" x14ac:dyDescent="0.25">
      <c r="E4653" s="6" t="s">
        <v>103</v>
      </c>
      <c r="H4653" s="10"/>
      <c r="I4653" s="12"/>
      <c r="J4653" s="10" t="s">
        <v>2140</v>
      </c>
    </row>
    <row r="4654" spans="1:11" x14ac:dyDescent="0.25">
      <c r="E4654" s="6" t="s">
        <v>103</v>
      </c>
      <c r="H4654" s="10"/>
      <c r="I4654" s="12"/>
      <c r="J4654" s="10" t="s">
        <v>1059</v>
      </c>
    </row>
    <row r="4655" spans="1:11" x14ac:dyDescent="0.25">
      <c r="C4655" s="4" t="s">
        <v>109</v>
      </c>
      <c r="D4655" s="7">
        <v>0</v>
      </c>
      <c r="F4655" s="7">
        <v>739</v>
      </c>
      <c r="G4655" s="7">
        <v>-739</v>
      </c>
      <c r="H4655" s="7">
        <v>739</v>
      </c>
      <c r="J4655" s="7">
        <v>0</v>
      </c>
      <c r="K4655" s="7">
        <v>0</v>
      </c>
    </row>
    <row r="4657" spans="1:11" x14ac:dyDescent="0.25">
      <c r="A4657" s="1" t="s">
        <v>0</v>
      </c>
      <c r="B4657" s="1" t="s">
        <v>1</v>
      </c>
      <c r="C4657" s="1" t="s">
        <v>2</v>
      </c>
      <c r="J4657" s="2" t="s">
        <v>2141</v>
      </c>
    </row>
    <row r="4658" spans="1:11" x14ac:dyDescent="0.25">
      <c r="A4658" s="1" t="s">
        <v>4</v>
      </c>
      <c r="B4658" s="1" t="s">
        <v>5</v>
      </c>
      <c r="C4658" s="1" t="s">
        <v>6</v>
      </c>
      <c r="J4658" s="2" t="s">
        <v>7</v>
      </c>
    </row>
    <row r="4659" spans="1:11" x14ac:dyDescent="0.25">
      <c r="A4659" s="1"/>
      <c r="C4659" s="1" t="s">
        <v>8</v>
      </c>
      <c r="J4659" s="2" t="s">
        <v>9</v>
      </c>
    </row>
    <row r="4660" spans="1:11" x14ac:dyDescent="0.25">
      <c r="A4660" s="1" t="s">
        <v>10</v>
      </c>
      <c r="C4660" s="3" t="s">
        <v>11</v>
      </c>
      <c r="J4660" s="1"/>
    </row>
    <row r="4661" spans="1:11" x14ac:dyDescent="0.25">
      <c r="A4661" s="2" t="s">
        <v>12</v>
      </c>
      <c r="B4661" s="2"/>
      <c r="D4661" s="1" t="s">
        <v>13</v>
      </c>
      <c r="F4661" s="1" t="s">
        <v>14</v>
      </c>
      <c r="G4661" s="1" t="s">
        <v>15</v>
      </c>
      <c r="H4661" s="1" t="s">
        <v>16</v>
      </c>
      <c r="J4661" s="1" t="s">
        <v>17</v>
      </c>
      <c r="K4661" s="1" t="s">
        <v>18</v>
      </c>
    </row>
    <row r="4662" spans="1:11" x14ac:dyDescent="0.25">
      <c r="A4662" s="2" t="s">
        <v>19</v>
      </c>
      <c r="B4662" s="1" t="s">
        <v>20</v>
      </c>
      <c r="C4662" s="1" t="s">
        <v>21</v>
      </c>
      <c r="D4662" s="1" t="s">
        <v>22</v>
      </c>
      <c r="E4662" s="1" t="s">
        <v>23</v>
      </c>
      <c r="F4662" s="1" t="s">
        <v>24</v>
      </c>
      <c r="G4662" s="1" t="s">
        <v>22</v>
      </c>
      <c r="H4662" s="2" t="s">
        <v>25</v>
      </c>
      <c r="J4662" s="2" t="s">
        <v>25</v>
      </c>
      <c r="K4662" s="1" t="s">
        <v>22</v>
      </c>
    </row>
    <row r="4663" spans="1:11" x14ac:dyDescent="0.25">
      <c r="C4663" s="11" t="s">
        <v>2119</v>
      </c>
    </row>
    <row r="4664" spans="1:11" x14ac:dyDescent="0.25">
      <c r="A4664" s="11" t="s">
        <v>176</v>
      </c>
      <c r="B4664" s="4" t="s">
        <v>2142</v>
      </c>
      <c r="C4664" s="1" t="s">
        <v>98</v>
      </c>
      <c r="E4664" s="6" t="s">
        <v>316</v>
      </c>
      <c r="G4664" s="7">
        <v>22</v>
      </c>
      <c r="H4664" s="10" t="s">
        <v>317</v>
      </c>
      <c r="I4664" s="12" t="s">
        <v>105</v>
      </c>
      <c r="J4664" s="10" t="s">
        <v>926</v>
      </c>
    </row>
    <row r="4665" spans="1:11" x14ac:dyDescent="0.25">
      <c r="B4665" s="4" t="s">
        <v>2143</v>
      </c>
      <c r="C4665" s="1" t="s">
        <v>116</v>
      </c>
      <c r="E4665" s="6" t="s">
        <v>316</v>
      </c>
      <c r="H4665" s="10"/>
      <c r="I4665" s="12"/>
      <c r="J4665" s="10" t="s">
        <v>556</v>
      </c>
    </row>
    <row r="4666" spans="1:11" x14ac:dyDescent="0.25">
      <c r="A4666" s="1" t="s">
        <v>101</v>
      </c>
      <c r="B4666" s="8">
        <v>40760</v>
      </c>
      <c r="C4666" s="2" t="s">
        <v>102</v>
      </c>
      <c r="E4666" s="6" t="s">
        <v>316</v>
      </c>
      <c r="H4666" s="10" t="s">
        <v>385</v>
      </c>
      <c r="I4666" s="12" t="s">
        <v>386</v>
      </c>
      <c r="J4666" s="10"/>
    </row>
    <row r="4667" spans="1:11" x14ac:dyDescent="0.25">
      <c r="A4667" s="1" t="s">
        <v>30</v>
      </c>
      <c r="B4667" s="1" t="s">
        <v>90</v>
      </c>
      <c r="E4667" s="6" t="s">
        <v>316</v>
      </c>
      <c r="H4667" s="10"/>
      <c r="I4667" s="12"/>
      <c r="J4667" s="10" t="s">
        <v>383</v>
      </c>
    </row>
    <row r="4668" spans="1:11" x14ac:dyDescent="0.25">
      <c r="A4668" s="1" t="s">
        <v>108</v>
      </c>
      <c r="B4668" s="8">
        <v>41882</v>
      </c>
      <c r="E4668" s="6" t="s">
        <v>186</v>
      </c>
      <c r="G4668" s="7">
        <v>39.200000000000003</v>
      </c>
      <c r="H4668" s="10" t="s">
        <v>2144</v>
      </c>
      <c r="I4668" s="12" t="s">
        <v>188</v>
      </c>
      <c r="J4668" s="10" t="s">
        <v>2145</v>
      </c>
    </row>
    <row r="4669" spans="1:11" x14ac:dyDescent="0.25">
      <c r="E4669" s="6" t="s">
        <v>186</v>
      </c>
      <c r="H4669" s="10"/>
      <c r="I4669" s="12"/>
      <c r="J4669" s="10" t="s">
        <v>2146</v>
      </c>
    </row>
    <row r="4670" spans="1:11" x14ac:dyDescent="0.25">
      <c r="E4670" s="6" t="s">
        <v>103</v>
      </c>
      <c r="F4670" s="7">
        <v>762</v>
      </c>
      <c r="G4670" s="7">
        <v>784</v>
      </c>
      <c r="H4670" s="10" t="s">
        <v>1723</v>
      </c>
      <c r="I4670" s="12" t="s">
        <v>105</v>
      </c>
      <c r="J4670" s="10" t="s">
        <v>926</v>
      </c>
    </row>
    <row r="4671" spans="1:11" x14ac:dyDescent="0.25">
      <c r="E4671" s="6" t="s">
        <v>103</v>
      </c>
      <c r="H4671" s="10"/>
      <c r="I4671" s="12"/>
      <c r="J4671" s="10" t="s">
        <v>2147</v>
      </c>
    </row>
    <row r="4672" spans="1:11" x14ac:dyDescent="0.25">
      <c r="E4672" s="6" t="s">
        <v>103</v>
      </c>
      <c r="H4672" s="10"/>
      <c r="I4672" s="12"/>
      <c r="J4672" s="10" t="s">
        <v>2148</v>
      </c>
      <c r="K4672" s="7">
        <v>822.1</v>
      </c>
    </row>
    <row r="4673" spans="1:11" x14ac:dyDescent="0.25">
      <c r="C4673" s="4" t="s">
        <v>109</v>
      </c>
      <c r="D4673" s="7">
        <v>0</v>
      </c>
      <c r="F4673" s="7">
        <v>762</v>
      </c>
      <c r="G4673" s="7">
        <v>845.2</v>
      </c>
      <c r="H4673" s="7">
        <v>862.1</v>
      </c>
      <c r="J4673" s="7">
        <v>885.2</v>
      </c>
      <c r="K4673" s="7">
        <v>822.1</v>
      </c>
    </row>
    <row r="4674" spans="1:11" x14ac:dyDescent="0.25">
      <c r="A4674" s="11" t="s">
        <v>304</v>
      </c>
      <c r="B4674" s="4" t="s">
        <v>2149</v>
      </c>
      <c r="C4674" s="6" t="s">
        <v>112</v>
      </c>
      <c r="D4674" s="7">
        <v>387</v>
      </c>
      <c r="E4674" s="6" t="s">
        <v>113</v>
      </c>
      <c r="F4674" s="7">
        <v>-5</v>
      </c>
      <c r="H4674" s="10" t="s">
        <v>1437</v>
      </c>
      <c r="I4674" s="12" t="s">
        <v>105</v>
      </c>
      <c r="J4674" s="10"/>
    </row>
    <row r="4675" spans="1:11" x14ac:dyDescent="0.25">
      <c r="A4675" s="1" t="s">
        <v>101</v>
      </c>
      <c r="B4675" s="8">
        <v>41740</v>
      </c>
      <c r="C4675" s="2" t="s">
        <v>102</v>
      </c>
      <c r="E4675" s="6" t="s">
        <v>113</v>
      </c>
      <c r="H4675" s="10" t="s">
        <v>561</v>
      </c>
      <c r="I4675" s="12" t="s">
        <v>105</v>
      </c>
      <c r="J4675" s="10"/>
    </row>
    <row r="4676" spans="1:11" x14ac:dyDescent="0.25">
      <c r="A4676" s="1" t="s">
        <v>30</v>
      </c>
      <c r="B4676" s="1" t="s">
        <v>107</v>
      </c>
      <c r="E4676" s="6" t="s">
        <v>131</v>
      </c>
      <c r="F4676" s="7">
        <v>20</v>
      </c>
      <c r="G4676" s="7">
        <v>20</v>
      </c>
      <c r="H4676" s="10" t="s">
        <v>132</v>
      </c>
      <c r="I4676" s="12" t="s">
        <v>105</v>
      </c>
      <c r="J4676" s="10"/>
      <c r="K4676" s="7">
        <v>40</v>
      </c>
    </row>
    <row r="4677" spans="1:11" x14ac:dyDescent="0.25">
      <c r="A4677" s="1" t="s">
        <v>108</v>
      </c>
      <c r="B4677" s="8">
        <v>42124</v>
      </c>
      <c r="E4677" s="6" t="s">
        <v>99</v>
      </c>
      <c r="G4677" s="7">
        <v>-20</v>
      </c>
      <c r="H4677" s="10"/>
      <c r="I4677" s="12"/>
      <c r="J4677" s="10" t="s">
        <v>753</v>
      </c>
    </row>
    <row r="4678" spans="1:11" x14ac:dyDescent="0.25">
      <c r="A4678" s="1" t="s">
        <v>160</v>
      </c>
      <c r="B4678" s="8">
        <v>41852</v>
      </c>
      <c r="E4678" s="6" t="s">
        <v>103</v>
      </c>
      <c r="F4678" s="7">
        <v>759</v>
      </c>
      <c r="H4678" s="10" t="s">
        <v>847</v>
      </c>
      <c r="I4678" s="12" t="s">
        <v>105</v>
      </c>
      <c r="J4678" s="10" t="s">
        <v>133</v>
      </c>
    </row>
    <row r="4679" spans="1:11" x14ac:dyDescent="0.25">
      <c r="A4679" s="1" t="s">
        <v>161</v>
      </c>
      <c r="B4679" s="8">
        <v>41885</v>
      </c>
      <c r="C4679" s="2" t="s">
        <v>1406</v>
      </c>
      <c r="E4679" s="6" t="s">
        <v>103</v>
      </c>
      <c r="H4679" s="10" t="s">
        <v>1437</v>
      </c>
      <c r="I4679" s="12" t="s">
        <v>105</v>
      </c>
      <c r="J4679" s="10"/>
      <c r="K4679" s="7">
        <v>734</v>
      </c>
    </row>
    <row r="4680" spans="1:11" x14ac:dyDescent="0.25">
      <c r="C4680" s="4" t="s">
        <v>109</v>
      </c>
      <c r="D4680" s="7">
        <v>387</v>
      </c>
      <c r="F4680" s="7">
        <v>774</v>
      </c>
      <c r="G4680" s="7">
        <v>0</v>
      </c>
      <c r="H4680" s="7">
        <v>774</v>
      </c>
      <c r="J4680" s="7">
        <v>0</v>
      </c>
      <c r="K4680" s="7">
        <v>774</v>
      </c>
    </row>
    <row r="4681" spans="1:11" x14ac:dyDescent="0.25">
      <c r="A4681" s="1" t="s">
        <v>197</v>
      </c>
      <c r="C4681" s="1" t="s">
        <v>15</v>
      </c>
      <c r="D4681" s="1" t="s">
        <v>16</v>
      </c>
      <c r="E4681" s="1" t="s">
        <v>198</v>
      </c>
      <c r="G4681" s="1" t="s">
        <v>199</v>
      </c>
      <c r="H4681" s="2" t="s">
        <v>200</v>
      </c>
      <c r="J4681" s="1" t="s">
        <v>18</v>
      </c>
    </row>
    <row r="4682" spans="1:11" x14ac:dyDescent="0.25">
      <c r="C4682" s="1" t="s">
        <v>22</v>
      </c>
      <c r="H4682" s="2" t="s">
        <v>201</v>
      </c>
      <c r="J4682" s="1" t="s">
        <v>22</v>
      </c>
    </row>
    <row r="4684" spans="1:11" x14ac:dyDescent="0.25">
      <c r="A4684" s="2" t="s">
        <v>202</v>
      </c>
      <c r="C4684" s="7">
        <v>817</v>
      </c>
      <c r="D4684" s="7">
        <v>8402</v>
      </c>
      <c r="E4684" s="7">
        <v>-65</v>
      </c>
      <c r="G4684" s="7">
        <v>8296.9</v>
      </c>
      <c r="H4684" s="2" t="s">
        <v>2150</v>
      </c>
      <c r="J4684" s="7">
        <v>1596.1</v>
      </c>
      <c r="K4684" s="13" t="s">
        <v>204</v>
      </c>
    </row>
    <row r="4685" spans="1:11" x14ac:dyDescent="0.25">
      <c r="A4685" s="1" t="s">
        <v>205</v>
      </c>
      <c r="C4685" s="7">
        <v>817</v>
      </c>
      <c r="D4685" s="7">
        <v>8402</v>
      </c>
      <c r="E4685" s="7">
        <v>-65</v>
      </c>
      <c r="F4685" s="7">
        <v>8296.9</v>
      </c>
      <c r="H4685" s="2" t="s">
        <v>2150</v>
      </c>
      <c r="J4685" s="7">
        <v>1596.1</v>
      </c>
      <c r="K4685" s="13" t="s">
        <v>204</v>
      </c>
    </row>
    <row r="4686" spans="1:11" x14ac:dyDescent="0.25">
      <c r="A4686" s="6" t="s">
        <v>206</v>
      </c>
      <c r="D4686" s="7">
        <v>0</v>
      </c>
      <c r="K4686" s="13" t="s">
        <v>207</v>
      </c>
    </row>
    <row r="4687" spans="1:11" x14ac:dyDescent="0.25">
      <c r="A4687" s="2" t="s">
        <v>208</v>
      </c>
      <c r="C4687" s="7">
        <v>-1567.29</v>
      </c>
      <c r="D4687" s="7">
        <v>0</v>
      </c>
      <c r="E4687" s="7">
        <v>0</v>
      </c>
      <c r="G4687" s="7">
        <v>739</v>
      </c>
      <c r="H4687" s="2" t="s">
        <v>2151</v>
      </c>
      <c r="J4687" s="7">
        <v>-13.29</v>
      </c>
    </row>
    <row r="4688" spans="1:11" x14ac:dyDescent="0.25">
      <c r="A4688" s="2" t="s">
        <v>443</v>
      </c>
      <c r="C4688" s="7">
        <v>22</v>
      </c>
      <c r="D4688" s="7">
        <v>62</v>
      </c>
      <c r="E4688" s="7">
        <v>0</v>
      </c>
      <c r="G4688" s="7">
        <v>84</v>
      </c>
      <c r="H4688" s="2" t="s">
        <v>203</v>
      </c>
      <c r="J4688" s="7">
        <v>0</v>
      </c>
    </row>
    <row r="4689" spans="1:10" x14ac:dyDescent="0.25">
      <c r="A4689" s="2" t="s">
        <v>210</v>
      </c>
      <c r="C4689" s="7">
        <v>20</v>
      </c>
      <c r="D4689" s="7">
        <v>40</v>
      </c>
      <c r="E4689" s="7">
        <v>0</v>
      </c>
      <c r="G4689" s="7">
        <v>20</v>
      </c>
      <c r="H4689" s="2" t="s">
        <v>203</v>
      </c>
      <c r="J4689" s="7">
        <v>40</v>
      </c>
    </row>
    <row r="4690" spans="1:10" x14ac:dyDescent="0.25">
      <c r="A4690" s="2" t="s">
        <v>211</v>
      </c>
      <c r="C4690" s="7">
        <v>39.200000000000003</v>
      </c>
      <c r="D4690" s="7">
        <v>38.1</v>
      </c>
      <c r="E4690" s="7">
        <v>0</v>
      </c>
      <c r="G4690" s="7">
        <v>77.3</v>
      </c>
      <c r="H4690" s="2" t="s">
        <v>203</v>
      </c>
      <c r="J4690" s="7">
        <v>0</v>
      </c>
    </row>
    <row r="4691" spans="1:10" x14ac:dyDescent="0.25">
      <c r="A4691" s="2" t="s">
        <v>212</v>
      </c>
      <c r="C4691" s="7">
        <v>-35</v>
      </c>
      <c r="D4691" s="7">
        <v>0</v>
      </c>
      <c r="E4691" s="7">
        <v>0</v>
      </c>
      <c r="G4691" s="7">
        <v>0</v>
      </c>
      <c r="H4691" s="2" t="s">
        <v>203</v>
      </c>
      <c r="J4691" s="7">
        <v>-35</v>
      </c>
    </row>
    <row r="4692" spans="1:10" x14ac:dyDescent="0.25">
      <c r="A4692" s="2" t="s">
        <v>215</v>
      </c>
      <c r="C4692" s="7">
        <v>0</v>
      </c>
      <c r="D4692" s="7">
        <v>90</v>
      </c>
      <c r="E4692" s="7">
        <v>0</v>
      </c>
      <c r="G4692" s="7">
        <v>90</v>
      </c>
      <c r="H4692" s="2" t="s">
        <v>203</v>
      </c>
      <c r="J4692" s="7">
        <v>0</v>
      </c>
    </row>
    <row r="4693" spans="1:10" x14ac:dyDescent="0.25">
      <c r="A4693" s="2" t="s">
        <v>218</v>
      </c>
      <c r="C4693" s="7">
        <v>0</v>
      </c>
      <c r="D4693" s="7">
        <v>-65</v>
      </c>
      <c r="E4693" s="7">
        <v>65</v>
      </c>
      <c r="G4693" s="7">
        <v>0</v>
      </c>
      <c r="H4693" s="2" t="s">
        <v>203</v>
      </c>
      <c r="J4693" s="7">
        <v>0</v>
      </c>
    </row>
    <row r="4694" spans="1:10" x14ac:dyDescent="0.25">
      <c r="A4694" s="1" t="s">
        <v>219</v>
      </c>
      <c r="C4694" s="7">
        <v>-1521.09</v>
      </c>
      <c r="D4694" s="7">
        <v>165.1</v>
      </c>
      <c r="E4694" s="7">
        <v>65</v>
      </c>
      <c r="F4694" s="7">
        <v>1010.3</v>
      </c>
      <c r="H4694" s="2" t="s">
        <v>2151</v>
      </c>
      <c r="J4694" s="7">
        <v>-8.2899999999999991</v>
      </c>
    </row>
    <row r="4695" spans="1:10" x14ac:dyDescent="0.25">
      <c r="A4695" s="1" t="s">
        <v>221</v>
      </c>
      <c r="C4695" s="7">
        <v>-704.09</v>
      </c>
      <c r="D4695" s="7">
        <v>8567.1</v>
      </c>
      <c r="E4695" s="7">
        <v>0</v>
      </c>
      <c r="F4695" s="7">
        <v>9307.2000000000007</v>
      </c>
      <c r="H4695" s="2" t="s">
        <v>2152</v>
      </c>
      <c r="J4695" s="7">
        <v>1587.81</v>
      </c>
    </row>
    <row r="4697" spans="1:10" x14ac:dyDescent="0.25">
      <c r="A4697" s="2" t="s">
        <v>222</v>
      </c>
      <c r="C4697" s="7">
        <v>1911</v>
      </c>
      <c r="E4697" s="7">
        <v>0</v>
      </c>
      <c r="F4697" s="7">
        <v>0</v>
      </c>
      <c r="H4697" s="2" t="s">
        <v>203</v>
      </c>
      <c r="J4697" s="7">
        <v>1911</v>
      </c>
    </row>
    <row r="4698" spans="1:10" x14ac:dyDescent="0.25">
      <c r="A4698" s="1" t="s">
        <v>223</v>
      </c>
      <c r="C4698" s="7">
        <v>1911</v>
      </c>
      <c r="E4698" s="7">
        <v>0</v>
      </c>
      <c r="F4698" s="7">
        <v>0</v>
      </c>
      <c r="H4698" s="2" t="s">
        <v>203</v>
      </c>
      <c r="J4698" s="7">
        <v>1911</v>
      </c>
    </row>
    <row r="4700" spans="1:10" x14ac:dyDescent="0.25">
      <c r="A4700" s="1" t="s">
        <v>224</v>
      </c>
      <c r="C4700" s="2" t="s">
        <v>225</v>
      </c>
      <c r="D4700" s="1" t="s">
        <v>226</v>
      </c>
      <c r="E4700" s="1" t="s">
        <v>224</v>
      </c>
      <c r="G4700" s="1" t="s">
        <v>226</v>
      </c>
    </row>
    <row r="4701" spans="1:10" x14ac:dyDescent="0.25">
      <c r="A4701" s="1" t="s">
        <v>227</v>
      </c>
      <c r="C4701" s="2" t="s">
        <v>228</v>
      </c>
      <c r="D4701" s="14">
        <v>0</v>
      </c>
      <c r="E4701" s="2" t="s">
        <v>308</v>
      </c>
      <c r="G4701" s="14">
        <v>5</v>
      </c>
      <c r="H4701" s="15" t="s">
        <v>457</v>
      </c>
      <c r="I4701" s="16" t="s">
        <v>231</v>
      </c>
      <c r="J4701" s="7">
        <v>9307.2000000000007</v>
      </c>
    </row>
    <row r="4702" spans="1:10" x14ac:dyDescent="0.25">
      <c r="A4702" s="1" t="s">
        <v>232</v>
      </c>
      <c r="C4702" s="2" t="s">
        <v>233</v>
      </c>
      <c r="D4702" s="14">
        <v>11</v>
      </c>
      <c r="E4702" s="2" t="s">
        <v>310</v>
      </c>
      <c r="G4702" s="14">
        <v>3</v>
      </c>
      <c r="H4702" s="15" t="s">
        <v>580</v>
      </c>
      <c r="I4702" s="16" t="s">
        <v>13</v>
      </c>
      <c r="J4702" s="7">
        <v>0</v>
      </c>
    </row>
    <row r="4703" spans="1:10" x14ac:dyDescent="0.25">
      <c r="A4703" s="1" t="s">
        <v>236</v>
      </c>
      <c r="C4703" s="2" t="s">
        <v>237</v>
      </c>
      <c r="E4703" s="1" t="s">
        <v>238</v>
      </c>
      <c r="G4703" s="14">
        <v>6</v>
      </c>
      <c r="H4703" s="15" t="s">
        <v>529</v>
      </c>
      <c r="I4703" s="16" t="s">
        <v>239</v>
      </c>
      <c r="J4703" s="7">
        <v>-3032</v>
      </c>
    </row>
    <row r="4704" spans="1:10" x14ac:dyDescent="0.25">
      <c r="A4704" s="1" t="s">
        <v>240</v>
      </c>
      <c r="C4704" s="2" t="s">
        <v>241</v>
      </c>
      <c r="D4704" s="14">
        <v>0</v>
      </c>
      <c r="E4704" s="2" t="s">
        <v>242</v>
      </c>
      <c r="G4704" s="14">
        <v>2</v>
      </c>
      <c r="H4704" s="15" t="s">
        <v>311</v>
      </c>
      <c r="I4704" s="16" t="s">
        <v>243</v>
      </c>
      <c r="J4704" s="7">
        <v>0</v>
      </c>
    </row>
    <row r="4705" spans="1:11" x14ac:dyDescent="0.25">
      <c r="A4705" s="1" t="s">
        <v>244</v>
      </c>
      <c r="C4705" s="2" t="s">
        <v>245</v>
      </c>
      <c r="D4705" s="14">
        <v>2</v>
      </c>
      <c r="E4705" s="15" t="s">
        <v>311</v>
      </c>
    </row>
    <row r="4707" spans="1:11" x14ac:dyDescent="0.25">
      <c r="C4707" s="4" t="s">
        <v>2153</v>
      </c>
    </row>
    <row r="4710" spans="1:11" x14ac:dyDescent="0.25">
      <c r="A4710" s="11" t="s">
        <v>819</v>
      </c>
      <c r="B4710" s="4" t="s">
        <v>2154</v>
      </c>
      <c r="C4710" s="1" t="s">
        <v>98</v>
      </c>
      <c r="E4710" s="6" t="s">
        <v>99</v>
      </c>
      <c r="G4710" s="7">
        <v>-1162</v>
      </c>
      <c r="H4710" s="10"/>
      <c r="I4710" s="12"/>
      <c r="J4710" s="10" t="s">
        <v>2155</v>
      </c>
    </row>
    <row r="4711" spans="1:11" x14ac:dyDescent="0.25">
      <c r="A4711" s="1" t="s">
        <v>101</v>
      </c>
      <c r="B4711" s="8">
        <v>40990</v>
      </c>
      <c r="C4711" s="2" t="s">
        <v>102</v>
      </c>
      <c r="E4711" s="6" t="s">
        <v>99</v>
      </c>
      <c r="H4711" s="10"/>
      <c r="I4711" s="12"/>
      <c r="J4711" s="10" t="s">
        <v>2156</v>
      </c>
      <c r="K4711" s="7">
        <v>-433</v>
      </c>
    </row>
    <row r="4712" spans="1:11" x14ac:dyDescent="0.25">
      <c r="A4712" s="1" t="s">
        <v>30</v>
      </c>
      <c r="B4712" s="1" t="s">
        <v>107</v>
      </c>
      <c r="E4712" s="6" t="s">
        <v>103</v>
      </c>
      <c r="F4712" s="7">
        <v>729</v>
      </c>
      <c r="H4712" s="10" t="s">
        <v>1219</v>
      </c>
      <c r="I4712" s="12" t="s">
        <v>105</v>
      </c>
      <c r="J4712" s="10" t="s">
        <v>2157</v>
      </c>
    </row>
    <row r="4713" spans="1:11" x14ac:dyDescent="0.25">
      <c r="A4713" s="1" t="s">
        <v>108</v>
      </c>
      <c r="B4713" s="8">
        <v>42124</v>
      </c>
      <c r="E4713" s="6" t="s">
        <v>103</v>
      </c>
      <c r="H4713" s="10"/>
      <c r="I4713" s="12"/>
      <c r="J4713" s="10" t="s">
        <v>2158</v>
      </c>
    </row>
    <row r="4714" spans="1:11" x14ac:dyDescent="0.25">
      <c r="C4714" s="4" t="s">
        <v>109</v>
      </c>
      <c r="D4714" s="7">
        <v>0</v>
      </c>
      <c r="F4714" s="7">
        <v>729</v>
      </c>
      <c r="G4714" s="7">
        <v>-1162</v>
      </c>
      <c r="H4714" s="7">
        <v>729</v>
      </c>
      <c r="J4714" s="7">
        <v>0</v>
      </c>
      <c r="K4714" s="7">
        <v>-433</v>
      </c>
    </row>
    <row r="4715" spans="1:11" x14ac:dyDescent="0.25">
      <c r="A4715" s="11" t="s">
        <v>2159</v>
      </c>
      <c r="B4715" s="4" t="s">
        <v>2160</v>
      </c>
      <c r="C4715" s="1" t="s">
        <v>315</v>
      </c>
      <c r="E4715" s="6" t="s">
        <v>178</v>
      </c>
      <c r="H4715" s="10" t="s">
        <v>2161</v>
      </c>
      <c r="I4715" s="12" t="s">
        <v>195</v>
      </c>
      <c r="J4715" s="10"/>
    </row>
    <row r="4716" spans="1:11" x14ac:dyDescent="0.25">
      <c r="E4716" s="6" t="s">
        <v>178</v>
      </c>
      <c r="H4716" s="10" t="s">
        <v>2162</v>
      </c>
      <c r="I4716" s="12" t="s">
        <v>195</v>
      </c>
      <c r="J4716" s="10"/>
    </row>
    <row r="4717" spans="1:11" x14ac:dyDescent="0.25">
      <c r="E4717" s="6" t="s">
        <v>955</v>
      </c>
      <c r="H4717" s="10" t="s">
        <v>1967</v>
      </c>
      <c r="I4717" s="12" t="s">
        <v>195</v>
      </c>
      <c r="J4717" s="10"/>
    </row>
    <row r="4718" spans="1:11" x14ac:dyDescent="0.25">
      <c r="E4718" s="6" t="s">
        <v>955</v>
      </c>
      <c r="H4718" s="10" t="s">
        <v>2161</v>
      </c>
      <c r="I4718" s="12" t="s">
        <v>195</v>
      </c>
      <c r="J4718" s="10"/>
    </row>
    <row r="4719" spans="1:11" x14ac:dyDescent="0.25">
      <c r="E4719" s="6" t="s">
        <v>955</v>
      </c>
      <c r="H4719" s="10" t="s">
        <v>2163</v>
      </c>
      <c r="I4719" s="12" t="s">
        <v>195</v>
      </c>
      <c r="J4719" s="10"/>
    </row>
    <row r="4720" spans="1:11" x14ac:dyDescent="0.25">
      <c r="E4720" s="6" t="s">
        <v>103</v>
      </c>
      <c r="F4720" s="7">
        <v>714</v>
      </c>
      <c r="H4720" s="10" t="s">
        <v>877</v>
      </c>
      <c r="I4720" s="12" t="s">
        <v>105</v>
      </c>
      <c r="J4720" s="10" t="s">
        <v>2164</v>
      </c>
    </row>
    <row r="4721" spans="1:11" x14ac:dyDescent="0.25">
      <c r="E4721" s="6" t="s">
        <v>103</v>
      </c>
      <c r="H4721" s="10"/>
      <c r="I4721" s="12"/>
      <c r="J4721" s="10" t="s">
        <v>2165</v>
      </c>
    </row>
    <row r="4722" spans="1:11" x14ac:dyDescent="0.25">
      <c r="E4722" s="6" t="s">
        <v>103</v>
      </c>
      <c r="H4722" s="10" t="s">
        <v>2166</v>
      </c>
      <c r="I4722" s="12" t="s">
        <v>656</v>
      </c>
      <c r="J4722" s="10"/>
    </row>
    <row r="4724" spans="1:11" x14ac:dyDescent="0.25">
      <c r="A4724" s="1" t="s">
        <v>0</v>
      </c>
      <c r="B4724" s="1" t="s">
        <v>1</v>
      </c>
      <c r="C4724" s="1" t="s">
        <v>2</v>
      </c>
      <c r="J4724" s="2" t="s">
        <v>2167</v>
      </c>
    </row>
    <row r="4725" spans="1:11" x14ac:dyDescent="0.25">
      <c r="A4725" s="1" t="s">
        <v>4</v>
      </c>
      <c r="B4725" s="1" t="s">
        <v>5</v>
      </c>
      <c r="C4725" s="1" t="s">
        <v>6</v>
      </c>
      <c r="J4725" s="2" t="s">
        <v>7</v>
      </c>
    </row>
    <row r="4726" spans="1:11" x14ac:dyDescent="0.25">
      <c r="A4726" s="1"/>
      <c r="C4726" s="1" t="s">
        <v>8</v>
      </c>
      <c r="J4726" s="2" t="s">
        <v>9</v>
      </c>
    </row>
    <row r="4727" spans="1:11" x14ac:dyDescent="0.25">
      <c r="A4727" s="1" t="s">
        <v>10</v>
      </c>
      <c r="C4727" s="3" t="s">
        <v>11</v>
      </c>
      <c r="J4727" s="1"/>
    </row>
    <row r="4728" spans="1:11" x14ac:dyDescent="0.25">
      <c r="A4728" s="2" t="s">
        <v>12</v>
      </c>
      <c r="B4728" s="2"/>
      <c r="D4728" s="1" t="s">
        <v>13</v>
      </c>
      <c r="F4728" s="1" t="s">
        <v>14</v>
      </c>
      <c r="G4728" s="1" t="s">
        <v>15</v>
      </c>
      <c r="H4728" s="1" t="s">
        <v>16</v>
      </c>
      <c r="J4728" s="1" t="s">
        <v>17</v>
      </c>
      <c r="K4728" s="1" t="s">
        <v>18</v>
      </c>
    </row>
    <row r="4729" spans="1:11" x14ac:dyDescent="0.25">
      <c r="A4729" s="2" t="s">
        <v>19</v>
      </c>
      <c r="B4729" s="1" t="s">
        <v>20</v>
      </c>
      <c r="C4729" s="1" t="s">
        <v>21</v>
      </c>
      <c r="D4729" s="1" t="s">
        <v>22</v>
      </c>
      <c r="E4729" s="1" t="s">
        <v>23</v>
      </c>
      <c r="F4729" s="1" t="s">
        <v>24</v>
      </c>
      <c r="G4729" s="1" t="s">
        <v>22</v>
      </c>
      <c r="H4729" s="2" t="s">
        <v>25</v>
      </c>
      <c r="J4729" s="2" t="s">
        <v>25</v>
      </c>
      <c r="K4729" s="1" t="s">
        <v>22</v>
      </c>
    </row>
    <row r="4730" spans="1:11" x14ac:dyDescent="0.25">
      <c r="C4730" s="11" t="s">
        <v>2153</v>
      </c>
    </row>
    <row r="4731" spans="1:11" x14ac:dyDescent="0.25">
      <c r="E4731" s="6" t="s">
        <v>103</v>
      </c>
      <c r="H4731" s="10" t="s">
        <v>2168</v>
      </c>
      <c r="I4731" s="12" t="s">
        <v>195</v>
      </c>
      <c r="J4731" s="10"/>
    </row>
    <row r="4732" spans="1:11" x14ac:dyDescent="0.25">
      <c r="A4732" s="1" t="s">
        <v>101</v>
      </c>
      <c r="B4732" s="8">
        <v>40789</v>
      </c>
      <c r="C4732" s="2" t="s">
        <v>102</v>
      </c>
    </row>
    <row r="4733" spans="1:11" x14ac:dyDescent="0.25">
      <c r="A4733" s="1" t="s">
        <v>30</v>
      </c>
      <c r="B4733" s="1" t="s">
        <v>107</v>
      </c>
    </row>
    <row r="4734" spans="1:11" x14ac:dyDescent="0.25">
      <c r="A4734" s="1" t="s">
        <v>108</v>
      </c>
      <c r="B4734" s="8">
        <v>41912</v>
      </c>
    </row>
    <row r="4735" spans="1:11" x14ac:dyDescent="0.25">
      <c r="A4735" s="1" t="s">
        <v>160</v>
      </c>
      <c r="B4735" s="8">
        <v>41822</v>
      </c>
    </row>
    <row r="4736" spans="1:11" x14ac:dyDescent="0.25">
      <c r="A4736" s="1" t="s">
        <v>161</v>
      </c>
      <c r="B4736" s="8">
        <v>41853</v>
      </c>
      <c r="C4736" s="2" t="s">
        <v>162</v>
      </c>
    </row>
    <row r="4737" spans="1:11" x14ac:dyDescent="0.25">
      <c r="C4737" s="4" t="s">
        <v>109</v>
      </c>
      <c r="D4737" s="7">
        <v>0</v>
      </c>
      <c r="F4737" s="7">
        <v>714</v>
      </c>
      <c r="G4737" s="7">
        <v>0</v>
      </c>
      <c r="H4737" s="7">
        <v>523.79999999999995</v>
      </c>
      <c r="J4737" s="7">
        <v>523.79999999999995</v>
      </c>
      <c r="K4737" s="7">
        <v>0</v>
      </c>
    </row>
    <row r="4738" spans="1:11" x14ac:dyDescent="0.25">
      <c r="A4738" s="11" t="s">
        <v>2169</v>
      </c>
      <c r="B4738" s="4" t="s">
        <v>2170</v>
      </c>
      <c r="C4738" s="1" t="s">
        <v>166</v>
      </c>
      <c r="E4738" s="6" t="s">
        <v>113</v>
      </c>
      <c r="F4738" s="7">
        <v>-8.5</v>
      </c>
      <c r="H4738" s="10"/>
      <c r="I4738" s="12"/>
      <c r="J4738" s="10"/>
    </row>
    <row r="4739" spans="1:11" x14ac:dyDescent="0.25">
      <c r="B4739" s="4" t="s">
        <v>2171</v>
      </c>
      <c r="C4739" s="1" t="s">
        <v>116</v>
      </c>
      <c r="E4739" s="6" t="s">
        <v>131</v>
      </c>
      <c r="F4739" s="7">
        <v>20</v>
      </c>
      <c r="H4739" s="10"/>
      <c r="I4739" s="12"/>
      <c r="J4739" s="10"/>
    </row>
    <row r="4740" spans="1:11" x14ac:dyDescent="0.25">
      <c r="A4740" s="1" t="s">
        <v>101</v>
      </c>
      <c r="B4740" s="8">
        <v>41866</v>
      </c>
      <c r="C4740" s="2" t="s">
        <v>102</v>
      </c>
      <c r="E4740" s="6" t="s">
        <v>99</v>
      </c>
      <c r="G4740" s="7">
        <v>-100</v>
      </c>
      <c r="H4740" s="10"/>
      <c r="I4740" s="12"/>
      <c r="J4740" s="10"/>
      <c r="K4740" s="7">
        <v>-100</v>
      </c>
    </row>
    <row r="4741" spans="1:11" x14ac:dyDescent="0.25">
      <c r="A4741" s="1" t="s">
        <v>30</v>
      </c>
      <c r="B4741" s="1" t="s">
        <v>631</v>
      </c>
      <c r="E4741" s="6" t="s">
        <v>103</v>
      </c>
      <c r="F4741" s="7">
        <v>769</v>
      </c>
      <c r="H4741" s="10"/>
      <c r="I4741" s="12"/>
      <c r="J4741" s="10"/>
    </row>
    <row r="4742" spans="1:11" x14ac:dyDescent="0.25">
      <c r="A4742" s="1" t="s">
        <v>108</v>
      </c>
      <c r="B4742" s="8">
        <v>42247</v>
      </c>
    </row>
    <row r="4743" spans="1:11" x14ac:dyDescent="0.25">
      <c r="C4743" s="4" t="s">
        <v>109</v>
      </c>
      <c r="D4743" s="7">
        <v>0</v>
      </c>
      <c r="F4743" s="7">
        <v>780.5</v>
      </c>
      <c r="G4743" s="7">
        <v>-100</v>
      </c>
      <c r="H4743" s="7">
        <v>0</v>
      </c>
      <c r="J4743" s="7">
        <v>0</v>
      </c>
      <c r="K4743" s="7">
        <v>-100</v>
      </c>
    </row>
    <row r="4744" spans="1:11" x14ac:dyDescent="0.25">
      <c r="A4744" s="17" t="s">
        <v>920</v>
      </c>
      <c r="B4744" s="1" t="s">
        <v>333</v>
      </c>
      <c r="E4744" s="6" t="s">
        <v>334</v>
      </c>
      <c r="H4744" s="7">
        <v>666.4</v>
      </c>
    </row>
    <row r="4746" spans="1:11" x14ac:dyDescent="0.25">
      <c r="A4746" s="11" t="s">
        <v>1222</v>
      </c>
      <c r="B4746" s="4" t="s">
        <v>2172</v>
      </c>
      <c r="C4746" s="6" t="s">
        <v>112</v>
      </c>
      <c r="D4746" s="7">
        <v>99</v>
      </c>
      <c r="E4746" s="6" t="s">
        <v>103</v>
      </c>
      <c r="F4746" s="7">
        <v>734</v>
      </c>
      <c r="H4746" s="10" t="s">
        <v>126</v>
      </c>
      <c r="I4746" s="12" t="s">
        <v>105</v>
      </c>
      <c r="J4746" s="10" t="s">
        <v>127</v>
      </c>
    </row>
    <row r="4747" spans="1:11" x14ac:dyDescent="0.25">
      <c r="A4747" s="1" t="s">
        <v>101</v>
      </c>
      <c r="B4747" s="8">
        <v>38647</v>
      </c>
      <c r="C4747" s="2" t="s">
        <v>102</v>
      </c>
    </row>
    <row r="4748" spans="1:11" x14ac:dyDescent="0.25">
      <c r="A4748" s="1" t="s">
        <v>30</v>
      </c>
      <c r="B4748" s="1" t="s">
        <v>107</v>
      </c>
    </row>
    <row r="4749" spans="1:11" x14ac:dyDescent="0.25">
      <c r="A4749" s="1" t="s">
        <v>108</v>
      </c>
      <c r="B4749" s="8">
        <v>41943</v>
      </c>
    </row>
    <row r="4750" spans="1:11" x14ac:dyDescent="0.25">
      <c r="C4750" s="4" t="s">
        <v>109</v>
      </c>
      <c r="D4750" s="7">
        <v>99</v>
      </c>
      <c r="F4750" s="7">
        <v>734</v>
      </c>
      <c r="G4750" s="7">
        <v>0</v>
      </c>
      <c r="H4750" s="7">
        <v>734</v>
      </c>
      <c r="J4750" s="7">
        <v>734</v>
      </c>
      <c r="K4750" s="7">
        <v>0</v>
      </c>
    </row>
    <row r="4751" spans="1:11" x14ac:dyDescent="0.25">
      <c r="A4751" s="11" t="s">
        <v>1130</v>
      </c>
      <c r="B4751" s="4" t="s">
        <v>2173</v>
      </c>
      <c r="C4751" s="6" t="s">
        <v>112</v>
      </c>
      <c r="D4751" s="7">
        <v>359.5</v>
      </c>
      <c r="E4751" s="6" t="s">
        <v>316</v>
      </c>
      <c r="H4751" s="10" t="s">
        <v>385</v>
      </c>
      <c r="I4751" s="12" t="s">
        <v>386</v>
      </c>
      <c r="J4751" s="10"/>
      <c r="K4751" s="7">
        <v>22</v>
      </c>
    </row>
    <row r="4752" spans="1:11" x14ac:dyDescent="0.25">
      <c r="B4752" s="4" t="s">
        <v>2174</v>
      </c>
      <c r="C4752" s="1" t="s">
        <v>116</v>
      </c>
      <c r="E4752" s="6" t="s">
        <v>186</v>
      </c>
      <c r="H4752" s="10" t="s">
        <v>1662</v>
      </c>
      <c r="I4752" s="12" t="s">
        <v>188</v>
      </c>
      <c r="J4752" s="10"/>
      <c r="K4752" s="7">
        <v>36.700000000000003</v>
      </c>
    </row>
    <row r="4753" spans="1:11" x14ac:dyDescent="0.25">
      <c r="A4753" s="1" t="s">
        <v>101</v>
      </c>
      <c r="B4753" s="8">
        <v>41243</v>
      </c>
      <c r="C4753" s="2" t="s">
        <v>1369</v>
      </c>
      <c r="E4753" s="6" t="s">
        <v>178</v>
      </c>
      <c r="G4753" s="7">
        <v>-85</v>
      </c>
      <c r="H4753" s="10"/>
      <c r="I4753" s="12"/>
      <c r="J4753" s="10"/>
      <c r="K4753" s="7">
        <v>-85</v>
      </c>
    </row>
    <row r="4754" spans="1:11" x14ac:dyDescent="0.25">
      <c r="A4754" s="1" t="s">
        <v>30</v>
      </c>
      <c r="B4754" s="1" t="s">
        <v>1175</v>
      </c>
      <c r="E4754" s="6" t="s">
        <v>103</v>
      </c>
      <c r="F4754" s="7">
        <v>734</v>
      </c>
      <c r="G4754" s="7">
        <v>99.68</v>
      </c>
      <c r="H4754" s="10" t="s">
        <v>126</v>
      </c>
      <c r="I4754" s="12" t="s">
        <v>105</v>
      </c>
      <c r="J4754" s="10"/>
      <c r="K4754" s="7">
        <v>833.68</v>
      </c>
    </row>
    <row r="4755" spans="1:11" x14ac:dyDescent="0.25">
      <c r="A4755" s="1" t="s">
        <v>108</v>
      </c>
      <c r="B4755" s="8">
        <v>42004</v>
      </c>
    </row>
    <row r="4756" spans="1:11" x14ac:dyDescent="0.25">
      <c r="C4756" s="4" t="s">
        <v>109</v>
      </c>
      <c r="D4756" s="7">
        <v>359.5</v>
      </c>
      <c r="F4756" s="7">
        <v>734</v>
      </c>
      <c r="G4756" s="7">
        <v>14.68</v>
      </c>
      <c r="H4756" s="7">
        <v>792.7</v>
      </c>
      <c r="J4756" s="7">
        <v>0</v>
      </c>
      <c r="K4756" s="7">
        <v>807.38</v>
      </c>
    </row>
    <row r="4757" spans="1:11" x14ac:dyDescent="0.25">
      <c r="A4757" s="11" t="s">
        <v>381</v>
      </c>
      <c r="B4757" s="4" t="s">
        <v>2175</v>
      </c>
      <c r="C4757" s="1" t="s">
        <v>98</v>
      </c>
      <c r="E4757" s="6" t="s">
        <v>113</v>
      </c>
      <c r="F4757" s="7">
        <v>-15</v>
      </c>
      <c r="H4757" s="10" t="s">
        <v>78</v>
      </c>
      <c r="I4757" s="12" t="s">
        <v>105</v>
      </c>
      <c r="J4757" s="10"/>
    </row>
    <row r="4758" spans="1:11" x14ac:dyDescent="0.25">
      <c r="A4758" s="1" t="s">
        <v>101</v>
      </c>
      <c r="B4758" s="8">
        <v>41831</v>
      </c>
      <c r="C4758" s="2" t="s">
        <v>102</v>
      </c>
      <c r="E4758" s="6" t="s">
        <v>113</v>
      </c>
      <c r="H4758" s="10" t="s">
        <v>76</v>
      </c>
      <c r="I4758" s="12" t="s">
        <v>105</v>
      </c>
      <c r="J4758" s="10"/>
    </row>
    <row r="4759" spans="1:11" x14ac:dyDescent="0.25">
      <c r="A4759" s="1" t="s">
        <v>30</v>
      </c>
      <c r="B4759" s="1" t="s">
        <v>107</v>
      </c>
      <c r="E4759" s="6" t="s">
        <v>103</v>
      </c>
      <c r="F4759" s="7">
        <v>779</v>
      </c>
      <c r="H4759" s="10" t="s">
        <v>83</v>
      </c>
      <c r="I4759" s="12" t="s">
        <v>105</v>
      </c>
      <c r="J4759" s="10" t="s">
        <v>797</v>
      </c>
    </row>
    <row r="4760" spans="1:11" x14ac:dyDescent="0.25">
      <c r="A4760" s="1" t="s">
        <v>108</v>
      </c>
      <c r="B4760" s="8">
        <v>42216</v>
      </c>
      <c r="E4760" s="6" t="s">
        <v>103</v>
      </c>
      <c r="H4760" s="10" t="s">
        <v>78</v>
      </c>
      <c r="I4760" s="12" t="s">
        <v>105</v>
      </c>
      <c r="J4760" s="10"/>
    </row>
    <row r="4761" spans="1:11" x14ac:dyDescent="0.25">
      <c r="C4761" s="4" t="s">
        <v>109</v>
      </c>
      <c r="D4761" s="7">
        <v>0</v>
      </c>
      <c r="F4761" s="7">
        <v>764</v>
      </c>
      <c r="G4761" s="7">
        <v>0</v>
      </c>
      <c r="H4761" s="7">
        <v>764</v>
      </c>
      <c r="J4761" s="7">
        <v>764</v>
      </c>
      <c r="K4761" s="7">
        <v>0</v>
      </c>
    </row>
    <row r="4762" spans="1:11" x14ac:dyDescent="0.25">
      <c r="A4762" s="11" t="s">
        <v>1451</v>
      </c>
      <c r="B4762" s="4" t="s">
        <v>2176</v>
      </c>
      <c r="C4762" s="6" t="s">
        <v>112</v>
      </c>
      <c r="D4762" s="7">
        <v>1298</v>
      </c>
      <c r="E4762" s="6" t="s">
        <v>316</v>
      </c>
      <c r="G4762" s="7">
        <v>17</v>
      </c>
      <c r="H4762" s="10" t="s">
        <v>317</v>
      </c>
      <c r="I4762" s="12" t="s">
        <v>105</v>
      </c>
      <c r="J4762" s="10" t="s">
        <v>284</v>
      </c>
    </row>
    <row r="4763" spans="1:11" x14ac:dyDescent="0.25">
      <c r="A4763" s="1" t="s">
        <v>101</v>
      </c>
      <c r="B4763" s="8">
        <v>37793</v>
      </c>
      <c r="C4763" s="2" t="s">
        <v>102</v>
      </c>
      <c r="E4763" s="6" t="s">
        <v>316</v>
      </c>
      <c r="H4763" s="10" t="s">
        <v>547</v>
      </c>
      <c r="I4763" s="12" t="s">
        <v>386</v>
      </c>
      <c r="J4763" s="10"/>
      <c r="K4763" s="7">
        <v>57</v>
      </c>
    </row>
    <row r="4764" spans="1:11" x14ac:dyDescent="0.25">
      <c r="A4764" s="1" t="s">
        <v>30</v>
      </c>
      <c r="B4764" s="1" t="s">
        <v>107</v>
      </c>
      <c r="E4764" s="6" t="s">
        <v>186</v>
      </c>
      <c r="G4764" s="7">
        <v>37.950000000000003</v>
      </c>
      <c r="H4764" s="10" t="s">
        <v>764</v>
      </c>
      <c r="I4764" s="12" t="s">
        <v>188</v>
      </c>
      <c r="J4764" s="10" t="s">
        <v>765</v>
      </c>
      <c r="K4764" s="7">
        <v>37.950000000000003</v>
      </c>
    </row>
    <row r="4765" spans="1:11" x14ac:dyDescent="0.25">
      <c r="A4765" s="1" t="s">
        <v>108</v>
      </c>
      <c r="B4765" s="8">
        <v>42124</v>
      </c>
      <c r="E4765" s="6" t="s">
        <v>103</v>
      </c>
      <c r="F4765" s="7">
        <v>759</v>
      </c>
      <c r="G4765" s="7">
        <v>1149.7</v>
      </c>
      <c r="H4765" s="10" t="s">
        <v>847</v>
      </c>
      <c r="I4765" s="12" t="s">
        <v>105</v>
      </c>
      <c r="J4765" s="10" t="s">
        <v>2177</v>
      </c>
      <c r="K4765" s="7">
        <v>1579.65</v>
      </c>
    </row>
    <row r="4766" spans="1:11" x14ac:dyDescent="0.25">
      <c r="C4766" s="4" t="s">
        <v>109</v>
      </c>
      <c r="D4766" s="7">
        <v>1298</v>
      </c>
      <c r="F4766" s="7">
        <v>759</v>
      </c>
      <c r="G4766" s="7">
        <v>1204.6500000000001</v>
      </c>
      <c r="H4766" s="7">
        <v>853.95</v>
      </c>
      <c r="J4766" s="7">
        <v>384</v>
      </c>
      <c r="K4766" s="7">
        <v>1674.6</v>
      </c>
    </row>
    <row r="4767" spans="1:11" x14ac:dyDescent="0.25">
      <c r="A4767" s="11" t="s">
        <v>151</v>
      </c>
      <c r="B4767" s="4" t="s">
        <v>2178</v>
      </c>
      <c r="C4767" s="1" t="s">
        <v>98</v>
      </c>
      <c r="E4767" s="6" t="s">
        <v>131</v>
      </c>
      <c r="F4767" s="7">
        <v>20</v>
      </c>
      <c r="H4767" s="10" t="s">
        <v>132</v>
      </c>
      <c r="I4767" s="12" t="s">
        <v>105</v>
      </c>
      <c r="J4767" s="10"/>
      <c r="K4767" s="7">
        <v>20</v>
      </c>
    </row>
    <row r="4768" spans="1:11" x14ac:dyDescent="0.25">
      <c r="A4768" s="1" t="s">
        <v>101</v>
      </c>
      <c r="B4768" s="8">
        <v>41432</v>
      </c>
      <c r="C4768" s="2" t="s">
        <v>102</v>
      </c>
      <c r="E4768" s="6" t="s">
        <v>99</v>
      </c>
      <c r="G4768" s="7">
        <v>-744</v>
      </c>
      <c r="H4768" s="10"/>
      <c r="I4768" s="12"/>
      <c r="J4768" s="10" t="s">
        <v>753</v>
      </c>
    </row>
    <row r="4769" spans="1:11" x14ac:dyDescent="0.25">
      <c r="A4769" s="1" t="s">
        <v>30</v>
      </c>
      <c r="B4769" s="1" t="s">
        <v>107</v>
      </c>
      <c r="E4769" s="6" t="s">
        <v>99</v>
      </c>
      <c r="H4769" s="10"/>
      <c r="I4769" s="12"/>
      <c r="J4769" s="10" t="s">
        <v>1467</v>
      </c>
      <c r="K4769" s="7">
        <v>-20</v>
      </c>
    </row>
    <row r="4770" spans="1:11" x14ac:dyDescent="0.25">
      <c r="A4770" s="1" t="s">
        <v>108</v>
      </c>
      <c r="B4770" s="8">
        <v>42185</v>
      </c>
      <c r="E4770" s="6" t="s">
        <v>103</v>
      </c>
      <c r="F4770" s="7">
        <v>724</v>
      </c>
      <c r="H4770" s="10" t="s">
        <v>1161</v>
      </c>
      <c r="I4770" s="12" t="s">
        <v>105</v>
      </c>
      <c r="J4770" s="10" t="s">
        <v>133</v>
      </c>
    </row>
    <row r="4771" spans="1:11" x14ac:dyDescent="0.25">
      <c r="E4771" s="6" t="s">
        <v>103</v>
      </c>
      <c r="H4771" s="10"/>
      <c r="I4771" s="12"/>
      <c r="J4771" s="10" t="s">
        <v>725</v>
      </c>
    </row>
    <row r="4772" spans="1:11" x14ac:dyDescent="0.25">
      <c r="C4772" s="4" t="s">
        <v>109</v>
      </c>
      <c r="D4772" s="7">
        <v>0</v>
      </c>
      <c r="F4772" s="7">
        <v>744</v>
      </c>
      <c r="G4772" s="7">
        <v>-744</v>
      </c>
      <c r="H4772" s="7">
        <v>744</v>
      </c>
      <c r="J4772" s="7">
        <v>0</v>
      </c>
      <c r="K4772" s="7">
        <v>0</v>
      </c>
    </row>
    <row r="4773" spans="1:11" x14ac:dyDescent="0.25">
      <c r="A4773" s="11" t="s">
        <v>757</v>
      </c>
      <c r="B4773" s="4" t="s">
        <v>2179</v>
      </c>
      <c r="C4773" s="6" t="s">
        <v>112</v>
      </c>
      <c r="D4773" s="7">
        <v>369.5</v>
      </c>
      <c r="E4773" s="6" t="s">
        <v>113</v>
      </c>
      <c r="F4773" s="7">
        <v>-30</v>
      </c>
      <c r="H4773" s="10" t="s">
        <v>137</v>
      </c>
      <c r="I4773" s="12" t="s">
        <v>105</v>
      </c>
      <c r="J4773" s="10"/>
    </row>
    <row r="4774" spans="1:11" x14ac:dyDescent="0.25">
      <c r="B4774" s="4" t="s">
        <v>2180</v>
      </c>
      <c r="C4774" s="1" t="s">
        <v>116</v>
      </c>
      <c r="E4774" s="6" t="s">
        <v>113</v>
      </c>
      <c r="H4774" s="10" t="s">
        <v>139</v>
      </c>
      <c r="I4774" s="12" t="s">
        <v>105</v>
      </c>
      <c r="J4774" s="10"/>
    </row>
    <row r="4775" spans="1:11" x14ac:dyDescent="0.25">
      <c r="A4775" s="1" t="s">
        <v>101</v>
      </c>
      <c r="B4775" s="8">
        <v>41593</v>
      </c>
      <c r="C4775" s="2" t="s">
        <v>102</v>
      </c>
      <c r="E4775" s="6" t="s">
        <v>316</v>
      </c>
      <c r="H4775" s="10" t="s">
        <v>317</v>
      </c>
      <c r="I4775" s="12" t="s">
        <v>105</v>
      </c>
      <c r="J4775" s="10" t="s">
        <v>556</v>
      </c>
    </row>
    <row r="4776" spans="1:11" x14ac:dyDescent="0.25">
      <c r="A4776" s="1" t="s">
        <v>30</v>
      </c>
      <c r="B4776" s="1" t="s">
        <v>90</v>
      </c>
      <c r="E4776" s="6" t="s">
        <v>316</v>
      </c>
      <c r="H4776" s="10" t="s">
        <v>385</v>
      </c>
      <c r="I4776" s="12" t="s">
        <v>386</v>
      </c>
      <c r="J4776" s="10"/>
    </row>
    <row r="4777" spans="1:11" x14ac:dyDescent="0.25">
      <c r="A4777" s="1" t="s">
        <v>108</v>
      </c>
      <c r="B4777" s="8">
        <v>41973</v>
      </c>
      <c r="E4777" s="6" t="s">
        <v>316</v>
      </c>
      <c r="H4777" s="10"/>
      <c r="I4777" s="12"/>
      <c r="J4777" s="10" t="s">
        <v>383</v>
      </c>
    </row>
    <row r="4778" spans="1:11" x14ac:dyDescent="0.25">
      <c r="E4778" s="6" t="s">
        <v>186</v>
      </c>
      <c r="H4778" s="10" t="s">
        <v>2181</v>
      </c>
      <c r="I4778" s="12" t="s">
        <v>188</v>
      </c>
      <c r="J4778" s="10" t="s">
        <v>2182</v>
      </c>
    </row>
    <row r="4779" spans="1:11" x14ac:dyDescent="0.25">
      <c r="E4779" s="6" t="s">
        <v>103</v>
      </c>
      <c r="F4779" s="7">
        <v>769</v>
      </c>
      <c r="G4779" s="7">
        <v>247.95</v>
      </c>
      <c r="H4779" s="10" t="s">
        <v>493</v>
      </c>
      <c r="I4779" s="12" t="s">
        <v>105</v>
      </c>
      <c r="J4779" s="10" t="s">
        <v>2183</v>
      </c>
    </row>
    <row r="4780" spans="1:11" x14ac:dyDescent="0.25">
      <c r="E4780" s="6" t="s">
        <v>103</v>
      </c>
      <c r="H4780" s="10" t="s">
        <v>137</v>
      </c>
      <c r="I4780" s="12" t="s">
        <v>105</v>
      </c>
      <c r="J4780" s="10"/>
    </row>
    <row r="4781" spans="1:11" x14ac:dyDescent="0.25">
      <c r="E4781" s="6" t="s">
        <v>103</v>
      </c>
      <c r="H4781" s="10"/>
      <c r="I4781" s="12"/>
      <c r="J4781" s="10" t="s">
        <v>2184</v>
      </c>
    </row>
    <row r="4782" spans="1:11" x14ac:dyDescent="0.25">
      <c r="E4782" s="6" t="s">
        <v>103</v>
      </c>
      <c r="H4782" s="10"/>
      <c r="I4782" s="12"/>
      <c r="J4782" s="10" t="s">
        <v>2185</v>
      </c>
      <c r="K4782" s="7">
        <v>590.79999999999995</v>
      </c>
    </row>
    <row r="4783" spans="1:11" x14ac:dyDescent="0.25">
      <c r="C4783" s="4" t="s">
        <v>109</v>
      </c>
      <c r="D4783" s="7">
        <v>369.5</v>
      </c>
      <c r="F4783" s="7">
        <v>739</v>
      </c>
      <c r="G4783" s="7">
        <v>247.95</v>
      </c>
      <c r="H4783" s="7">
        <v>832.85</v>
      </c>
      <c r="J4783" s="7">
        <v>490</v>
      </c>
      <c r="K4783" s="7">
        <v>590.79999999999995</v>
      </c>
    </row>
    <row r="4785" spans="1:11" x14ac:dyDescent="0.25">
      <c r="A4785" s="1" t="s">
        <v>0</v>
      </c>
      <c r="B4785" s="1" t="s">
        <v>1</v>
      </c>
      <c r="C4785" s="1" t="s">
        <v>2</v>
      </c>
      <c r="J4785" s="2" t="s">
        <v>2186</v>
      </c>
    </row>
    <row r="4786" spans="1:11" x14ac:dyDescent="0.25">
      <c r="A4786" s="1" t="s">
        <v>4</v>
      </c>
      <c r="B4786" s="1" t="s">
        <v>5</v>
      </c>
      <c r="C4786" s="1" t="s">
        <v>6</v>
      </c>
      <c r="J4786" s="2" t="s">
        <v>7</v>
      </c>
    </row>
    <row r="4787" spans="1:11" x14ac:dyDescent="0.25">
      <c r="A4787" s="1"/>
      <c r="C4787" s="1" t="s">
        <v>8</v>
      </c>
      <c r="J4787" s="2" t="s">
        <v>9</v>
      </c>
    </row>
    <row r="4788" spans="1:11" x14ac:dyDescent="0.25">
      <c r="A4788" s="1" t="s">
        <v>10</v>
      </c>
      <c r="C4788" s="3" t="s">
        <v>11</v>
      </c>
      <c r="J4788" s="1"/>
    </row>
    <row r="4789" spans="1:11" x14ac:dyDescent="0.25">
      <c r="A4789" s="2" t="s">
        <v>12</v>
      </c>
      <c r="B4789" s="2"/>
      <c r="D4789" s="1" t="s">
        <v>13</v>
      </c>
      <c r="F4789" s="1" t="s">
        <v>14</v>
      </c>
      <c r="G4789" s="1" t="s">
        <v>15</v>
      </c>
      <c r="H4789" s="1" t="s">
        <v>16</v>
      </c>
      <c r="J4789" s="1" t="s">
        <v>17</v>
      </c>
      <c r="K4789" s="1" t="s">
        <v>18</v>
      </c>
    </row>
    <row r="4790" spans="1:11" x14ac:dyDescent="0.25">
      <c r="A4790" s="2" t="s">
        <v>19</v>
      </c>
      <c r="B4790" s="1" t="s">
        <v>20</v>
      </c>
      <c r="C4790" s="1" t="s">
        <v>21</v>
      </c>
      <c r="D4790" s="1" t="s">
        <v>22</v>
      </c>
      <c r="E4790" s="1" t="s">
        <v>23</v>
      </c>
      <c r="F4790" s="1" t="s">
        <v>24</v>
      </c>
      <c r="G4790" s="1" t="s">
        <v>22</v>
      </c>
      <c r="H4790" s="2" t="s">
        <v>25</v>
      </c>
      <c r="J4790" s="2" t="s">
        <v>25</v>
      </c>
      <c r="K4790" s="1" t="s">
        <v>22</v>
      </c>
    </row>
    <row r="4791" spans="1:11" x14ac:dyDescent="0.25">
      <c r="C4791" s="11" t="s">
        <v>2153</v>
      </c>
    </row>
    <row r="4792" spans="1:11" x14ac:dyDescent="0.25">
      <c r="A4792" s="11" t="s">
        <v>508</v>
      </c>
      <c r="B4792" s="4" t="s">
        <v>2187</v>
      </c>
      <c r="C4792" s="1" t="s">
        <v>98</v>
      </c>
      <c r="E4792" s="6" t="s">
        <v>316</v>
      </c>
      <c r="H4792" s="10" t="s">
        <v>385</v>
      </c>
      <c r="I4792" s="12" t="s">
        <v>386</v>
      </c>
      <c r="J4792" s="10"/>
      <c r="K4792" s="7">
        <v>22</v>
      </c>
    </row>
    <row r="4793" spans="1:11" x14ac:dyDescent="0.25">
      <c r="B4793" s="4" t="s">
        <v>2188</v>
      </c>
      <c r="C4793" s="1" t="s">
        <v>116</v>
      </c>
      <c r="E4793" s="6" t="s">
        <v>186</v>
      </c>
      <c r="H4793" s="10" t="s">
        <v>2181</v>
      </c>
      <c r="I4793" s="12" t="s">
        <v>188</v>
      </c>
      <c r="J4793" s="10" t="s">
        <v>2189</v>
      </c>
    </row>
    <row r="4794" spans="1:11" x14ac:dyDescent="0.25">
      <c r="A4794" s="1" t="s">
        <v>101</v>
      </c>
      <c r="B4794" s="8">
        <v>40361</v>
      </c>
      <c r="C4794" s="2" t="s">
        <v>159</v>
      </c>
      <c r="E4794" s="6" t="s">
        <v>186</v>
      </c>
      <c r="H4794" s="10" t="s">
        <v>2190</v>
      </c>
      <c r="I4794" s="12" t="s">
        <v>389</v>
      </c>
      <c r="J4794" s="10"/>
      <c r="K4794" s="7">
        <v>8.6</v>
      </c>
    </row>
    <row r="4795" spans="1:11" x14ac:dyDescent="0.25">
      <c r="A4795" s="1" t="s">
        <v>30</v>
      </c>
      <c r="B4795" s="1" t="s">
        <v>185</v>
      </c>
      <c r="E4795" s="6" t="s">
        <v>178</v>
      </c>
      <c r="G4795" s="7">
        <v>50</v>
      </c>
      <c r="H4795" s="10"/>
      <c r="I4795" s="12"/>
      <c r="J4795" s="10" t="s">
        <v>196</v>
      </c>
    </row>
    <row r="4796" spans="1:11" x14ac:dyDescent="0.25">
      <c r="A4796" s="1" t="s">
        <v>108</v>
      </c>
      <c r="B4796" s="8">
        <v>40726</v>
      </c>
      <c r="E4796" s="6" t="s">
        <v>131</v>
      </c>
      <c r="F4796" s="7">
        <v>20</v>
      </c>
      <c r="H4796" s="10" t="s">
        <v>132</v>
      </c>
      <c r="I4796" s="12" t="s">
        <v>105</v>
      </c>
      <c r="J4796" s="10" t="s">
        <v>2010</v>
      </c>
    </row>
    <row r="4797" spans="1:11" x14ac:dyDescent="0.25">
      <c r="E4797" s="6" t="s">
        <v>103</v>
      </c>
      <c r="F4797" s="7">
        <v>754</v>
      </c>
      <c r="G4797" s="7">
        <v>40</v>
      </c>
      <c r="H4797" s="10" t="s">
        <v>325</v>
      </c>
      <c r="I4797" s="12" t="s">
        <v>105</v>
      </c>
      <c r="J4797" s="10" t="s">
        <v>1860</v>
      </c>
    </row>
    <row r="4798" spans="1:11" x14ac:dyDescent="0.25">
      <c r="E4798" s="6" t="s">
        <v>103</v>
      </c>
      <c r="H4798" s="10"/>
      <c r="I4798" s="12"/>
      <c r="J4798" s="10" t="s">
        <v>2191</v>
      </c>
      <c r="K4798" s="7">
        <v>161.85</v>
      </c>
    </row>
    <row r="4799" spans="1:11" x14ac:dyDescent="0.25">
      <c r="E4799" s="6" t="s">
        <v>194</v>
      </c>
      <c r="F4799" s="7">
        <v>35</v>
      </c>
      <c r="H4799" s="10" t="s">
        <v>259</v>
      </c>
      <c r="I4799" s="12" t="s">
        <v>105</v>
      </c>
      <c r="J4799" s="10" t="s">
        <v>2192</v>
      </c>
    </row>
    <row r="4800" spans="1:11" x14ac:dyDescent="0.25">
      <c r="C4800" s="4" t="s">
        <v>109</v>
      </c>
      <c r="D4800" s="7">
        <v>0</v>
      </c>
      <c r="F4800" s="7">
        <v>809</v>
      </c>
      <c r="G4800" s="7">
        <v>90</v>
      </c>
      <c r="H4800" s="7">
        <v>871.45</v>
      </c>
      <c r="J4800" s="7">
        <v>769</v>
      </c>
      <c r="K4800" s="7">
        <v>192.45</v>
      </c>
    </row>
    <row r="4801" spans="1:11" x14ac:dyDescent="0.25">
      <c r="A4801" s="11" t="s">
        <v>1206</v>
      </c>
      <c r="B4801" s="4" t="s">
        <v>1677</v>
      </c>
      <c r="C4801" s="1" t="s">
        <v>98</v>
      </c>
      <c r="E4801" s="6" t="s">
        <v>103</v>
      </c>
      <c r="F4801" s="7">
        <v>784</v>
      </c>
      <c r="H4801" s="10" t="s">
        <v>1026</v>
      </c>
      <c r="I4801" s="12" t="s">
        <v>105</v>
      </c>
      <c r="J4801" s="10" t="s">
        <v>2193</v>
      </c>
    </row>
    <row r="4802" spans="1:11" x14ac:dyDescent="0.25">
      <c r="A4802" s="1" t="s">
        <v>101</v>
      </c>
      <c r="B4802" s="8">
        <v>40431</v>
      </c>
      <c r="C4802" s="2" t="s">
        <v>102</v>
      </c>
      <c r="E4802" s="6" t="s">
        <v>103</v>
      </c>
      <c r="H4802" s="10"/>
      <c r="I4802" s="12"/>
      <c r="J4802" s="10" t="s">
        <v>174</v>
      </c>
    </row>
    <row r="4803" spans="1:11" x14ac:dyDescent="0.25">
      <c r="A4803" s="1" t="s">
        <v>30</v>
      </c>
      <c r="B4803" s="1" t="s">
        <v>107</v>
      </c>
    </row>
    <row r="4804" spans="1:11" x14ac:dyDescent="0.25">
      <c r="A4804" s="1" t="s">
        <v>108</v>
      </c>
      <c r="B4804" s="8">
        <v>42094</v>
      </c>
    </row>
    <row r="4805" spans="1:11" x14ac:dyDescent="0.25">
      <c r="C4805" s="4" t="s">
        <v>109</v>
      </c>
      <c r="D4805" s="7">
        <v>0</v>
      </c>
      <c r="F4805" s="7">
        <v>784</v>
      </c>
      <c r="G4805" s="7">
        <v>0</v>
      </c>
      <c r="H4805" s="7">
        <v>784</v>
      </c>
      <c r="J4805" s="7">
        <v>784</v>
      </c>
      <c r="K4805" s="7">
        <v>0</v>
      </c>
    </row>
    <row r="4806" spans="1:11" x14ac:dyDescent="0.25">
      <c r="A4806" s="11" t="s">
        <v>1114</v>
      </c>
      <c r="B4806" s="4" t="s">
        <v>2194</v>
      </c>
      <c r="C4806" s="6" t="s">
        <v>112</v>
      </c>
      <c r="D4806" s="7">
        <v>354.5</v>
      </c>
      <c r="E4806" s="6" t="s">
        <v>103</v>
      </c>
      <c r="F4806" s="7">
        <v>724</v>
      </c>
      <c r="H4806" s="10" t="s">
        <v>1161</v>
      </c>
      <c r="I4806" s="12" t="s">
        <v>105</v>
      </c>
      <c r="J4806" s="10" t="s">
        <v>1162</v>
      </c>
    </row>
    <row r="4807" spans="1:11" x14ac:dyDescent="0.25">
      <c r="A4807" s="1" t="s">
        <v>101</v>
      </c>
      <c r="B4807" s="8">
        <v>41208</v>
      </c>
      <c r="C4807" s="2" t="s">
        <v>102</v>
      </c>
    </row>
    <row r="4808" spans="1:11" x14ac:dyDescent="0.25">
      <c r="A4808" s="1" t="s">
        <v>30</v>
      </c>
      <c r="B4808" s="1" t="s">
        <v>107</v>
      </c>
    </row>
    <row r="4809" spans="1:11" x14ac:dyDescent="0.25">
      <c r="A4809" s="1" t="s">
        <v>108</v>
      </c>
      <c r="B4809" s="8">
        <v>41943</v>
      </c>
    </row>
    <row r="4810" spans="1:11" x14ac:dyDescent="0.25">
      <c r="C4810" s="4" t="s">
        <v>109</v>
      </c>
      <c r="D4810" s="7">
        <v>354.5</v>
      </c>
      <c r="F4810" s="7">
        <v>724</v>
      </c>
      <c r="G4810" s="7">
        <v>0</v>
      </c>
      <c r="H4810" s="7">
        <v>724</v>
      </c>
      <c r="J4810" s="7">
        <v>724</v>
      </c>
      <c r="K4810" s="7">
        <v>0</v>
      </c>
    </row>
    <row r="4811" spans="1:11" x14ac:dyDescent="0.25">
      <c r="A4811" s="1" t="s">
        <v>197</v>
      </c>
      <c r="C4811" s="1" t="s">
        <v>15</v>
      </c>
      <c r="D4811" s="1" t="s">
        <v>16</v>
      </c>
      <c r="E4811" s="1" t="s">
        <v>198</v>
      </c>
      <c r="G4811" s="1" t="s">
        <v>199</v>
      </c>
      <c r="H4811" s="2" t="s">
        <v>200</v>
      </c>
      <c r="J4811" s="1" t="s">
        <v>18</v>
      </c>
    </row>
    <row r="4812" spans="1:11" x14ac:dyDescent="0.25">
      <c r="C4812" s="1" t="s">
        <v>22</v>
      </c>
      <c r="H4812" s="2" t="s">
        <v>201</v>
      </c>
      <c r="J4812" s="1" t="s">
        <v>22</v>
      </c>
    </row>
    <row r="4814" spans="1:11" x14ac:dyDescent="0.25">
      <c r="A4814" s="2" t="s">
        <v>202</v>
      </c>
      <c r="C4814" s="7">
        <v>1537.33</v>
      </c>
      <c r="D4814" s="7">
        <v>7537.6</v>
      </c>
      <c r="E4814" s="7">
        <v>431.2</v>
      </c>
      <c r="G4814" s="7">
        <v>6340.15</v>
      </c>
      <c r="H4814" s="2" t="s">
        <v>203</v>
      </c>
      <c r="J4814" s="7">
        <v>3165.98</v>
      </c>
      <c r="K4814" s="13" t="s">
        <v>2195</v>
      </c>
    </row>
    <row r="4815" spans="1:11" x14ac:dyDescent="0.25">
      <c r="A4815" s="2" t="s">
        <v>440</v>
      </c>
      <c r="C4815" s="7">
        <v>0</v>
      </c>
      <c r="D4815" s="7">
        <v>666.4</v>
      </c>
      <c r="E4815" s="7">
        <v>0</v>
      </c>
      <c r="G4815" s="7">
        <v>0</v>
      </c>
      <c r="H4815" s="2" t="s">
        <v>203</v>
      </c>
      <c r="J4815" s="7">
        <v>0</v>
      </c>
      <c r="K4815" s="13" t="s">
        <v>2196</v>
      </c>
    </row>
    <row r="4816" spans="1:11" x14ac:dyDescent="0.25">
      <c r="A4816" s="1" t="s">
        <v>205</v>
      </c>
      <c r="C4816" s="7">
        <v>1537.33</v>
      </c>
      <c r="D4816" s="7">
        <v>8204</v>
      </c>
      <c r="E4816" s="7">
        <v>431.2</v>
      </c>
      <c r="F4816" s="7">
        <v>6340.15</v>
      </c>
      <c r="H4816" s="2" t="s">
        <v>203</v>
      </c>
      <c r="J4816" s="7">
        <v>3165.98</v>
      </c>
      <c r="K4816" s="13" t="s">
        <v>204</v>
      </c>
    </row>
    <row r="4817" spans="1:11" x14ac:dyDescent="0.25">
      <c r="A4817" s="6" t="s">
        <v>206</v>
      </c>
      <c r="D4817" s="7">
        <v>666.4</v>
      </c>
      <c r="K4817" s="13" t="s">
        <v>2196</v>
      </c>
    </row>
    <row r="4818" spans="1:11" x14ac:dyDescent="0.25">
      <c r="A4818" s="2" t="s">
        <v>208</v>
      </c>
      <c r="C4818" s="7">
        <v>-2006</v>
      </c>
      <c r="D4818" s="7">
        <v>0</v>
      </c>
      <c r="E4818" s="7">
        <v>0</v>
      </c>
      <c r="G4818" s="7">
        <v>0</v>
      </c>
      <c r="H4818" s="2" t="s">
        <v>2197</v>
      </c>
      <c r="J4818" s="7">
        <v>-553</v>
      </c>
    </row>
    <row r="4819" spans="1:11" x14ac:dyDescent="0.25">
      <c r="A4819" s="2" t="s">
        <v>443</v>
      </c>
      <c r="C4819" s="7">
        <v>17</v>
      </c>
      <c r="D4819" s="7">
        <v>163</v>
      </c>
      <c r="E4819" s="7">
        <v>0</v>
      </c>
      <c r="G4819" s="7">
        <v>79</v>
      </c>
      <c r="H4819" s="2" t="s">
        <v>203</v>
      </c>
      <c r="J4819" s="7">
        <v>101</v>
      </c>
    </row>
    <row r="4820" spans="1:11" x14ac:dyDescent="0.25">
      <c r="A4820" s="2" t="s">
        <v>210</v>
      </c>
      <c r="C4820" s="7">
        <v>0</v>
      </c>
      <c r="D4820" s="7">
        <v>40</v>
      </c>
      <c r="E4820" s="7">
        <v>0</v>
      </c>
      <c r="G4820" s="7">
        <v>20</v>
      </c>
      <c r="H4820" s="2" t="s">
        <v>203</v>
      </c>
      <c r="J4820" s="7">
        <v>20</v>
      </c>
    </row>
    <row r="4821" spans="1:11" x14ac:dyDescent="0.25">
      <c r="A4821" s="2" t="s">
        <v>211</v>
      </c>
      <c r="C4821" s="7">
        <v>37.950000000000003</v>
      </c>
      <c r="D4821" s="7">
        <v>146.94999999999999</v>
      </c>
      <c r="E4821" s="7">
        <v>0</v>
      </c>
      <c r="G4821" s="7">
        <v>101.65</v>
      </c>
      <c r="H4821" s="2" t="s">
        <v>203</v>
      </c>
      <c r="J4821" s="7">
        <v>83.25</v>
      </c>
    </row>
    <row r="4822" spans="1:11" x14ac:dyDescent="0.25">
      <c r="A4822" s="2" t="s">
        <v>212</v>
      </c>
      <c r="C4822" s="7">
        <v>-35</v>
      </c>
      <c r="D4822" s="7">
        <v>0</v>
      </c>
      <c r="E4822" s="7">
        <v>0</v>
      </c>
      <c r="G4822" s="7">
        <v>50</v>
      </c>
      <c r="H4822" s="2" t="s">
        <v>203</v>
      </c>
      <c r="J4822" s="7">
        <v>-85</v>
      </c>
    </row>
    <row r="4823" spans="1:11" x14ac:dyDescent="0.25">
      <c r="A4823" s="2" t="s">
        <v>1010</v>
      </c>
      <c r="C4823" s="7">
        <v>0</v>
      </c>
      <c r="D4823" s="7">
        <v>0</v>
      </c>
      <c r="E4823" s="7">
        <v>0</v>
      </c>
      <c r="G4823" s="7">
        <v>0</v>
      </c>
      <c r="H4823" s="2" t="s">
        <v>203</v>
      </c>
      <c r="J4823" s="7">
        <v>0</v>
      </c>
    </row>
    <row r="4824" spans="1:11" x14ac:dyDescent="0.25">
      <c r="A4824" s="2" t="s">
        <v>215</v>
      </c>
      <c r="C4824" s="7">
        <v>0</v>
      </c>
      <c r="D4824" s="7">
        <v>35</v>
      </c>
      <c r="E4824" s="7">
        <v>0</v>
      </c>
      <c r="G4824" s="7">
        <v>35</v>
      </c>
      <c r="H4824" s="2" t="s">
        <v>203</v>
      </c>
      <c r="J4824" s="7">
        <v>0</v>
      </c>
    </row>
    <row r="4825" spans="1:11" x14ac:dyDescent="0.25">
      <c r="A4825" s="2" t="s">
        <v>218</v>
      </c>
      <c r="C4825" s="7">
        <v>0</v>
      </c>
      <c r="D4825" s="7">
        <v>-45</v>
      </c>
      <c r="E4825" s="7">
        <v>45</v>
      </c>
      <c r="G4825" s="7">
        <v>0</v>
      </c>
      <c r="H4825" s="2" t="s">
        <v>203</v>
      </c>
      <c r="J4825" s="7">
        <v>0</v>
      </c>
    </row>
    <row r="4826" spans="1:11" x14ac:dyDescent="0.25">
      <c r="A4826" s="1" t="s">
        <v>219</v>
      </c>
      <c r="C4826" s="7">
        <v>-1986.05</v>
      </c>
      <c r="D4826" s="7">
        <v>339.95</v>
      </c>
      <c r="E4826" s="7">
        <v>45</v>
      </c>
      <c r="F4826" s="7">
        <v>285.64999999999998</v>
      </c>
      <c r="H4826" s="2" t="s">
        <v>2197</v>
      </c>
      <c r="J4826" s="7">
        <v>-433.75</v>
      </c>
    </row>
    <row r="4827" spans="1:11" x14ac:dyDescent="0.25">
      <c r="A4827" s="1" t="s">
        <v>221</v>
      </c>
      <c r="C4827" s="7">
        <v>-448.72</v>
      </c>
      <c r="D4827" s="7">
        <v>8543.9500000000007</v>
      </c>
      <c r="E4827" s="7">
        <v>476.2</v>
      </c>
      <c r="F4827" s="7">
        <v>6625.8</v>
      </c>
      <c r="H4827" s="2" t="s">
        <v>2197</v>
      </c>
      <c r="J4827" s="7">
        <v>2732.23</v>
      </c>
    </row>
    <row r="4829" spans="1:11" x14ac:dyDescent="0.25">
      <c r="A4829" s="2" t="s">
        <v>222</v>
      </c>
      <c r="C4829" s="7">
        <v>2480.5</v>
      </c>
      <c r="E4829" s="7">
        <v>0</v>
      </c>
      <c r="F4829" s="7">
        <v>0</v>
      </c>
      <c r="H4829" s="2" t="s">
        <v>203</v>
      </c>
      <c r="J4829" s="7">
        <v>2480.5</v>
      </c>
    </row>
    <row r="4830" spans="1:11" x14ac:dyDescent="0.25">
      <c r="A4830" s="1" t="s">
        <v>223</v>
      </c>
      <c r="C4830" s="7">
        <v>2480.5</v>
      </c>
      <c r="E4830" s="7">
        <v>0</v>
      </c>
      <c r="F4830" s="7">
        <v>0</v>
      </c>
      <c r="H4830" s="2" t="s">
        <v>203</v>
      </c>
      <c r="J4830" s="7">
        <v>2480.5</v>
      </c>
    </row>
    <row r="4832" spans="1:11" x14ac:dyDescent="0.25">
      <c r="A4832" s="1" t="s">
        <v>224</v>
      </c>
      <c r="C4832" s="2" t="s">
        <v>225</v>
      </c>
      <c r="D4832" s="1" t="s">
        <v>226</v>
      </c>
      <c r="E4832" s="1" t="s">
        <v>224</v>
      </c>
      <c r="G4832" s="1" t="s">
        <v>226</v>
      </c>
    </row>
    <row r="4833" spans="1:11" x14ac:dyDescent="0.25">
      <c r="A4833" s="1" t="s">
        <v>227</v>
      </c>
      <c r="C4833" s="2" t="s">
        <v>1018</v>
      </c>
      <c r="D4833" s="14">
        <v>1</v>
      </c>
      <c r="E4833" s="2" t="s">
        <v>229</v>
      </c>
      <c r="G4833" s="14">
        <v>9</v>
      </c>
      <c r="H4833" s="15" t="s">
        <v>309</v>
      </c>
      <c r="I4833" s="16" t="s">
        <v>231</v>
      </c>
      <c r="J4833" s="7">
        <v>6625.8</v>
      </c>
    </row>
    <row r="4834" spans="1:11" x14ac:dyDescent="0.25">
      <c r="A4834" s="1" t="s">
        <v>232</v>
      </c>
      <c r="C4834" s="2" t="s">
        <v>233</v>
      </c>
      <c r="D4834" s="14">
        <v>11</v>
      </c>
      <c r="E4834" s="2" t="s">
        <v>310</v>
      </c>
      <c r="G4834" s="14">
        <v>1</v>
      </c>
      <c r="H4834" s="15" t="s">
        <v>235</v>
      </c>
      <c r="I4834" s="16" t="s">
        <v>13</v>
      </c>
      <c r="J4834" s="7">
        <v>0</v>
      </c>
    </row>
    <row r="4835" spans="1:11" x14ac:dyDescent="0.25">
      <c r="A4835" s="1" t="s">
        <v>236</v>
      </c>
      <c r="C4835" s="2" t="s">
        <v>237</v>
      </c>
      <c r="E4835" s="1" t="s">
        <v>238</v>
      </c>
      <c r="G4835" s="14">
        <v>2</v>
      </c>
      <c r="H4835" s="15" t="s">
        <v>311</v>
      </c>
      <c r="I4835" s="16" t="s">
        <v>239</v>
      </c>
      <c r="J4835" s="7">
        <v>-1453</v>
      </c>
    </row>
    <row r="4836" spans="1:11" x14ac:dyDescent="0.25">
      <c r="A4836" s="1" t="s">
        <v>240</v>
      </c>
      <c r="C4836" s="2" t="s">
        <v>1019</v>
      </c>
      <c r="D4836" s="14">
        <v>1</v>
      </c>
      <c r="E4836" s="2" t="s">
        <v>720</v>
      </c>
      <c r="G4836" s="14">
        <v>0</v>
      </c>
      <c r="H4836" s="15" t="s">
        <v>207</v>
      </c>
      <c r="I4836" s="16" t="s">
        <v>243</v>
      </c>
      <c r="J4836" s="7">
        <v>0</v>
      </c>
    </row>
    <row r="4837" spans="1:11" x14ac:dyDescent="0.25">
      <c r="A4837" s="1" t="s">
        <v>244</v>
      </c>
      <c r="C4837" s="2" t="s">
        <v>245</v>
      </c>
      <c r="D4837" s="14">
        <v>0</v>
      </c>
      <c r="E4837" s="15" t="s">
        <v>207</v>
      </c>
    </row>
    <row r="4840" spans="1:11" x14ac:dyDescent="0.25">
      <c r="A4840" s="1" t="s">
        <v>0</v>
      </c>
      <c r="B4840" s="1" t="s">
        <v>1</v>
      </c>
      <c r="C4840" s="1" t="s">
        <v>2198</v>
      </c>
      <c r="J4840" s="2" t="s">
        <v>2199</v>
      </c>
    </row>
    <row r="4841" spans="1:11" x14ac:dyDescent="0.25">
      <c r="C4841" s="1" t="s">
        <v>6</v>
      </c>
      <c r="J4841" s="2" t="s">
        <v>7</v>
      </c>
    </row>
    <row r="4842" spans="1:11" x14ac:dyDescent="0.25">
      <c r="A4842" s="1"/>
      <c r="C4842" s="1" t="s">
        <v>2200</v>
      </c>
      <c r="J4842" s="2" t="s">
        <v>2201</v>
      </c>
    </row>
    <row r="4843" spans="1:11" x14ac:dyDescent="0.25">
      <c r="A4843" s="1" t="s">
        <v>10</v>
      </c>
      <c r="C4843" s="3" t="s">
        <v>11</v>
      </c>
    </row>
    <row r="4844" spans="1:11" x14ac:dyDescent="0.25">
      <c r="C4844" s="1" t="s">
        <v>15</v>
      </c>
      <c r="D4844" s="1" t="s">
        <v>16</v>
      </c>
      <c r="E4844" s="1" t="s">
        <v>198</v>
      </c>
      <c r="F4844" s="1" t="s">
        <v>199</v>
      </c>
      <c r="H4844" s="2" t="s">
        <v>200</v>
      </c>
      <c r="J4844" s="1" t="s">
        <v>18</v>
      </c>
    </row>
    <row r="4845" spans="1:11" x14ac:dyDescent="0.25">
      <c r="C4845" s="1" t="s">
        <v>22</v>
      </c>
      <c r="H4845" s="2" t="s">
        <v>201</v>
      </c>
      <c r="J4845" s="1" t="s">
        <v>22</v>
      </c>
    </row>
    <row r="4846" spans="1:11" x14ac:dyDescent="0.25">
      <c r="C4846" s="19" t="s">
        <v>2202</v>
      </c>
      <c r="D4846" s="20" t="s">
        <v>8</v>
      </c>
    </row>
    <row r="4848" spans="1:11" x14ac:dyDescent="0.25">
      <c r="A4848" s="21" t="s">
        <v>202</v>
      </c>
      <c r="C4848" s="7">
        <v>38726.07</v>
      </c>
      <c r="D4848" s="7">
        <v>310865.90999999997</v>
      </c>
      <c r="E4848" s="7">
        <v>-4951.2</v>
      </c>
      <c r="F4848" s="7">
        <v>276325.71999999997</v>
      </c>
      <c r="H4848" s="2" t="s">
        <v>2203</v>
      </c>
      <c r="J4848" s="7">
        <v>69364</v>
      </c>
      <c r="K4848" s="13" t="s">
        <v>2204</v>
      </c>
    </row>
    <row r="4849" spans="1:11" x14ac:dyDescent="0.25">
      <c r="A4849" s="21" t="s">
        <v>1164</v>
      </c>
      <c r="C4849" s="7">
        <v>0</v>
      </c>
      <c r="D4849" s="7">
        <v>1321</v>
      </c>
      <c r="E4849" s="7">
        <v>0</v>
      </c>
      <c r="F4849" s="7">
        <v>1321</v>
      </c>
      <c r="H4849" s="2" t="s">
        <v>203</v>
      </c>
      <c r="J4849" s="7">
        <v>0</v>
      </c>
      <c r="K4849" s="13" t="s">
        <v>2205</v>
      </c>
    </row>
    <row r="4850" spans="1:11" x14ac:dyDescent="0.25">
      <c r="A4850" s="21" t="s">
        <v>440</v>
      </c>
      <c r="C4850" s="7">
        <v>0</v>
      </c>
      <c r="D4850" s="7">
        <v>15811.09</v>
      </c>
      <c r="E4850" s="7">
        <v>0</v>
      </c>
      <c r="F4850" s="7">
        <v>0</v>
      </c>
      <c r="H4850" s="2" t="s">
        <v>203</v>
      </c>
      <c r="J4850" s="7">
        <v>0</v>
      </c>
      <c r="K4850" s="13" t="s">
        <v>2206</v>
      </c>
    </row>
    <row r="4851" spans="1:11" x14ac:dyDescent="0.25">
      <c r="A4851" s="21" t="s">
        <v>1166</v>
      </c>
      <c r="C4851" s="7">
        <v>0</v>
      </c>
      <c r="D4851" s="7">
        <v>899</v>
      </c>
      <c r="E4851" s="7">
        <v>0</v>
      </c>
      <c r="F4851" s="7">
        <v>0</v>
      </c>
      <c r="H4851" s="2" t="s">
        <v>203</v>
      </c>
      <c r="J4851" s="7">
        <v>0</v>
      </c>
      <c r="K4851" s="13" t="s">
        <v>2207</v>
      </c>
    </row>
    <row r="4852" spans="1:11" x14ac:dyDescent="0.25">
      <c r="A4852" s="1" t="s">
        <v>205</v>
      </c>
      <c r="C4852" s="7">
        <v>38726.07</v>
      </c>
      <c r="D4852" s="7">
        <v>328897</v>
      </c>
      <c r="E4852" s="7">
        <v>-4951.2</v>
      </c>
      <c r="F4852" s="7">
        <v>277646.71999999997</v>
      </c>
      <c r="H4852" s="2" t="s">
        <v>2203</v>
      </c>
      <c r="J4852" s="7">
        <v>69364</v>
      </c>
      <c r="K4852" s="13" t="s">
        <v>204</v>
      </c>
    </row>
    <row r="4853" spans="1:11" x14ac:dyDescent="0.25">
      <c r="A4853" s="21" t="s">
        <v>206</v>
      </c>
      <c r="D4853" s="7">
        <v>16710.09</v>
      </c>
      <c r="K4853" s="13" t="s">
        <v>2208</v>
      </c>
    </row>
    <row r="4854" spans="1:11" x14ac:dyDescent="0.25">
      <c r="A4854" s="21" t="s">
        <v>208</v>
      </c>
      <c r="C4854" s="7">
        <v>-32178.93</v>
      </c>
      <c r="D4854" s="7">
        <v>0</v>
      </c>
      <c r="E4854" s="7">
        <v>0</v>
      </c>
      <c r="F4854" s="7">
        <v>6807.66</v>
      </c>
      <c r="H4854" s="2" t="s">
        <v>2209</v>
      </c>
      <c r="J4854" s="7">
        <v>-6070.38</v>
      </c>
    </row>
    <row r="4855" spans="1:11" x14ac:dyDescent="0.25">
      <c r="A4855" s="21" t="s">
        <v>1472</v>
      </c>
      <c r="C4855" s="7">
        <v>-20.98</v>
      </c>
      <c r="D4855" s="7">
        <v>0</v>
      </c>
      <c r="E4855" s="7">
        <v>0</v>
      </c>
      <c r="F4855" s="7">
        <v>0</v>
      </c>
      <c r="H4855" s="2" t="s">
        <v>203</v>
      </c>
      <c r="J4855" s="7">
        <v>-20.98</v>
      </c>
    </row>
    <row r="4856" spans="1:11" x14ac:dyDescent="0.25">
      <c r="A4856" s="21" t="s">
        <v>443</v>
      </c>
      <c r="C4856" s="7">
        <v>818</v>
      </c>
      <c r="D4856" s="7">
        <v>1787</v>
      </c>
      <c r="E4856" s="7">
        <v>0</v>
      </c>
      <c r="F4856" s="7">
        <v>1256.8499999999999</v>
      </c>
      <c r="H4856" s="2" t="s">
        <v>203</v>
      </c>
      <c r="J4856" s="7">
        <v>1348.15</v>
      </c>
    </row>
    <row r="4857" spans="1:11" x14ac:dyDescent="0.25">
      <c r="A4857" s="21" t="s">
        <v>444</v>
      </c>
      <c r="C4857" s="7">
        <v>993.65</v>
      </c>
      <c r="D4857" s="7">
        <v>2024</v>
      </c>
      <c r="E4857" s="7">
        <v>0</v>
      </c>
      <c r="F4857" s="7">
        <v>835.86</v>
      </c>
      <c r="H4857" s="2" t="s">
        <v>1520</v>
      </c>
      <c r="J4857" s="7">
        <v>1790.65</v>
      </c>
    </row>
    <row r="4858" spans="1:11" x14ac:dyDescent="0.25">
      <c r="A4858" s="21" t="s">
        <v>1428</v>
      </c>
      <c r="C4858" s="7">
        <v>85</v>
      </c>
      <c r="D4858" s="7">
        <v>0</v>
      </c>
      <c r="E4858" s="7">
        <v>0</v>
      </c>
      <c r="F4858" s="7">
        <v>70</v>
      </c>
      <c r="H4858" s="2" t="s">
        <v>203</v>
      </c>
      <c r="J4858" s="7">
        <v>15</v>
      </c>
    </row>
    <row r="4859" spans="1:11" x14ac:dyDescent="0.25">
      <c r="A4859" s="21" t="s">
        <v>210</v>
      </c>
      <c r="C4859" s="7">
        <v>-572.05999999999995</v>
      </c>
      <c r="D4859" s="7">
        <v>1668.69</v>
      </c>
      <c r="E4859" s="7">
        <v>0</v>
      </c>
      <c r="F4859" s="7">
        <v>1424.69</v>
      </c>
      <c r="H4859" s="2" t="s">
        <v>203</v>
      </c>
      <c r="J4859" s="7">
        <v>-328.06</v>
      </c>
    </row>
    <row r="4860" spans="1:11" x14ac:dyDescent="0.25">
      <c r="A4860" s="21" t="s">
        <v>445</v>
      </c>
      <c r="C4860" s="7">
        <v>714.84</v>
      </c>
      <c r="D4860" s="7">
        <v>5825.33</v>
      </c>
      <c r="E4860" s="7">
        <v>-686</v>
      </c>
      <c r="F4860" s="7">
        <v>5037.83</v>
      </c>
      <c r="H4860" s="2" t="s">
        <v>1009</v>
      </c>
      <c r="J4860" s="7">
        <v>1074.67</v>
      </c>
    </row>
    <row r="4861" spans="1:11" x14ac:dyDescent="0.25">
      <c r="A4861" s="21" t="s">
        <v>211</v>
      </c>
      <c r="C4861" s="7">
        <v>956.75</v>
      </c>
      <c r="D4861" s="7">
        <v>2510.0700000000002</v>
      </c>
      <c r="E4861" s="7">
        <v>0</v>
      </c>
      <c r="F4861" s="7">
        <v>1422.67</v>
      </c>
      <c r="H4861" s="2" t="s">
        <v>203</v>
      </c>
      <c r="J4861" s="7">
        <v>2044.15</v>
      </c>
    </row>
    <row r="4862" spans="1:11" x14ac:dyDescent="0.25">
      <c r="A4862" s="21" t="s">
        <v>212</v>
      </c>
      <c r="C4862" s="7">
        <v>506.93</v>
      </c>
      <c r="D4862" s="7">
        <v>-3.5</v>
      </c>
      <c r="E4862" s="7">
        <v>0</v>
      </c>
      <c r="F4862" s="7">
        <v>550</v>
      </c>
      <c r="H4862" s="2" t="s">
        <v>203</v>
      </c>
      <c r="J4862" s="7">
        <v>-46.57</v>
      </c>
    </row>
    <row r="4863" spans="1:11" x14ac:dyDescent="0.25">
      <c r="A4863" s="21" t="s">
        <v>213</v>
      </c>
      <c r="C4863" s="7">
        <v>246.23</v>
      </c>
      <c r="D4863" s="7">
        <v>-21.13</v>
      </c>
      <c r="E4863" s="7">
        <v>0</v>
      </c>
      <c r="F4863" s="7">
        <v>0.87</v>
      </c>
      <c r="H4863" s="2" t="s">
        <v>214</v>
      </c>
      <c r="J4863" s="7">
        <v>349.23</v>
      </c>
    </row>
    <row r="4864" spans="1:11" x14ac:dyDescent="0.25">
      <c r="A4864" s="21" t="s">
        <v>1010</v>
      </c>
      <c r="C4864" s="7">
        <v>-500</v>
      </c>
      <c r="D4864" s="7">
        <v>873.38</v>
      </c>
      <c r="E4864" s="7">
        <v>0</v>
      </c>
      <c r="F4864" s="7">
        <v>500</v>
      </c>
      <c r="H4864" s="2" t="s">
        <v>449</v>
      </c>
      <c r="J4864" s="7">
        <v>373.38</v>
      </c>
    </row>
    <row r="4865" spans="1:10" x14ac:dyDescent="0.25">
      <c r="A4865" s="21" t="s">
        <v>1824</v>
      </c>
      <c r="C4865" s="7">
        <v>-91.03</v>
      </c>
      <c r="D4865" s="7">
        <v>-28.97</v>
      </c>
      <c r="E4865" s="7">
        <v>0</v>
      </c>
      <c r="F4865" s="7">
        <v>0</v>
      </c>
      <c r="H4865" s="2" t="s">
        <v>203</v>
      </c>
      <c r="J4865" s="7">
        <v>-120</v>
      </c>
    </row>
    <row r="4866" spans="1:10" x14ac:dyDescent="0.25">
      <c r="A4866" s="21" t="s">
        <v>446</v>
      </c>
      <c r="C4866" s="7">
        <v>698.75</v>
      </c>
      <c r="D4866" s="7">
        <v>3697.58</v>
      </c>
      <c r="E4866" s="7">
        <v>0</v>
      </c>
      <c r="F4866" s="7">
        <v>3322.64</v>
      </c>
      <c r="H4866" s="2" t="s">
        <v>1011</v>
      </c>
      <c r="J4866" s="7">
        <v>1230.75</v>
      </c>
    </row>
    <row r="4867" spans="1:10" x14ac:dyDescent="0.25">
      <c r="A4867" s="21" t="s">
        <v>215</v>
      </c>
      <c r="C4867" s="7">
        <v>131.74</v>
      </c>
      <c r="D4867" s="7">
        <v>1753.17</v>
      </c>
      <c r="E4867" s="7">
        <v>0</v>
      </c>
      <c r="F4867" s="7">
        <v>1831.81</v>
      </c>
      <c r="H4867" s="2" t="s">
        <v>203</v>
      </c>
      <c r="J4867" s="7">
        <v>53.1</v>
      </c>
    </row>
    <row r="4868" spans="1:10" x14ac:dyDescent="0.25">
      <c r="A4868" s="21" t="s">
        <v>216</v>
      </c>
      <c r="C4868" s="7">
        <v>547</v>
      </c>
      <c r="D4868" s="7">
        <v>735</v>
      </c>
      <c r="E4868" s="7">
        <v>0</v>
      </c>
      <c r="F4868" s="7">
        <v>475</v>
      </c>
      <c r="H4868" s="2" t="s">
        <v>2210</v>
      </c>
      <c r="J4868" s="7">
        <v>897</v>
      </c>
    </row>
    <row r="4869" spans="1:10" x14ac:dyDescent="0.25">
      <c r="A4869" s="21" t="s">
        <v>1473</v>
      </c>
      <c r="C4869" s="7">
        <v>92.01</v>
      </c>
      <c r="D4869" s="7">
        <v>0</v>
      </c>
      <c r="E4869" s="7">
        <v>0</v>
      </c>
      <c r="F4869" s="7">
        <v>5.96</v>
      </c>
      <c r="H4869" s="2" t="s">
        <v>203</v>
      </c>
      <c r="J4869" s="7">
        <v>86.05</v>
      </c>
    </row>
    <row r="4870" spans="1:10" x14ac:dyDescent="0.25">
      <c r="A4870" s="21" t="s">
        <v>1012</v>
      </c>
      <c r="C4870" s="7">
        <v>39.74</v>
      </c>
      <c r="D4870" s="7">
        <v>60.36</v>
      </c>
      <c r="E4870" s="7">
        <v>0</v>
      </c>
      <c r="F4870" s="7">
        <v>32.46</v>
      </c>
      <c r="H4870" s="2" t="s">
        <v>203</v>
      </c>
      <c r="J4870" s="7">
        <v>67.64</v>
      </c>
    </row>
    <row r="4871" spans="1:10" x14ac:dyDescent="0.25">
      <c r="A4871" s="21" t="s">
        <v>447</v>
      </c>
      <c r="C4871" s="7">
        <v>759.34</v>
      </c>
      <c r="D4871" s="7">
        <v>3269.41</v>
      </c>
      <c r="E4871" s="7">
        <v>0</v>
      </c>
      <c r="F4871" s="7">
        <v>2825.75</v>
      </c>
      <c r="H4871" s="2" t="s">
        <v>1013</v>
      </c>
      <c r="J4871" s="7">
        <v>1347.67</v>
      </c>
    </row>
    <row r="4872" spans="1:10" x14ac:dyDescent="0.25">
      <c r="A4872" s="21" t="s">
        <v>1474</v>
      </c>
      <c r="C4872" s="7">
        <v>0</v>
      </c>
      <c r="D4872" s="7">
        <v>25</v>
      </c>
      <c r="E4872" s="7">
        <v>0</v>
      </c>
      <c r="F4872" s="7">
        <v>25</v>
      </c>
      <c r="H4872" s="2" t="s">
        <v>203</v>
      </c>
      <c r="J4872" s="7">
        <v>0</v>
      </c>
    </row>
    <row r="4873" spans="1:10" x14ac:dyDescent="0.25">
      <c r="A4873" s="21" t="s">
        <v>1014</v>
      </c>
      <c r="C4873" s="7">
        <v>153</v>
      </c>
      <c r="D4873" s="7">
        <v>331.38</v>
      </c>
      <c r="E4873" s="7">
        <v>0</v>
      </c>
      <c r="F4873" s="7">
        <v>0</v>
      </c>
      <c r="H4873" s="2" t="s">
        <v>203</v>
      </c>
      <c r="J4873" s="7">
        <v>484.38</v>
      </c>
    </row>
    <row r="4874" spans="1:10" x14ac:dyDescent="0.25">
      <c r="A4874" s="21" t="s">
        <v>218</v>
      </c>
      <c r="C4874" s="7">
        <v>-42.4</v>
      </c>
      <c r="D4874" s="7">
        <v>-5148.33</v>
      </c>
      <c r="E4874" s="7">
        <v>5181</v>
      </c>
      <c r="F4874" s="7">
        <v>0</v>
      </c>
      <c r="H4874" s="2" t="s">
        <v>203</v>
      </c>
      <c r="J4874" s="7">
        <v>-9.73</v>
      </c>
    </row>
    <row r="4875" spans="1:10" x14ac:dyDescent="0.25">
      <c r="A4875" s="21" t="s">
        <v>528</v>
      </c>
      <c r="C4875" s="7">
        <v>-255.66</v>
      </c>
      <c r="D4875" s="7">
        <v>-415</v>
      </c>
      <c r="E4875" s="7">
        <v>415</v>
      </c>
      <c r="F4875" s="7">
        <v>0</v>
      </c>
      <c r="H4875" s="2" t="s">
        <v>203</v>
      </c>
      <c r="J4875" s="7">
        <v>-255.66</v>
      </c>
    </row>
    <row r="4876" spans="1:10" x14ac:dyDescent="0.25">
      <c r="A4876" s="21" t="s">
        <v>448</v>
      </c>
      <c r="C4876" s="7">
        <v>-265</v>
      </c>
      <c r="D4876" s="7">
        <v>0</v>
      </c>
      <c r="E4876" s="7">
        <v>265</v>
      </c>
      <c r="F4876" s="7">
        <v>0</v>
      </c>
      <c r="H4876" s="2" t="s">
        <v>203</v>
      </c>
      <c r="J4876" s="7">
        <v>0</v>
      </c>
    </row>
    <row r="4877" spans="1:10" x14ac:dyDescent="0.25">
      <c r="A4877" s="1" t="s">
        <v>219</v>
      </c>
      <c r="C4877" s="7">
        <v>-27183.08</v>
      </c>
      <c r="D4877" s="7">
        <v>18943.439999999999</v>
      </c>
      <c r="E4877" s="7">
        <v>5175</v>
      </c>
      <c r="F4877" s="7">
        <v>26425.05</v>
      </c>
      <c r="H4877" s="2" t="s">
        <v>2211</v>
      </c>
      <c r="J4877" s="7">
        <v>4310.4399999999996</v>
      </c>
    </row>
    <row r="4878" spans="1:10" x14ac:dyDescent="0.25">
      <c r="A4878" s="1" t="s">
        <v>221</v>
      </c>
      <c r="C4878" s="7">
        <v>11542.99</v>
      </c>
      <c r="D4878" s="7">
        <v>347840.44</v>
      </c>
      <c r="E4878" s="7">
        <v>223.8</v>
      </c>
      <c r="F4878" s="7">
        <v>304071.77</v>
      </c>
      <c r="H4878" s="2" t="s">
        <v>2212</v>
      </c>
      <c r="J4878" s="7">
        <v>73674.44</v>
      </c>
    </row>
    <row r="4879" spans="1:10" x14ac:dyDescent="0.25">
      <c r="A4879" s="2" t="s">
        <v>222</v>
      </c>
      <c r="C4879" s="7">
        <v>84996.94</v>
      </c>
      <c r="E4879" s="7">
        <v>0</v>
      </c>
      <c r="F4879" s="7">
        <v>3867.87</v>
      </c>
      <c r="H4879" s="2" t="s">
        <v>2213</v>
      </c>
      <c r="J4879" s="7">
        <v>86067.31</v>
      </c>
    </row>
    <row r="4880" spans="1:10" x14ac:dyDescent="0.25">
      <c r="A4880" s="1" t="s">
        <v>223</v>
      </c>
      <c r="C4880" s="7">
        <v>84996.94</v>
      </c>
      <c r="E4880" s="7">
        <v>0</v>
      </c>
      <c r="F4880" s="7">
        <v>3867.87</v>
      </c>
      <c r="H4880" s="2" t="s">
        <v>2213</v>
      </c>
      <c r="J4880" s="7">
        <v>86067.31</v>
      </c>
    </row>
    <row r="4882" spans="1:10" x14ac:dyDescent="0.25">
      <c r="A4882" s="1" t="s">
        <v>224</v>
      </c>
      <c r="C4882" s="2" t="s">
        <v>2214</v>
      </c>
      <c r="E4882" s="1" t="s">
        <v>226</v>
      </c>
      <c r="F4882" s="1" t="s">
        <v>224</v>
      </c>
      <c r="H4882" s="1" t="s">
        <v>226</v>
      </c>
      <c r="I4882" s="16" t="s">
        <v>231</v>
      </c>
      <c r="J4882" s="7">
        <v>304071.77</v>
      </c>
    </row>
    <row r="4883" spans="1:10" x14ac:dyDescent="0.25">
      <c r="A4883" s="1" t="s">
        <v>227</v>
      </c>
      <c r="B4883" s="14">
        <v>398</v>
      </c>
      <c r="C4883" s="18" t="s">
        <v>2215</v>
      </c>
      <c r="E4883" s="18" t="s">
        <v>2216</v>
      </c>
      <c r="F4883" s="1" t="s">
        <v>2217</v>
      </c>
      <c r="H4883" s="18" t="s">
        <v>2218</v>
      </c>
      <c r="I4883" s="16" t="s">
        <v>13</v>
      </c>
      <c r="J4883" s="7">
        <v>3867.87</v>
      </c>
    </row>
    <row r="4884" spans="1:10" x14ac:dyDescent="0.25">
      <c r="A4884" s="1" t="s">
        <v>232</v>
      </c>
      <c r="C4884" s="18" t="s">
        <v>2219</v>
      </c>
      <c r="E4884" s="18" t="s">
        <v>2220</v>
      </c>
      <c r="F4884" s="1" t="s">
        <v>2221</v>
      </c>
      <c r="H4884" s="18" t="s">
        <v>2222</v>
      </c>
      <c r="I4884" s="16" t="s">
        <v>239</v>
      </c>
      <c r="J4884" s="7">
        <v>-35240.21</v>
      </c>
    </row>
    <row r="4885" spans="1:10" x14ac:dyDescent="0.25">
      <c r="A4885" s="1" t="s">
        <v>236</v>
      </c>
      <c r="C4885" s="18" t="s">
        <v>237</v>
      </c>
      <c r="F4885" s="1" t="s">
        <v>238</v>
      </c>
      <c r="H4885" s="18" t="s">
        <v>2223</v>
      </c>
      <c r="I4885" s="16" t="s">
        <v>243</v>
      </c>
      <c r="J4885" s="7">
        <v>-500</v>
      </c>
    </row>
    <row r="4886" spans="1:10" x14ac:dyDescent="0.25">
      <c r="A4886" s="1" t="s">
        <v>240</v>
      </c>
      <c r="C4886" s="18" t="s">
        <v>2224</v>
      </c>
      <c r="E4886" s="18" t="s">
        <v>2225</v>
      </c>
      <c r="F4886" s="1" t="s">
        <v>2226</v>
      </c>
      <c r="H4886" s="18" t="s">
        <v>2227</v>
      </c>
      <c r="I4886" s="16" t="s">
        <v>2228</v>
      </c>
      <c r="J4886" s="7">
        <v>136.75</v>
      </c>
    </row>
    <row r="4887" spans="1:10" x14ac:dyDescent="0.25">
      <c r="A4887" s="1" t="s">
        <v>244</v>
      </c>
      <c r="B4887" s="14">
        <v>418</v>
      </c>
      <c r="C4887" s="18" t="s">
        <v>2229</v>
      </c>
      <c r="E4887" s="18" t="s">
        <v>2230</v>
      </c>
      <c r="I4887" s="16" t="s">
        <v>2231</v>
      </c>
      <c r="J4887" s="7">
        <v>272336.18</v>
      </c>
    </row>
    <row r="4889" spans="1:10" x14ac:dyDescent="0.25">
      <c r="I4889" s="16" t="s">
        <v>2232</v>
      </c>
      <c r="J4889" s="7">
        <v>0</v>
      </c>
    </row>
  </sheetData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304"/>
  <sheetViews>
    <sheetView workbookViewId="0"/>
  </sheetViews>
  <sheetFormatPr defaultRowHeight="15" x14ac:dyDescent="0.25"/>
  <cols>
    <col min="1" max="1" width="5.7109375" style="22" customWidth="1"/>
    <col min="2" max="2" width="12.7109375" style="22" customWidth="1"/>
    <col min="3" max="3" width="1.7109375" style="22" customWidth="1"/>
    <col min="4" max="4" width="3.7109375" style="22" customWidth="1"/>
    <col min="5" max="7" width="2.7109375" style="22" customWidth="1"/>
    <col min="8" max="8" width="1.7109375" style="22" customWidth="1"/>
    <col min="9" max="10" width="2.7109375" style="22" customWidth="1"/>
    <col min="11" max="11" width="1.7109375" style="22" customWidth="1"/>
    <col min="12" max="12" width="5.7109375" style="22" customWidth="1"/>
    <col min="13" max="13" width="4.7109375" style="22" customWidth="1"/>
    <col min="14" max="14" width="6.7109375" style="22" customWidth="1"/>
    <col min="15" max="15" width="7.7109375" style="22" customWidth="1"/>
    <col min="16" max="17" width="6.7109375" style="22" customWidth="1"/>
    <col min="18" max="18" width="3.7109375" style="22" customWidth="1"/>
    <col min="19" max="21" width="6.7109375" style="22" customWidth="1"/>
    <col min="22" max="22" width="8.85546875" style="22" customWidth="1"/>
    <col min="23" max="24" width="5.7109375" style="22" customWidth="1"/>
    <col min="25" max="25" width="4.7109375" style="22" customWidth="1"/>
    <col min="26" max="16384" width="9.140625" style="22"/>
  </cols>
  <sheetData>
    <row r="2" spans="1:25" x14ac:dyDescent="0.25">
      <c r="A2" s="25" t="s">
        <v>0</v>
      </c>
      <c r="B2" s="25" t="s">
        <v>1</v>
      </c>
      <c r="L2" s="25" t="s">
        <v>2311</v>
      </c>
      <c r="V2" s="25" t="s">
        <v>2310</v>
      </c>
      <c r="W2" s="25">
        <v>1</v>
      </c>
    </row>
    <row r="3" spans="1:25" x14ac:dyDescent="0.25">
      <c r="L3" s="25" t="s">
        <v>6</v>
      </c>
      <c r="V3" s="25" t="s">
        <v>2309</v>
      </c>
      <c r="W3" s="31">
        <v>41865.479189814803</v>
      </c>
    </row>
    <row r="4" spans="1:25" x14ac:dyDescent="0.25">
      <c r="A4" s="25" t="s">
        <v>4</v>
      </c>
      <c r="B4" s="26" t="s">
        <v>5</v>
      </c>
      <c r="L4" s="26" t="s">
        <v>8</v>
      </c>
      <c r="V4" s="25" t="s">
        <v>2308</v>
      </c>
      <c r="W4" s="30">
        <v>41865.479189814803</v>
      </c>
    </row>
    <row r="5" spans="1:25" x14ac:dyDescent="0.25">
      <c r="B5" s="25" t="s">
        <v>2307</v>
      </c>
      <c r="D5" s="25" t="s">
        <v>2304</v>
      </c>
      <c r="E5" s="25" t="s">
        <v>2306</v>
      </c>
      <c r="F5" s="25" t="s">
        <v>2242</v>
      </c>
      <c r="G5" s="26" t="s">
        <v>2305</v>
      </c>
      <c r="I5" s="25" t="s">
        <v>2304</v>
      </c>
      <c r="J5" s="25" t="s">
        <v>2303</v>
      </c>
      <c r="K5" s="25" t="s">
        <v>2239</v>
      </c>
      <c r="N5" s="25" t="s">
        <v>2302</v>
      </c>
      <c r="O5" s="25" t="s">
        <v>2301</v>
      </c>
      <c r="P5" s="25" t="s">
        <v>2300</v>
      </c>
      <c r="Q5" s="25" t="s">
        <v>2299</v>
      </c>
      <c r="R5" s="26" t="s">
        <v>2298</v>
      </c>
      <c r="S5" s="25" t="s">
        <v>2297</v>
      </c>
      <c r="T5" s="25" t="s">
        <v>2297</v>
      </c>
      <c r="U5" s="25" t="s">
        <v>2297</v>
      </c>
      <c r="W5" s="25" t="s">
        <v>2296</v>
      </c>
    </row>
    <row r="6" spans="1:25" x14ac:dyDescent="0.25">
      <c r="A6" s="25" t="s">
        <v>2295</v>
      </c>
      <c r="B6" s="25" t="s">
        <v>2294</v>
      </c>
      <c r="D6" s="25" t="s">
        <v>2267</v>
      </c>
      <c r="E6" s="25" t="s">
        <v>2293</v>
      </c>
      <c r="F6" s="25" t="s">
        <v>2271</v>
      </c>
      <c r="G6" s="26" t="s">
        <v>2292</v>
      </c>
      <c r="I6" s="25" t="s">
        <v>2291</v>
      </c>
      <c r="J6" s="25" t="s">
        <v>2277</v>
      </c>
      <c r="K6" s="25" t="s">
        <v>2290</v>
      </c>
      <c r="L6" s="25" t="s">
        <v>2289</v>
      </c>
      <c r="M6" s="25" t="s">
        <v>2288</v>
      </c>
      <c r="N6" s="25" t="s">
        <v>231</v>
      </c>
      <c r="O6" s="25" t="s">
        <v>2287</v>
      </c>
      <c r="P6" s="25" t="s">
        <v>231</v>
      </c>
      <c r="R6" s="26" t="s">
        <v>2286</v>
      </c>
      <c r="S6" s="25" t="s">
        <v>2285</v>
      </c>
      <c r="T6" s="25" t="s">
        <v>2284</v>
      </c>
      <c r="U6" s="25" t="s">
        <v>2283</v>
      </c>
      <c r="W6" s="25" t="s">
        <v>2282</v>
      </c>
    </row>
    <row r="7" spans="1:25" x14ac:dyDescent="0.25">
      <c r="B7" s="25" t="s">
        <v>2281</v>
      </c>
      <c r="D7" s="25" t="s">
        <v>2280</v>
      </c>
      <c r="E7" s="25" t="s">
        <v>2277</v>
      </c>
      <c r="F7" s="25" t="s">
        <v>2279</v>
      </c>
      <c r="G7" s="26" t="s">
        <v>2278</v>
      </c>
      <c r="I7" s="25" t="s">
        <v>2277</v>
      </c>
      <c r="J7" s="25" t="s">
        <v>2277</v>
      </c>
      <c r="K7" s="25" t="s">
        <v>2271</v>
      </c>
      <c r="R7" s="26" t="s">
        <v>2276</v>
      </c>
      <c r="S7" s="25" t="s">
        <v>2275</v>
      </c>
      <c r="T7" s="25" t="s">
        <v>2274</v>
      </c>
      <c r="V7" s="25" t="s">
        <v>2273</v>
      </c>
      <c r="W7" s="25" t="s">
        <v>2272</v>
      </c>
    </row>
    <row r="8" spans="1:25" x14ac:dyDescent="0.25">
      <c r="D8" s="25" t="s">
        <v>2270</v>
      </c>
      <c r="E8" s="25" t="s">
        <v>2271</v>
      </c>
      <c r="F8" s="25" t="s">
        <v>2270</v>
      </c>
      <c r="G8" s="25" t="s">
        <v>2269</v>
      </c>
      <c r="I8" s="25" t="s">
        <v>2268</v>
      </c>
      <c r="J8" s="25" t="s">
        <v>2267</v>
      </c>
      <c r="K8" s="25" t="s">
        <v>2266</v>
      </c>
    </row>
    <row r="10" spans="1:25" x14ac:dyDescent="0.25">
      <c r="O10" s="25" t="s">
        <v>2265</v>
      </c>
    </row>
    <row r="11" spans="1:25" x14ac:dyDescent="0.25">
      <c r="A11" s="33" t="s">
        <v>5</v>
      </c>
      <c r="B11" s="33" t="s">
        <v>8</v>
      </c>
    </row>
    <row r="12" spans="1:25" x14ac:dyDescent="0.25">
      <c r="A12" s="33" t="s">
        <v>5</v>
      </c>
      <c r="B12" s="33" t="s">
        <v>2887</v>
      </c>
      <c r="K12" s="32" t="s">
        <v>2886</v>
      </c>
      <c r="O12" s="26" t="s">
        <v>2321</v>
      </c>
      <c r="R12" s="26" t="s">
        <v>2320</v>
      </c>
      <c r="S12" s="26" t="s">
        <v>2319</v>
      </c>
    </row>
    <row r="14" spans="1:25" x14ac:dyDescent="0.25">
      <c r="A14" s="26" t="s">
        <v>332</v>
      </c>
      <c r="B14" s="26" t="s">
        <v>227</v>
      </c>
      <c r="C14" s="25">
        <v>0</v>
      </c>
      <c r="D14" s="26" t="s">
        <v>2525</v>
      </c>
      <c r="E14" s="26" t="s">
        <v>2243</v>
      </c>
      <c r="F14" s="26" t="s">
        <v>1911</v>
      </c>
      <c r="G14" s="26" t="s">
        <v>1915</v>
      </c>
      <c r="M14" s="24">
        <v>673</v>
      </c>
      <c r="N14" s="23">
        <v>899</v>
      </c>
      <c r="O14" s="28">
        <v>844</v>
      </c>
      <c r="P14" s="23">
        <v>899</v>
      </c>
      <c r="Q14" s="23">
        <v>0</v>
      </c>
      <c r="R14" s="26" t="s">
        <v>2239</v>
      </c>
      <c r="S14" s="27">
        <v>41481</v>
      </c>
      <c r="T14" s="27">
        <v>41465</v>
      </c>
      <c r="U14" s="27">
        <v>38994</v>
      </c>
      <c r="V14" s="27">
        <v>35704</v>
      </c>
      <c r="Y14" s="25" t="s">
        <v>2885</v>
      </c>
    </row>
    <row r="15" spans="1:25" x14ac:dyDescent="0.25">
      <c r="D15" s="26" t="s">
        <v>2352</v>
      </c>
    </row>
    <row r="16" spans="1:25" x14ac:dyDescent="0.25">
      <c r="A16" s="26" t="s">
        <v>1120</v>
      </c>
      <c r="B16" s="26" t="s">
        <v>227</v>
      </c>
      <c r="C16" s="25">
        <v>0</v>
      </c>
      <c r="D16" s="26" t="s">
        <v>2525</v>
      </c>
      <c r="E16" s="26" t="s">
        <v>2243</v>
      </c>
      <c r="F16" s="26" t="s">
        <v>1911</v>
      </c>
      <c r="G16" s="26" t="s">
        <v>1911</v>
      </c>
      <c r="M16" s="24">
        <v>673</v>
      </c>
      <c r="N16" s="23">
        <v>899</v>
      </c>
      <c r="O16" s="28">
        <v>879</v>
      </c>
      <c r="P16" s="23">
        <v>899</v>
      </c>
      <c r="Q16" s="23">
        <v>0</v>
      </c>
      <c r="R16" s="26" t="s">
        <v>2239</v>
      </c>
      <c r="S16" s="27">
        <v>41698</v>
      </c>
      <c r="T16" s="27">
        <v>41684</v>
      </c>
      <c r="U16" s="27">
        <v>38602</v>
      </c>
      <c r="V16" s="27">
        <v>35796</v>
      </c>
      <c r="Y16" s="25" t="s">
        <v>2884</v>
      </c>
    </row>
    <row r="17" spans="1:25" x14ac:dyDescent="0.25">
      <c r="D17" s="26" t="s">
        <v>2316</v>
      </c>
    </row>
    <row r="18" spans="1:25" x14ac:dyDescent="0.25">
      <c r="A18" s="26" t="s">
        <v>920</v>
      </c>
      <c r="B18" s="26" t="s">
        <v>227</v>
      </c>
      <c r="C18" s="25">
        <v>0</v>
      </c>
      <c r="D18" s="26" t="s">
        <v>2542</v>
      </c>
      <c r="E18" s="26" t="s">
        <v>2243</v>
      </c>
      <c r="F18" s="26" t="s">
        <v>1915</v>
      </c>
      <c r="G18" s="26" t="s">
        <v>1915</v>
      </c>
      <c r="M18" s="24">
        <v>555</v>
      </c>
      <c r="N18" s="23">
        <v>834</v>
      </c>
      <c r="O18" s="28">
        <v>734</v>
      </c>
      <c r="P18" s="23">
        <v>834</v>
      </c>
      <c r="Q18" s="23">
        <v>0</v>
      </c>
      <c r="R18" s="26" t="s">
        <v>2239</v>
      </c>
      <c r="S18" s="27">
        <v>41180</v>
      </c>
      <c r="T18" s="27">
        <v>41165</v>
      </c>
      <c r="V18" s="27">
        <v>35704</v>
      </c>
      <c r="Y18" s="25" t="s">
        <v>2883</v>
      </c>
    </row>
    <row r="19" spans="1:25" x14ac:dyDescent="0.25">
      <c r="D19" s="26" t="s">
        <v>2313</v>
      </c>
    </row>
    <row r="20" spans="1:25" x14ac:dyDescent="0.25">
      <c r="A20" s="26" t="s">
        <v>2262</v>
      </c>
      <c r="B20" s="26" t="s">
        <v>227</v>
      </c>
      <c r="C20" s="25">
        <v>0</v>
      </c>
      <c r="D20" s="26" t="s">
        <v>2525</v>
      </c>
      <c r="E20" s="26" t="s">
        <v>2243</v>
      </c>
      <c r="F20" s="26" t="s">
        <v>1911</v>
      </c>
      <c r="G20" s="26" t="s">
        <v>1911</v>
      </c>
      <c r="M20" s="24">
        <v>673</v>
      </c>
      <c r="N20" s="23">
        <v>899</v>
      </c>
      <c r="O20" s="28">
        <v>879</v>
      </c>
      <c r="P20" s="23">
        <v>899</v>
      </c>
      <c r="Q20" s="23">
        <v>0</v>
      </c>
      <c r="R20" s="26" t="s">
        <v>2239</v>
      </c>
      <c r="S20" s="27">
        <v>41593</v>
      </c>
      <c r="T20" s="27">
        <v>41577</v>
      </c>
      <c r="U20" s="27">
        <v>39098</v>
      </c>
      <c r="V20" s="27">
        <v>35796</v>
      </c>
      <c r="Y20" s="25" t="s">
        <v>2882</v>
      </c>
    </row>
    <row r="21" spans="1:25" x14ac:dyDescent="0.25">
      <c r="D21" s="26" t="s">
        <v>2260</v>
      </c>
    </row>
    <row r="22" spans="1:25" x14ac:dyDescent="0.25">
      <c r="A22" s="26" t="s">
        <v>615</v>
      </c>
      <c r="B22" s="26" t="s">
        <v>227</v>
      </c>
      <c r="C22" s="25">
        <v>0</v>
      </c>
      <c r="D22" s="26" t="s">
        <v>2528</v>
      </c>
      <c r="E22" s="26" t="s">
        <v>2243</v>
      </c>
      <c r="F22" s="26" t="s">
        <v>2248</v>
      </c>
      <c r="G22" s="26" t="s">
        <v>1915</v>
      </c>
      <c r="H22" s="26" t="s">
        <v>2242</v>
      </c>
      <c r="I22" s="26" t="s">
        <v>2241</v>
      </c>
      <c r="J22" s="26" t="s">
        <v>2240</v>
      </c>
      <c r="M22" s="24">
        <v>812</v>
      </c>
      <c r="N22" s="23">
        <v>964</v>
      </c>
      <c r="O22" s="28">
        <v>954</v>
      </c>
      <c r="P22" s="23">
        <v>964</v>
      </c>
      <c r="Q22" s="23">
        <v>0</v>
      </c>
      <c r="R22" s="26" t="s">
        <v>2239</v>
      </c>
      <c r="S22" s="27">
        <v>41831</v>
      </c>
      <c r="T22" s="27">
        <v>41780</v>
      </c>
      <c r="U22" s="27">
        <v>37292</v>
      </c>
      <c r="V22" s="27">
        <v>36039</v>
      </c>
      <c r="Y22" s="25" t="s">
        <v>2881</v>
      </c>
    </row>
    <row r="23" spans="1:25" x14ac:dyDescent="0.25">
      <c r="D23" s="26" t="s">
        <v>2258</v>
      </c>
    </row>
    <row r="24" spans="1:25" x14ac:dyDescent="0.25">
      <c r="A24" s="26" t="s">
        <v>1455</v>
      </c>
      <c r="B24" s="26" t="s">
        <v>227</v>
      </c>
      <c r="C24" s="25">
        <v>0</v>
      </c>
      <c r="D24" s="26" t="s">
        <v>2542</v>
      </c>
      <c r="E24" s="26" t="s">
        <v>2243</v>
      </c>
      <c r="F24" s="26" t="s">
        <v>1915</v>
      </c>
      <c r="G24" s="26" t="s">
        <v>1915</v>
      </c>
      <c r="M24" s="24">
        <v>555</v>
      </c>
      <c r="N24" s="23">
        <v>834</v>
      </c>
      <c r="O24" s="28">
        <v>734</v>
      </c>
      <c r="P24" s="23">
        <v>834</v>
      </c>
      <c r="Q24" s="23">
        <v>0</v>
      </c>
      <c r="R24" s="26" t="s">
        <v>2239</v>
      </c>
      <c r="S24" s="27">
        <v>41390</v>
      </c>
      <c r="T24" s="27">
        <v>41377</v>
      </c>
      <c r="V24" s="27">
        <v>36008</v>
      </c>
      <c r="Y24" s="25" t="s">
        <v>2880</v>
      </c>
    </row>
    <row r="25" spans="1:25" x14ac:dyDescent="0.25">
      <c r="D25" s="26" t="s">
        <v>2256</v>
      </c>
    </row>
    <row r="26" spans="1:25" x14ac:dyDescent="0.25">
      <c r="A26" s="26" t="s">
        <v>959</v>
      </c>
      <c r="B26" s="26" t="s">
        <v>227</v>
      </c>
      <c r="C26" s="25">
        <v>0</v>
      </c>
      <c r="D26" s="26" t="s">
        <v>2542</v>
      </c>
      <c r="E26" s="26" t="s">
        <v>2243</v>
      </c>
      <c r="F26" s="26" t="s">
        <v>1915</v>
      </c>
      <c r="G26" s="26" t="s">
        <v>1915</v>
      </c>
      <c r="H26" s="26" t="s">
        <v>2242</v>
      </c>
      <c r="I26" s="26" t="s">
        <v>2241</v>
      </c>
      <c r="J26" s="26" t="s">
        <v>2240</v>
      </c>
      <c r="M26" s="24">
        <v>555</v>
      </c>
      <c r="N26" s="23">
        <v>834</v>
      </c>
      <c r="O26" s="28">
        <v>814</v>
      </c>
      <c r="P26" s="23">
        <v>834</v>
      </c>
      <c r="Q26" s="23">
        <v>0</v>
      </c>
      <c r="R26" s="26" t="s">
        <v>2239</v>
      </c>
      <c r="S26" s="27">
        <v>38653</v>
      </c>
      <c r="T26" s="27">
        <v>38630</v>
      </c>
      <c r="U26" s="27">
        <v>38637</v>
      </c>
      <c r="V26" s="27">
        <v>36039</v>
      </c>
      <c r="Y26" s="25" t="s">
        <v>2879</v>
      </c>
    </row>
    <row r="27" spans="1:25" x14ac:dyDescent="0.25">
      <c r="D27" s="26" t="s">
        <v>2254</v>
      </c>
    </row>
    <row r="28" spans="1:25" x14ac:dyDescent="0.25">
      <c r="A28" s="26" t="s">
        <v>568</v>
      </c>
      <c r="B28" s="26" t="s">
        <v>2359</v>
      </c>
      <c r="C28" s="25">
        <v>0</v>
      </c>
      <c r="D28" s="26" t="s">
        <v>2525</v>
      </c>
      <c r="E28" s="26" t="s">
        <v>2243</v>
      </c>
      <c r="F28" s="26" t="s">
        <v>1911</v>
      </c>
      <c r="G28" s="26" t="s">
        <v>1911</v>
      </c>
      <c r="I28" s="26" t="s">
        <v>2240</v>
      </c>
      <c r="J28" s="26" t="s">
        <v>2240</v>
      </c>
      <c r="K28" s="26" t="s">
        <v>2247</v>
      </c>
      <c r="M28" s="24">
        <v>673</v>
      </c>
      <c r="N28" s="23">
        <v>899</v>
      </c>
      <c r="O28" s="28">
        <v>859</v>
      </c>
      <c r="P28" s="23">
        <v>899</v>
      </c>
      <c r="Q28" s="23">
        <v>0</v>
      </c>
      <c r="R28" s="26" t="s">
        <v>2239</v>
      </c>
      <c r="S28" s="27">
        <v>41173</v>
      </c>
      <c r="T28" s="27">
        <v>41167</v>
      </c>
      <c r="U28" s="27">
        <v>39022</v>
      </c>
      <c r="Y28" s="25" t="s">
        <v>2878</v>
      </c>
    </row>
    <row r="29" spans="1:25" x14ac:dyDescent="0.25">
      <c r="D29" s="26" t="s">
        <v>2252</v>
      </c>
    </row>
    <row r="30" spans="1:25" x14ac:dyDescent="0.25">
      <c r="A30" s="26" t="s">
        <v>515</v>
      </c>
      <c r="B30" s="26" t="s">
        <v>227</v>
      </c>
      <c r="C30" s="25">
        <v>0</v>
      </c>
      <c r="D30" s="26" t="s">
        <v>2528</v>
      </c>
      <c r="E30" s="26" t="s">
        <v>2243</v>
      </c>
      <c r="F30" s="26" t="s">
        <v>2248</v>
      </c>
      <c r="G30" s="26" t="s">
        <v>1915</v>
      </c>
      <c r="H30" s="26" t="s">
        <v>2242</v>
      </c>
      <c r="I30" s="26" t="s">
        <v>2241</v>
      </c>
      <c r="J30" s="26" t="s">
        <v>2240</v>
      </c>
      <c r="M30" s="24">
        <v>812</v>
      </c>
      <c r="N30" s="23">
        <v>964</v>
      </c>
      <c r="O30" s="28">
        <v>944</v>
      </c>
      <c r="P30" s="23">
        <v>964</v>
      </c>
      <c r="Q30" s="23">
        <v>0</v>
      </c>
      <c r="R30" s="26" t="s">
        <v>2239</v>
      </c>
      <c r="S30" s="27">
        <v>41614</v>
      </c>
      <c r="T30" s="27">
        <v>41598</v>
      </c>
      <c r="U30" s="27">
        <v>39315</v>
      </c>
      <c r="V30" s="27">
        <v>36220</v>
      </c>
      <c r="Y30" s="25" t="s">
        <v>2877</v>
      </c>
    </row>
    <row r="31" spans="1:25" x14ac:dyDescent="0.25">
      <c r="D31" s="26" t="s">
        <v>2250</v>
      </c>
    </row>
    <row r="32" spans="1:25" x14ac:dyDescent="0.25">
      <c r="A32" s="26" t="s">
        <v>2030</v>
      </c>
      <c r="B32" s="26" t="s">
        <v>227</v>
      </c>
      <c r="C32" s="25">
        <v>0</v>
      </c>
      <c r="D32" s="26" t="s">
        <v>2542</v>
      </c>
      <c r="E32" s="26" t="s">
        <v>2243</v>
      </c>
      <c r="F32" s="26" t="s">
        <v>1915</v>
      </c>
      <c r="G32" s="26" t="s">
        <v>1915</v>
      </c>
      <c r="H32" s="26" t="s">
        <v>2247</v>
      </c>
      <c r="I32" s="26" t="s">
        <v>2240</v>
      </c>
      <c r="J32" s="26" t="s">
        <v>2240</v>
      </c>
      <c r="M32" s="24">
        <v>555</v>
      </c>
      <c r="N32" s="23">
        <v>834</v>
      </c>
      <c r="O32" s="28">
        <v>814</v>
      </c>
      <c r="P32" s="23">
        <v>834</v>
      </c>
      <c r="Q32" s="23">
        <v>0</v>
      </c>
      <c r="R32" s="26" t="s">
        <v>2239</v>
      </c>
      <c r="S32" s="27">
        <v>40420</v>
      </c>
      <c r="T32" s="27">
        <v>40405</v>
      </c>
      <c r="U32" s="27">
        <v>38903</v>
      </c>
      <c r="V32" s="27">
        <v>35735</v>
      </c>
      <c r="Y32" s="25" t="s">
        <v>2876</v>
      </c>
    </row>
    <row r="33" spans="1:25" x14ac:dyDescent="0.25">
      <c r="D33" s="26" t="s">
        <v>2245</v>
      </c>
    </row>
    <row r="34" spans="1:25" x14ac:dyDescent="0.25">
      <c r="A34" s="26" t="s">
        <v>1607</v>
      </c>
      <c r="B34" s="26" t="s">
        <v>227</v>
      </c>
      <c r="C34" s="25">
        <v>0</v>
      </c>
      <c r="D34" s="26" t="s">
        <v>2542</v>
      </c>
      <c r="E34" s="26" t="s">
        <v>2243</v>
      </c>
      <c r="F34" s="26" t="s">
        <v>1915</v>
      </c>
      <c r="G34" s="26" t="s">
        <v>1915</v>
      </c>
      <c r="H34" s="26" t="s">
        <v>2247</v>
      </c>
      <c r="I34" s="26" t="s">
        <v>2241</v>
      </c>
      <c r="J34" s="26" t="s">
        <v>2240</v>
      </c>
      <c r="M34" s="24">
        <v>555</v>
      </c>
      <c r="N34" s="23">
        <v>834</v>
      </c>
      <c r="O34" s="28">
        <v>824</v>
      </c>
      <c r="P34" s="23">
        <v>834</v>
      </c>
      <c r="Q34" s="23">
        <v>0</v>
      </c>
      <c r="R34" s="26" t="s">
        <v>2239</v>
      </c>
      <c r="S34" s="27">
        <v>41852</v>
      </c>
      <c r="T34" s="27">
        <v>41836</v>
      </c>
      <c r="U34" s="27">
        <v>38734</v>
      </c>
      <c r="V34" s="27">
        <v>36039</v>
      </c>
      <c r="Y34" s="25" t="s">
        <v>2875</v>
      </c>
    </row>
    <row r="35" spans="1:25" x14ac:dyDescent="0.25">
      <c r="A35" s="33" t="s">
        <v>5</v>
      </c>
      <c r="B35" s="33" t="s">
        <v>2874</v>
      </c>
      <c r="D35" s="26" t="s">
        <v>2237</v>
      </c>
      <c r="K35" s="32" t="s">
        <v>2873</v>
      </c>
      <c r="O35" s="26" t="s">
        <v>2321</v>
      </c>
      <c r="R35" s="26" t="s">
        <v>2320</v>
      </c>
      <c r="S35" s="26" t="s">
        <v>2319</v>
      </c>
    </row>
    <row r="36" spans="1:25" x14ac:dyDescent="0.25">
      <c r="A36" s="25" t="s">
        <v>2235</v>
      </c>
      <c r="B36" s="25" t="s">
        <v>2872</v>
      </c>
      <c r="E36" s="25" t="s">
        <v>2233</v>
      </c>
      <c r="G36" s="24">
        <v>11</v>
      </c>
      <c r="L36" s="24">
        <v>7091</v>
      </c>
      <c r="O36" s="23">
        <v>9279</v>
      </c>
      <c r="P36" s="23">
        <v>0</v>
      </c>
    </row>
    <row r="37" spans="1:25" x14ac:dyDescent="0.25">
      <c r="N37" s="23">
        <v>9694</v>
      </c>
      <c r="P37" s="23">
        <v>9694</v>
      </c>
    </row>
    <row r="39" spans="1:25" x14ac:dyDescent="0.25">
      <c r="A39" s="26" t="s">
        <v>332</v>
      </c>
      <c r="B39" s="26" t="s">
        <v>227</v>
      </c>
      <c r="C39" s="25">
        <v>0</v>
      </c>
      <c r="D39" s="26" t="s">
        <v>2525</v>
      </c>
      <c r="E39" s="26" t="s">
        <v>2243</v>
      </c>
      <c r="F39" s="26" t="s">
        <v>1911</v>
      </c>
      <c r="G39" s="26" t="s">
        <v>1911</v>
      </c>
      <c r="M39" s="24">
        <v>673</v>
      </c>
      <c r="N39" s="23">
        <v>899</v>
      </c>
      <c r="O39" s="28">
        <v>824</v>
      </c>
      <c r="P39" s="23">
        <v>899</v>
      </c>
      <c r="Q39" s="23">
        <v>0</v>
      </c>
      <c r="R39" s="26" t="s">
        <v>2239</v>
      </c>
      <c r="S39" s="27">
        <v>41376</v>
      </c>
      <c r="T39" s="27">
        <v>41354</v>
      </c>
      <c r="U39" s="27">
        <v>38616</v>
      </c>
      <c r="V39" s="27">
        <v>36039</v>
      </c>
      <c r="Y39" s="25" t="s">
        <v>2871</v>
      </c>
    </row>
    <row r="40" spans="1:25" x14ac:dyDescent="0.25">
      <c r="D40" s="26" t="s">
        <v>2352</v>
      </c>
    </row>
    <row r="41" spans="1:25" x14ac:dyDescent="0.25">
      <c r="A41" s="26" t="s">
        <v>1120</v>
      </c>
      <c r="B41" s="26" t="s">
        <v>227</v>
      </c>
      <c r="C41" s="25">
        <v>0</v>
      </c>
      <c r="D41" s="26" t="s">
        <v>2525</v>
      </c>
      <c r="E41" s="26" t="s">
        <v>2243</v>
      </c>
      <c r="F41" s="26" t="s">
        <v>1911</v>
      </c>
      <c r="G41" s="26" t="s">
        <v>1915</v>
      </c>
      <c r="H41" s="26" t="s">
        <v>2399</v>
      </c>
      <c r="I41" s="26" t="s">
        <v>2241</v>
      </c>
      <c r="J41" s="26" t="s">
        <v>2240</v>
      </c>
      <c r="M41" s="24">
        <v>673</v>
      </c>
      <c r="N41" s="23">
        <v>899</v>
      </c>
      <c r="O41" s="28">
        <v>879</v>
      </c>
      <c r="P41" s="23">
        <v>899</v>
      </c>
      <c r="Q41" s="23">
        <v>0</v>
      </c>
      <c r="R41" s="26" t="s">
        <v>2239</v>
      </c>
      <c r="S41" s="27">
        <v>41579</v>
      </c>
      <c r="T41" s="27">
        <v>41547</v>
      </c>
      <c r="U41" s="27">
        <v>37270</v>
      </c>
      <c r="V41" s="27">
        <v>35765</v>
      </c>
      <c r="Y41" s="25" t="s">
        <v>2870</v>
      </c>
    </row>
    <row r="42" spans="1:25" x14ac:dyDescent="0.25">
      <c r="D42" s="26" t="s">
        <v>2316</v>
      </c>
    </row>
    <row r="43" spans="1:25" x14ac:dyDescent="0.25">
      <c r="A43" s="26" t="s">
        <v>920</v>
      </c>
      <c r="B43" s="26" t="s">
        <v>227</v>
      </c>
      <c r="C43" s="25">
        <v>0</v>
      </c>
      <c r="D43" s="26" t="s">
        <v>2525</v>
      </c>
      <c r="E43" s="26" t="s">
        <v>2243</v>
      </c>
      <c r="F43" s="26" t="s">
        <v>1911</v>
      </c>
      <c r="G43" s="26" t="s">
        <v>1911</v>
      </c>
      <c r="H43" s="26" t="s">
        <v>2399</v>
      </c>
      <c r="I43" s="26" t="s">
        <v>2241</v>
      </c>
      <c r="J43" s="26" t="s">
        <v>2240</v>
      </c>
      <c r="M43" s="24">
        <v>673</v>
      </c>
      <c r="N43" s="23">
        <v>899</v>
      </c>
      <c r="O43" s="28">
        <v>889</v>
      </c>
      <c r="P43" s="23">
        <v>899</v>
      </c>
      <c r="Q43" s="23">
        <v>10</v>
      </c>
      <c r="R43" s="26" t="s">
        <v>2239</v>
      </c>
      <c r="S43" s="27">
        <v>41817</v>
      </c>
      <c r="T43" s="27">
        <v>41790</v>
      </c>
      <c r="U43" s="27">
        <v>37454</v>
      </c>
      <c r="V43" s="27">
        <v>35855</v>
      </c>
      <c r="Y43" s="25" t="s">
        <v>2869</v>
      </c>
    </row>
    <row r="44" spans="1:25" x14ac:dyDescent="0.25">
      <c r="D44" s="26" t="s">
        <v>2313</v>
      </c>
    </row>
    <row r="45" spans="1:25" x14ac:dyDescent="0.25">
      <c r="A45" s="26" t="s">
        <v>2262</v>
      </c>
      <c r="B45" s="26" t="s">
        <v>227</v>
      </c>
      <c r="C45" s="25">
        <v>0</v>
      </c>
      <c r="D45" s="26" t="s">
        <v>2525</v>
      </c>
      <c r="E45" s="26" t="s">
        <v>2243</v>
      </c>
      <c r="F45" s="26" t="s">
        <v>1911</v>
      </c>
      <c r="G45" s="26" t="s">
        <v>1911</v>
      </c>
      <c r="M45" s="24">
        <v>673</v>
      </c>
      <c r="N45" s="23">
        <v>899</v>
      </c>
      <c r="O45" s="28">
        <v>839</v>
      </c>
      <c r="P45" s="23">
        <v>899</v>
      </c>
      <c r="Q45" s="23">
        <v>0</v>
      </c>
      <c r="R45" s="26" t="s">
        <v>2239</v>
      </c>
      <c r="S45" s="27">
        <v>36007</v>
      </c>
      <c r="V45" s="27">
        <v>35796</v>
      </c>
      <c r="Y45" s="25" t="s">
        <v>2868</v>
      </c>
    </row>
    <row r="46" spans="1:25" x14ac:dyDescent="0.25">
      <c r="D46" s="26" t="s">
        <v>2260</v>
      </c>
    </row>
    <row r="47" spans="1:25" x14ac:dyDescent="0.25">
      <c r="A47" s="26" t="s">
        <v>615</v>
      </c>
      <c r="B47" s="26" t="s">
        <v>227</v>
      </c>
      <c r="C47" s="25">
        <v>0</v>
      </c>
      <c r="D47" s="26" t="s">
        <v>2528</v>
      </c>
      <c r="E47" s="26" t="s">
        <v>2243</v>
      </c>
      <c r="F47" s="26" t="s">
        <v>2248</v>
      </c>
      <c r="G47" s="26" t="s">
        <v>1911</v>
      </c>
      <c r="H47" s="26" t="s">
        <v>2247</v>
      </c>
      <c r="I47" s="26" t="s">
        <v>2241</v>
      </c>
      <c r="J47" s="26" t="s">
        <v>2240</v>
      </c>
      <c r="M47" s="24">
        <v>812</v>
      </c>
      <c r="N47" s="23">
        <v>964</v>
      </c>
      <c r="O47" s="28">
        <v>900</v>
      </c>
      <c r="P47" s="23">
        <v>964</v>
      </c>
      <c r="Q47" s="23">
        <v>0</v>
      </c>
      <c r="R47" s="26" t="s">
        <v>2239</v>
      </c>
      <c r="S47" s="27">
        <v>41355</v>
      </c>
      <c r="T47" s="27">
        <v>41339</v>
      </c>
      <c r="U47" s="27">
        <v>38860</v>
      </c>
      <c r="V47" s="27">
        <v>35855</v>
      </c>
      <c r="Y47" s="25" t="s">
        <v>2867</v>
      </c>
    </row>
    <row r="48" spans="1:25" x14ac:dyDescent="0.25">
      <c r="D48" s="26" t="s">
        <v>2258</v>
      </c>
    </row>
    <row r="49" spans="1:25" x14ac:dyDescent="0.25">
      <c r="A49" s="26" t="s">
        <v>1455</v>
      </c>
      <c r="B49" s="26" t="s">
        <v>227</v>
      </c>
      <c r="C49" s="25">
        <v>0</v>
      </c>
      <c r="D49" s="26" t="s">
        <v>2525</v>
      </c>
      <c r="E49" s="26" t="s">
        <v>2243</v>
      </c>
      <c r="F49" s="26" t="s">
        <v>1911</v>
      </c>
      <c r="G49" s="26" t="s">
        <v>1911</v>
      </c>
      <c r="M49" s="24">
        <v>673</v>
      </c>
      <c r="N49" s="23">
        <v>899</v>
      </c>
      <c r="O49" s="28">
        <v>889</v>
      </c>
      <c r="P49" s="23">
        <v>899</v>
      </c>
      <c r="Q49" s="23">
        <v>10</v>
      </c>
      <c r="R49" s="26" t="s">
        <v>2239</v>
      </c>
      <c r="S49" s="27">
        <v>41579</v>
      </c>
      <c r="T49" s="27">
        <v>41557</v>
      </c>
      <c r="U49" s="27">
        <v>38406</v>
      </c>
      <c r="V49" s="27">
        <v>36192</v>
      </c>
      <c r="Y49" s="25" t="s">
        <v>2866</v>
      </c>
    </row>
    <row r="51" spans="1:25" x14ac:dyDescent="0.25">
      <c r="A51" s="25" t="s">
        <v>0</v>
      </c>
      <c r="B51" s="25" t="s">
        <v>1</v>
      </c>
      <c r="L51" s="25" t="s">
        <v>2311</v>
      </c>
      <c r="V51" s="25" t="s">
        <v>2310</v>
      </c>
      <c r="W51" s="25">
        <v>2</v>
      </c>
    </row>
    <row r="52" spans="1:25" x14ac:dyDescent="0.25">
      <c r="L52" s="25" t="s">
        <v>6</v>
      </c>
      <c r="V52" s="25" t="s">
        <v>2309</v>
      </c>
      <c r="W52" s="31">
        <v>41865.479189814803</v>
      </c>
    </row>
    <row r="53" spans="1:25" x14ac:dyDescent="0.25">
      <c r="A53" s="25" t="s">
        <v>4</v>
      </c>
      <c r="B53" s="26" t="s">
        <v>5</v>
      </c>
      <c r="L53" s="26" t="s">
        <v>8</v>
      </c>
      <c r="V53" s="25" t="s">
        <v>2308</v>
      </c>
      <c r="W53" s="30">
        <v>41865.479189814803</v>
      </c>
    </row>
    <row r="54" spans="1:25" x14ac:dyDescent="0.25">
      <c r="B54" s="25" t="s">
        <v>2307</v>
      </c>
      <c r="D54" s="25" t="s">
        <v>2304</v>
      </c>
      <c r="E54" s="25" t="s">
        <v>2306</v>
      </c>
      <c r="F54" s="25" t="s">
        <v>2242</v>
      </c>
      <c r="G54" s="26" t="s">
        <v>2305</v>
      </c>
      <c r="I54" s="25" t="s">
        <v>2304</v>
      </c>
      <c r="J54" s="25" t="s">
        <v>2303</v>
      </c>
      <c r="K54" s="25" t="s">
        <v>2239</v>
      </c>
      <c r="N54" s="25" t="s">
        <v>2302</v>
      </c>
      <c r="O54" s="25" t="s">
        <v>2301</v>
      </c>
      <c r="P54" s="25" t="s">
        <v>2300</v>
      </c>
      <c r="Q54" s="25" t="s">
        <v>2299</v>
      </c>
      <c r="R54" s="26" t="s">
        <v>2298</v>
      </c>
      <c r="S54" s="25" t="s">
        <v>2297</v>
      </c>
      <c r="T54" s="25" t="s">
        <v>2297</v>
      </c>
      <c r="U54" s="25" t="s">
        <v>2297</v>
      </c>
      <c r="W54" s="25" t="s">
        <v>2296</v>
      </c>
    </row>
    <row r="55" spans="1:25" x14ac:dyDescent="0.25">
      <c r="A55" s="25" t="s">
        <v>2295</v>
      </c>
      <c r="B55" s="25" t="s">
        <v>2294</v>
      </c>
      <c r="D55" s="25" t="s">
        <v>2267</v>
      </c>
      <c r="E55" s="25" t="s">
        <v>2293</v>
      </c>
      <c r="F55" s="25" t="s">
        <v>2271</v>
      </c>
      <c r="G55" s="26" t="s">
        <v>2292</v>
      </c>
      <c r="I55" s="25" t="s">
        <v>2291</v>
      </c>
      <c r="J55" s="25" t="s">
        <v>2277</v>
      </c>
      <c r="K55" s="25" t="s">
        <v>2290</v>
      </c>
      <c r="L55" s="25" t="s">
        <v>2289</v>
      </c>
      <c r="M55" s="25" t="s">
        <v>2288</v>
      </c>
      <c r="N55" s="25" t="s">
        <v>231</v>
      </c>
      <c r="O55" s="25" t="s">
        <v>2287</v>
      </c>
      <c r="P55" s="25" t="s">
        <v>231</v>
      </c>
      <c r="R55" s="26" t="s">
        <v>2286</v>
      </c>
      <c r="S55" s="25" t="s">
        <v>2285</v>
      </c>
      <c r="T55" s="25" t="s">
        <v>2284</v>
      </c>
      <c r="U55" s="25" t="s">
        <v>2283</v>
      </c>
      <c r="W55" s="25" t="s">
        <v>2282</v>
      </c>
    </row>
    <row r="56" spans="1:25" x14ac:dyDescent="0.25">
      <c r="B56" s="25" t="s">
        <v>2281</v>
      </c>
      <c r="D56" s="25" t="s">
        <v>2280</v>
      </c>
      <c r="E56" s="25" t="s">
        <v>2277</v>
      </c>
      <c r="F56" s="25" t="s">
        <v>2279</v>
      </c>
      <c r="G56" s="26" t="s">
        <v>2278</v>
      </c>
      <c r="I56" s="25" t="s">
        <v>2277</v>
      </c>
      <c r="J56" s="25" t="s">
        <v>2277</v>
      </c>
      <c r="K56" s="25" t="s">
        <v>2271</v>
      </c>
      <c r="R56" s="26" t="s">
        <v>2276</v>
      </c>
      <c r="S56" s="25" t="s">
        <v>2275</v>
      </c>
      <c r="T56" s="25" t="s">
        <v>2274</v>
      </c>
      <c r="V56" s="25" t="s">
        <v>2273</v>
      </c>
      <c r="W56" s="25" t="s">
        <v>2272</v>
      </c>
    </row>
    <row r="57" spans="1:25" x14ac:dyDescent="0.25">
      <c r="D57" s="25" t="s">
        <v>2270</v>
      </c>
      <c r="E57" s="25" t="s">
        <v>2271</v>
      </c>
      <c r="F57" s="25" t="s">
        <v>2270</v>
      </c>
      <c r="G57" s="25" t="s">
        <v>2269</v>
      </c>
      <c r="I57" s="25" t="s">
        <v>2268</v>
      </c>
      <c r="J57" s="25" t="s">
        <v>2267</v>
      </c>
      <c r="K57" s="25" t="s">
        <v>2266</v>
      </c>
    </row>
    <row r="59" spans="1:25" x14ac:dyDescent="0.25">
      <c r="O59" s="25" t="s">
        <v>2265</v>
      </c>
    </row>
    <row r="61" spans="1:25" x14ac:dyDescent="0.25">
      <c r="A61" s="29" t="s">
        <v>2865</v>
      </c>
    </row>
    <row r="63" spans="1:25" x14ac:dyDescent="0.25">
      <c r="D63" s="26" t="s">
        <v>2256</v>
      </c>
    </row>
    <row r="64" spans="1:25" x14ac:dyDescent="0.25">
      <c r="A64" s="26" t="s">
        <v>959</v>
      </c>
      <c r="B64" s="26" t="s">
        <v>227</v>
      </c>
      <c r="C64" s="25">
        <v>0</v>
      </c>
      <c r="D64" s="26" t="s">
        <v>2525</v>
      </c>
      <c r="E64" s="26" t="s">
        <v>2243</v>
      </c>
      <c r="F64" s="26" t="s">
        <v>1911</v>
      </c>
      <c r="G64" s="26" t="s">
        <v>1911</v>
      </c>
      <c r="M64" s="24">
        <v>673</v>
      </c>
      <c r="N64" s="23">
        <v>899</v>
      </c>
      <c r="O64" s="28">
        <v>834</v>
      </c>
      <c r="P64" s="23">
        <v>899</v>
      </c>
      <c r="Q64" s="23">
        <v>10</v>
      </c>
      <c r="R64" s="26" t="s">
        <v>2239</v>
      </c>
      <c r="S64" s="27">
        <v>40664</v>
      </c>
      <c r="T64" s="27">
        <v>40648</v>
      </c>
      <c r="V64" s="27">
        <v>36039</v>
      </c>
      <c r="Y64" s="25" t="s">
        <v>2864</v>
      </c>
    </row>
    <row r="65" spans="1:25" x14ac:dyDescent="0.25">
      <c r="D65" s="26" t="s">
        <v>2254</v>
      </c>
    </row>
    <row r="66" spans="1:25" x14ac:dyDescent="0.25">
      <c r="A66" s="26" t="s">
        <v>568</v>
      </c>
      <c r="B66" s="26" t="s">
        <v>227</v>
      </c>
      <c r="C66" s="25">
        <v>0</v>
      </c>
      <c r="D66" s="26" t="s">
        <v>2525</v>
      </c>
      <c r="E66" s="26" t="s">
        <v>2243</v>
      </c>
      <c r="F66" s="26" t="s">
        <v>1911</v>
      </c>
      <c r="G66" s="26" t="s">
        <v>1911</v>
      </c>
      <c r="M66" s="24">
        <v>673</v>
      </c>
      <c r="N66" s="23">
        <v>899</v>
      </c>
      <c r="O66" s="28">
        <v>879</v>
      </c>
      <c r="P66" s="23">
        <v>899</v>
      </c>
      <c r="Q66" s="23">
        <v>0</v>
      </c>
      <c r="R66" s="26" t="s">
        <v>2239</v>
      </c>
      <c r="S66" s="27">
        <v>41747</v>
      </c>
      <c r="T66" s="27">
        <v>41735</v>
      </c>
      <c r="U66" s="27">
        <v>39022</v>
      </c>
      <c r="V66" s="27">
        <v>35796</v>
      </c>
      <c r="Y66" s="25" t="s">
        <v>2863</v>
      </c>
    </row>
    <row r="67" spans="1:25" x14ac:dyDescent="0.25">
      <c r="D67" s="26" t="s">
        <v>2252</v>
      </c>
    </row>
    <row r="68" spans="1:25" x14ac:dyDescent="0.25">
      <c r="A68" s="26" t="s">
        <v>515</v>
      </c>
      <c r="B68" s="26" t="s">
        <v>227</v>
      </c>
      <c r="C68" s="25">
        <v>0</v>
      </c>
      <c r="D68" s="26" t="s">
        <v>2528</v>
      </c>
      <c r="E68" s="26" t="s">
        <v>2243</v>
      </c>
      <c r="F68" s="26" t="s">
        <v>2248</v>
      </c>
      <c r="G68" s="26" t="s">
        <v>1911</v>
      </c>
      <c r="I68" s="26" t="s">
        <v>2240</v>
      </c>
      <c r="J68" s="26" t="s">
        <v>2240</v>
      </c>
      <c r="M68" s="24">
        <v>812</v>
      </c>
      <c r="N68" s="23">
        <v>964</v>
      </c>
      <c r="O68" s="28">
        <v>954</v>
      </c>
      <c r="P68" s="23">
        <v>964</v>
      </c>
      <c r="Q68" s="23">
        <v>0</v>
      </c>
      <c r="R68" s="26" t="s">
        <v>2239</v>
      </c>
      <c r="S68" s="27">
        <v>41852</v>
      </c>
      <c r="T68" s="27">
        <v>41820</v>
      </c>
      <c r="U68" s="27">
        <v>38930</v>
      </c>
      <c r="V68" s="27">
        <v>36039</v>
      </c>
      <c r="Y68" s="25" t="s">
        <v>2862</v>
      </c>
    </row>
    <row r="69" spans="1:25" x14ac:dyDescent="0.25">
      <c r="D69" s="26" t="s">
        <v>2250</v>
      </c>
    </row>
    <row r="70" spans="1:25" x14ac:dyDescent="0.25">
      <c r="A70" s="26" t="s">
        <v>2030</v>
      </c>
      <c r="B70" s="26" t="s">
        <v>227</v>
      </c>
      <c r="C70" s="25">
        <v>0</v>
      </c>
      <c r="D70" s="26" t="s">
        <v>2525</v>
      </c>
      <c r="E70" s="26" t="s">
        <v>2243</v>
      </c>
      <c r="F70" s="26" t="s">
        <v>1911</v>
      </c>
      <c r="G70" s="26" t="s">
        <v>1911</v>
      </c>
      <c r="H70" s="26" t="s">
        <v>2242</v>
      </c>
      <c r="I70" s="26" t="s">
        <v>2241</v>
      </c>
      <c r="J70" s="26" t="s">
        <v>2240</v>
      </c>
      <c r="M70" s="24">
        <v>673</v>
      </c>
      <c r="N70" s="23">
        <v>899</v>
      </c>
      <c r="O70" s="28">
        <v>889</v>
      </c>
      <c r="P70" s="23">
        <v>899</v>
      </c>
      <c r="Q70" s="23">
        <v>10</v>
      </c>
      <c r="R70" s="26" t="s">
        <v>2239</v>
      </c>
      <c r="S70" s="27">
        <v>41488</v>
      </c>
      <c r="T70" s="27">
        <v>41469</v>
      </c>
      <c r="U70" s="27">
        <v>37352</v>
      </c>
      <c r="V70" s="27">
        <v>36192</v>
      </c>
      <c r="Y70" s="25" t="s">
        <v>2861</v>
      </c>
    </row>
    <row r="71" spans="1:25" x14ac:dyDescent="0.25">
      <c r="D71" s="26" t="s">
        <v>2245</v>
      </c>
    </row>
    <row r="72" spans="1:25" x14ac:dyDescent="0.25">
      <c r="A72" s="26" t="s">
        <v>1607</v>
      </c>
      <c r="B72" s="26" t="s">
        <v>227</v>
      </c>
      <c r="C72" s="25">
        <v>0</v>
      </c>
      <c r="D72" s="26" t="s">
        <v>2525</v>
      </c>
      <c r="E72" s="26" t="s">
        <v>2243</v>
      </c>
      <c r="F72" s="26" t="s">
        <v>1911</v>
      </c>
      <c r="G72" s="26" t="s">
        <v>1911</v>
      </c>
      <c r="I72" s="26" t="s">
        <v>2240</v>
      </c>
      <c r="J72" s="26" t="s">
        <v>2240</v>
      </c>
      <c r="K72" s="26" t="s">
        <v>2247</v>
      </c>
      <c r="M72" s="24">
        <v>673</v>
      </c>
      <c r="N72" s="23">
        <v>899</v>
      </c>
      <c r="O72" s="28">
        <v>834</v>
      </c>
      <c r="P72" s="23">
        <v>899</v>
      </c>
      <c r="Q72" s="23">
        <v>10</v>
      </c>
      <c r="R72" s="26" t="s">
        <v>2239</v>
      </c>
      <c r="S72" s="27">
        <v>41195</v>
      </c>
      <c r="T72" s="27">
        <v>41182</v>
      </c>
      <c r="U72" s="27">
        <v>38030</v>
      </c>
      <c r="V72" s="27">
        <v>35796</v>
      </c>
      <c r="Y72" s="25" t="s">
        <v>2860</v>
      </c>
    </row>
    <row r="73" spans="1:25" x14ac:dyDescent="0.25">
      <c r="D73" s="26" t="s">
        <v>2237</v>
      </c>
    </row>
    <row r="74" spans="1:25" x14ac:dyDescent="0.25">
      <c r="A74" s="26" t="s">
        <v>2357</v>
      </c>
      <c r="B74" s="33" t="s">
        <v>2859</v>
      </c>
      <c r="E74" s="25" t="s">
        <v>2233</v>
      </c>
      <c r="G74" s="24">
        <v>11</v>
      </c>
      <c r="K74" s="32" t="s">
        <v>2858</v>
      </c>
      <c r="L74" s="24">
        <v>7681</v>
      </c>
      <c r="O74" s="26" t="s">
        <v>2857</v>
      </c>
      <c r="P74" s="23">
        <v>50</v>
      </c>
      <c r="R74" s="26" t="s">
        <v>2320</v>
      </c>
      <c r="S74" s="26" t="s">
        <v>2319</v>
      </c>
    </row>
    <row r="75" spans="1:25" x14ac:dyDescent="0.25">
      <c r="N75" s="23">
        <v>10019</v>
      </c>
      <c r="P75" s="23">
        <v>10019</v>
      </c>
    </row>
    <row r="77" spans="1:25" x14ac:dyDescent="0.25">
      <c r="A77" s="26" t="s">
        <v>332</v>
      </c>
      <c r="B77" s="26" t="s">
        <v>2315</v>
      </c>
      <c r="C77" s="25">
        <v>1</v>
      </c>
      <c r="D77" s="26" t="s">
        <v>2710</v>
      </c>
      <c r="E77" s="26" t="s">
        <v>2243</v>
      </c>
      <c r="F77" s="26" t="s">
        <v>1911</v>
      </c>
      <c r="G77" s="26" t="s">
        <v>1915</v>
      </c>
      <c r="I77" s="26" t="s">
        <v>2240</v>
      </c>
      <c r="J77" s="26" t="s">
        <v>2240</v>
      </c>
      <c r="K77" s="26" t="s">
        <v>2277</v>
      </c>
      <c r="M77" s="24">
        <v>861</v>
      </c>
      <c r="N77" s="23">
        <v>814</v>
      </c>
      <c r="O77" s="28">
        <v>754</v>
      </c>
      <c r="P77" s="23">
        <v>814</v>
      </c>
      <c r="Q77" s="23">
        <v>0</v>
      </c>
      <c r="R77" s="26" t="s">
        <v>2239</v>
      </c>
      <c r="S77" s="27">
        <v>41320</v>
      </c>
      <c r="T77" s="27">
        <v>41857</v>
      </c>
      <c r="Y77" s="25" t="s">
        <v>2856</v>
      </c>
    </row>
    <row r="78" spans="1:25" x14ac:dyDescent="0.25">
      <c r="D78" s="26" t="s">
        <v>2352</v>
      </c>
    </row>
    <row r="79" spans="1:25" x14ac:dyDescent="0.25">
      <c r="A79" s="26" t="s">
        <v>1120</v>
      </c>
      <c r="B79" s="26" t="s">
        <v>2359</v>
      </c>
      <c r="C79" s="25">
        <v>0</v>
      </c>
      <c r="D79" s="26" t="s">
        <v>2710</v>
      </c>
      <c r="E79" s="26" t="s">
        <v>2243</v>
      </c>
      <c r="F79" s="26" t="s">
        <v>1911</v>
      </c>
      <c r="G79" s="26" t="s">
        <v>1915</v>
      </c>
      <c r="H79" s="26" t="s">
        <v>2277</v>
      </c>
      <c r="I79" s="26" t="s">
        <v>2240</v>
      </c>
      <c r="J79" s="26" t="s">
        <v>2240</v>
      </c>
      <c r="M79" s="24">
        <v>861</v>
      </c>
      <c r="N79" s="23">
        <v>814</v>
      </c>
      <c r="O79" s="28">
        <v>728</v>
      </c>
      <c r="P79" s="23">
        <v>814</v>
      </c>
      <c r="Q79" s="23">
        <v>0</v>
      </c>
      <c r="R79" s="26" t="s">
        <v>2239</v>
      </c>
      <c r="S79" s="27">
        <v>41776</v>
      </c>
      <c r="T79" s="27">
        <v>41763</v>
      </c>
      <c r="U79" s="27">
        <v>39098</v>
      </c>
      <c r="Y79" s="25" t="s">
        <v>2855</v>
      </c>
    </row>
    <row r="80" spans="1:25" x14ac:dyDescent="0.25">
      <c r="D80" s="26" t="s">
        <v>2316</v>
      </c>
    </row>
    <row r="81" spans="1:25" x14ac:dyDescent="0.25">
      <c r="A81" s="26" t="s">
        <v>377</v>
      </c>
      <c r="B81" s="26" t="s">
        <v>2315</v>
      </c>
      <c r="C81" s="25">
        <v>1</v>
      </c>
      <c r="D81" s="26" t="s">
        <v>2710</v>
      </c>
      <c r="E81" s="26" t="s">
        <v>2243</v>
      </c>
      <c r="F81" s="26" t="s">
        <v>1911</v>
      </c>
      <c r="G81" s="26" t="s">
        <v>1915</v>
      </c>
      <c r="H81" s="26" t="s">
        <v>2277</v>
      </c>
      <c r="I81" s="26" t="s">
        <v>2240</v>
      </c>
      <c r="J81" s="26" t="s">
        <v>2240</v>
      </c>
      <c r="M81" s="24">
        <v>861</v>
      </c>
      <c r="N81" s="23">
        <v>814</v>
      </c>
      <c r="O81" s="28">
        <v>728</v>
      </c>
      <c r="P81" s="23">
        <v>814</v>
      </c>
      <c r="Q81" s="23">
        <v>0</v>
      </c>
      <c r="R81" s="26" t="s">
        <v>2239</v>
      </c>
      <c r="S81" s="27">
        <v>41817</v>
      </c>
      <c r="T81" s="27">
        <v>41857</v>
      </c>
      <c r="U81" s="27">
        <v>37876</v>
      </c>
      <c r="Y81" s="25" t="s">
        <v>2854</v>
      </c>
    </row>
    <row r="82" spans="1:25" x14ac:dyDescent="0.25">
      <c r="D82" s="26" t="s">
        <v>2263</v>
      </c>
    </row>
    <row r="83" spans="1:25" x14ac:dyDescent="0.25">
      <c r="A83" s="26" t="s">
        <v>2262</v>
      </c>
      <c r="B83" s="26" t="s">
        <v>227</v>
      </c>
      <c r="C83" s="25">
        <v>0</v>
      </c>
      <c r="D83" s="26" t="s">
        <v>2831</v>
      </c>
      <c r="E83" s="26" t="s">
        <v>2243</v>
      </c>
      <c r="F83" s="26" t="s">
        <v>2248</v>
      </c>
      <c r="G83" s="26" t="s">
        <v>2427</v>
      </c>
      <c r="M83" s="24">
        <v>1038</v>
      </c>
      <c r="N83" s="23">
        <v>899</v>
      </c>
      <c r="O83" s="28">
        <v>879</v>
      </c>
      <c r="P83" s="23">
        <v>899</v>
      </c>
      <c r="Q83" s="23">
        <v>0</v>
      </c>
      <c r="R83" s="26" t="s">
        <v>2239</v>
      </c>
      <c r="S83" s="27">
        <v>41656</v>
      </c>
      <c r="T83" s="27">
        <v>41579</v>
      </c>
      <c r="U83" s="27">
        <v>38853</v>
      </c>
      <c r="Y83" s="25" t="s">
        <v>2853</v>
      </c>
    </row>
    <row r="84" spans="1:25" x14ac:dyDescent="0.25">
      <c r="D84" s="26" t="s">
        <v>2260</v>
      </c>
    </row>
    <row r="85" spans="1:25" x14ac:dyDescent="0.25">
      <c r="A85" s="26" t="s">
        <v>615</v>
      </c>
      <c r="B85" s="26" t="s">
        <v>227</v>
      </c>
      <c r="C85" s="25">
        <v>0</v>
      </c>
      <c r="D85" s="26" t="s">
        <v>2710</v>
      </c>
      <c r="E85" s="26" t="s">
        <v>2243</v>
      </c>
      <c r="F85" s="26" t="s">
        <v>1911</v>
      </c>
      <c r="G85" s="26" t="s">
        <v>1915</v>
      </c>
      <c r="H85" s="26" t="s">
        <v>2247</v>
      </c>
      <c r="I85" s="26" t="s">
        <v>2241</v>
      </c>
      <c r="J85" s="26" t="s">
        <v>2240</v>
      </c>
      <c r="K85" s="26" t="s">
        <v>2247</v>
      </c>
      <c r="M85" s="24">
        <v>861</v>
      </c>
      <c r="N85" s="23">
        <v>814</v>
      </c>
      <c r="O85" s="28">
        <v>794</v>
      </c>
      <c r="P85" s="23">
        <v>814</v>
      </c>
      <c r="Q85" s="23">
        <v>0</v>
      </c>
      <c r="R85" s="26" t="s">
        <v>2239</v>
      </c>
      <c r="S85" s="27">
        <v>39059</v>
      </c>
      <c r="T85" s="27">
        <v>39049</v>
      </c>
      <c r="U85" s="27">
        <v>39056</v>
      </c>
      <c r="Y85" s="25" t="s">
        <v>2852</v>
      </c>
    </row>
    <row r="86" spans="1:25" x14ac:dyDescent="0.25">
      <c r="D86" s="26" t="s">
        <v>2258</v>
      </c>
    </row>
    <row r="87" spans="1:25" x14ac:dyDescent="0.25">
      <c r="A87" s="26" t="s">
        <v>1455</v>
      </c>
      <c r="B87" s="26" t="s">
        <v>227</v>
      </c>
      <c r="C87" s="25">
        <v>0</v>
      </c>
      <c r="D87" s="26" t="s">
        <v>2710</v>
      </c>
      <c r="E87" s="26" t="s">
        <v>2243</v>
      </c>
      <c r="F87" s="26" t="s">
        <v>1911</v>
      </c>
      <c r="G87" s="26" t="s">
        <v>1915</v>
      </c>
      <c r="M87" s="24">
        <v>861</v>
      </c>
      <c r="N87" s="23">
        <v>814</v>
      </c>
      <c r="O87" s="28">
        <v>774</v>
      </c>
      <c r="P87" s="23">
        <v>814</v>
      </c>
      <c r="Q87" s="23">
        <v>0</v>
      </c>
      <c r="R87" s="26" t="s">
        <v>2239</v>
      </c>
      <c r="S87" s="27">
        <v>41610</v>
      </c>
      <c r="T87" s="27">
        <v>41576</v>
      </c>
      <c r="Y87" s="25" t="s">
        <v>2851</v>
      </c>
    </row>
    <row r="88" spans="1:25" x14ac:dyDescent="0.25">
      <c r="D88" s="26" t="s">
        <v>2256</v>
      </c>
    </row>
    <row r="89" spans="1:25" x14ac:dyDescent="0.25">
      <c r="A89" s="26" t="s">
        <v>959</v>
      </c>
      <c r="B89" s="26" t="s">
        <v>2359</v>
      </c>
      <c r="C89" s="25">
        <v>0</v>
      </c>
      <c r="D89" s="26" t="s">
        <v>2710</v>
      </c>
      <c r="E89" s="26" t="s">
        <v>2243</v>
      </c>
      <c r="F89" s="26" t="s">
        <v>1911</v>
      </c>
      <c r="G89" s="26" t="s">
        <v>1915</v>
      </c>
      <c r="I89" s="26" t="s">
        <v>2240</v>
      </c>
      <c r="J89" s="26" t="s">
        <v>2240</v>
      </c>
      <c r="K89" s="26" t="s">
        <v>2247</v>
      </c>
      <c r="M89" s="24">
        <v>861</v>
      </c>
      <c r="N89" s="23">
        <v>814</v>
      </c>
      <c r="O89" s="28">
        <v>728</v>
      </c>
      <c r="P89" s="23">
        <v>814</v>
      </c>
      <c r="Q89" s="23">
        <v>0</v>
      </c>
      <c r="R89" s="26" t="s">
        <v>2239</v>
      </c>
      <c r="S89" s="27">
        <v>41825</v>
      </c>
      <c r="T89" s="27">
        <v>41803</v>
      </c>
      <c r="Y89" s="25" t="s">
        <v>2850</v>
      </c>
    </row>
    <row r="90" spans="1:25" x14ac:dyDescent="0.25">
      <c r="D90" s="26" t="s">
        <v>2254</v>
      </c>
    </row>
    <row r="91" spans="1:25" x14ac:dyDescent="0.25">
      <c r="A91" s="26" t="s">
        <v>568</v>
      </c>
      <c r="B91" s="26" t="s">
        <v>227</v>
      </c>
      <c r="C91" s="25">
        <v>0</v>
      </c>
      <c r="D91" s="26" t="s">
        <v>2831</v>
      </c>
      <c r="E91" s="26" t="s">
        <v>2243</v>
      </c>
      <c r="F91" s="26" t="s">
        <v>2248</v>
      </c>
      <c r="G91" s="26" t="s">
        <v>2427</v>
      </c>
      <c r="I91" s="26" t="s">
        <v>2240</v>
      </c>
      <c r="J91" s="26" t="s">
        <v>2240</v>
      </c>
      <c r="K91" s="26" t="s">
        <v>2247</v>
      </c>
      <c r="M91" s="24">
        <v>1038</v>
      </c>
      <c r="N91" s="23">
        <v>899</v>
      </c>
      <c r="O91" s="28">
        <v>879</v>
      </c>
      <c r="P91" s="23">
        <v>899</v>
      </c>
      <c r="Q91" s="23">
        <v>0</v>
      </c>
      <c r="R91" s="26" t="s">
        <v>2239</v>
      </c>
      <c r="S91" s="27">
        <v>41502</v>
      </c>
      <c r="T91" s="27">
        <v>41455</v>
      </c>
      <c r="U91" s="27">
        <v>38875</v>
      </c>
      <c r="Y91" s="25" t="s">
        <v>2849</v>
      </c>
    </row>
    <row r="92" spans="1:25" x14ac:dyDescent="0.25">
      <c r="D92" s="26" t="s">
        <v>2252</v>
      </c>
    </row>
    <row r="93" spans="1:25" x14ac:dyDescent="0.25">
      <c r="A93" s="26" t="s">
        <v>515</v>
      </c>
      <c r="B93" s="26" t="s">
        <v>2359</v>
      </c>
      <c r="C93" s="25">
        <v>0</v>
      </c>
      <c r="D93" s="26" t="s">
        <v>2710</v>
      </c>
      <c r="E93" s="26" t="s">
        <v>2243</v>
      </c>
      <c r="F93" s="26" t="s">
        <v>1911</v>
      </c>
      <c r="G93" s="26" t="s">
        <v>1915</v>
      </c>
      <c r="I93" s="26" t="s">
        <v>2240</v>
      </c>
      <c r="J93" s="26" t="s">
        <v>2240</v>
      </c>
      <c r="K93" s="26" t="s">
        <v>2247</v>
      </c>
      <c r="M93" s="24">
        <v>861</v>
      </c>
      <c r="N93" s="23">
        <v>814</v>
      </c>
      <c r="O93" s="28">
        <v>728</v>
      </c>
      <c r="P93" s="23">
        <v>814</v>
      </c>
      <c r="Q93" s="23">
        <v>0</v>
      </c>
      <c r="R93" s="26" t="s">
        <v>2239</v>
      </c>
      <c r="S93" s="27">
        <v>41775</v>
      </c>
      <c r="T93" s="27">
        <v>41759</v>
      </c>
      <c r="U93" s="27">
        <v>39112</v>
      </c>
      <c r="Y93" s="25" t="s">
        <v>2848</v>
      </c>
    </row>
    <row r="94" spans="1:25" x14ac:dyDescent="0.25">
      <c r="D94" s="26" t="s">
        <v>2250</v>
      </c>
    </row>
    <row r="95" spans="1:25" x14ac:dyDescent="0.25">
      <c r="A95" s="26" t="s">
        <v>2030</v>
      </c>
      <c r="B95" s="26" t="s">
        <v>227</v>
      </c>
      <c r="C95" s="25">
        <v>0</v>
      </c>
      <c r="D95" s="26" t="s">
        <v>2710</v>
      </c>
      <c r="E95" s="26" t="s">
        <v>2243</v>
      </c>
      <c r="F95" s="26" t="s">
        <v>1911</v>
      </c>
      <c r="G95" s="26" t="s">
        <v>1915</v>
      </c>
      <c r="M95" s="24">
        <v>861</v>
      </c>
      <c r="N95" s="23">
        <v>814</v>
      </c>
      <c r="O95" s="28">
        <v>794</v>
      </c>
      <c r="P95" s="23">
        <v>814</v>
      </c>
      <c r="Q95" s="23">
        <v>0</v>
      </c>
      <c r="R95" s="26" t="s">
        <v>2239</v>
      </c>
      <c r="S95" s="27">
        <v>31628</v>
      </c>
      <c r="Y95" s="25" t="s">
        <v>2847</v>
      </c>
    </row>
    <row r="96" spans="1:25" x14ac:dyDescent="0.25">
      <c r="D96" s="26" t="s">
        <v>2245</v>
      </c>
    </row>
    <row r="97" spans="1:25" x14ac:dyDescent="0.25">
      <c r="A97" s="26" t="s">
        <v>1607</v>
      </c>
      <c r="B97" s="26" t="s">
        <v>227</v>
      </c>
      <c r="C97" s="25">
        <v>0</v>
      </c>
      <c r="D97" s="26" t="s">
        <v>2710</v>
      </c>
      <c r="E97" s="26" t="s">
        <v>2243</v>
      </c>
      <c r="F97" s="26" t="s">
        <v>1911</v>
      </c>
      <c r="G97" s="26" t="s">
        <v>1915</v>
      </c>
      <c r="I97" s="26" t="s">
        <v>2240</v>
      </c>
      <c r="J97" s="26" t="s">
        <v>2240</v>
      </c>
      <c r="K97" s="26" t="s">
        <v>2247</v>
      </c>
      <c r="M97" s="24">
        <v>861</v>
      </c>
      <c r="N97" s="23">
        <v>814</v>
      </c>
      <c r="O97" s="28">
        <v>789</v>
      </c>
      <c r="P97" s="23">
        <v>814</v>
      </c>
      <c r="Q97" s="23">
        <v>0</v>
      </c>
      <c r="R97" s="26" t="s">
        <v>2239</v>
      </c>
      <c r="S97" s="27">
        <v>39277</v>
      </c>
      <c r="T97" s="27">
        <v>39254</v>
      </c>
      <c r="U97" s="27">
        <v>38126</v>
      </c>
      <c r="Y97" s="25" t="s">
        <v>2846</v>
      </c>
    </row>
    <row r="98" spans="1:25" x14ac:dyDescent="0.25">
      <c r="D98" s="26" t="s">
        <v>2237</v>
      </c>
    </row>
    <row r="100" spans="1:25" x14ac:dyDescent="0.25">
      <c r="A100" s="25" t="s">
        <v>0</v>
      </c>
      <c r="B100" s="25" t="s">
        <v>1</v>
      </c>
      <c r="L100" s="25" t="s">
        <v>2311</v>
      </c>
      <c r="V100" s="25" t="s">
        <v>2310</v>
      </c>
      <c r="W100" s="25">
        <v>3</v>
      </c>
    </row>
    <row r="101" spans="1:25" x14ac:dyDescent="0.25">
      <c r="L101" s="25" t="s">
        <v>6</v>
      </c>
      <c r="V101" s="25" t="s">
        <v>2309</v>
      </c>
      <c r="W101" s="31">
        <v>41865.479189814803</v>
      </c>
    </row>
    <row r="102" spans="1:25" x14ac:dyDescent="0.25">
      <c r="A102" s="25" t="s">
        <v>4</v>
      </c>
      <c r="B102" s="26" t="s">
        <v>5</v>
      </c>
      <c r="L102" s="26" t="s">
        <v>8</v>
      </c>
      <c r="V102" s="25" t="s">
        <v>2308</v>
      </c>
      <c r="W102" s="30">
        <v>41865.479189814803</v>
      </c>
    </row>
    <row r="103" spans="1:25" x14ac:dyDescent="0.25">
      <c r="B103" s="25" t="s">
        <v>2307</v>
      </c>
      <c r="D103" s="25" t="s">
        <v>2304</v>
      </c>
      <c r="E103" s="25" t="s">
        <v>2306</v>
      </c>
      <c r="F103" s="25" t="s">
        <v>2242</v>
      </c>
      <c r="G103" s="26" t="s">
        <v>2305</v>
      </c>
      <c r="I103" s="25" t="s">
        <v>2304</v>
      </c>
      <c r="J103" s="25" t="s">
        <v>2303</v>
      </c>
      <c r="K103" s="25" t="s">
        <v>2239</v>
      </c>
      <c r="N103" s="25" t="s">
        <v>2302</v>
      </c>
      <c r="O103" s="25" t="s">
        <v>2301</v>
      </c>
      <c r="P103" s="25" t="s">
        <v>2300</v>
      </c>
      <c r="Q103" s="25" t="s">
        <v>2299</v>
      </c>
      <c r="R103" s="26" t="s">
        <v>2298</v>
      </c>
      <c r="S103" s="25" t="s">
        <v>2297</v>
      </c>
      <c r="T103" s="25" t="s">
        <v>2297</v>
      </c>
      <c r="U103" s="25" t="s">
        <v>2297</v>
      </c>
      <c r="W103" s="25" t="s">
        <v>2296</v>
      </c>
    </row>
    <row r="104" spans="1:25" x14ac:dyDescent="0.25">
      <c r="A104" s="25" t="s">
        <v>2295</v>
      </c>
      <c r="B104" s="25" t="s">
        <v>2294</v>
      </c>
      <c r="D104" s="25" t="s">
        <v>2267</v>
      </c>
      <c r="E104" s="25" t="s">
        <v>2293</v>
      </c>
      <c r="F104" s="25" t="s">
        <v>2271</v>
      </c>
      <c r="G104" s="26" t="s">
        <v>2292</v>
      </c>
      <c r="I104" s="25" t="s">
        <v>2291</v>
      </c>
      <c r="J104" s="25" t="s">
        <v>2277</v>
      </c>
      <c r="K104" s="25" t="s">
        <v>2290</v>
      </c>
      <c r="L104" s="25" t="s">
        <v>2289</v>
      </c>
      <c r="M104" s="25" t="s">
        <v>2288</v>
      </c>
      <c r="N104" s="25" t="s">
        <v>231</v>
      </c>
      <c r="O104" s="25" t="s">
        <v>2287</v>
      </c>
      <c r="P104" s="25" t="s">
        <v>231</v>
      </c>
      <c r="R104" s="26" t="s">
        <v>2286</v>
      </c>
      <c r="S104" s="25" t="s">
        <v>2285</v>
      </c>
      <c r="T104" s="25" t="s">
        <v>2284</v>
      </c>
      <c r="U104" s="25" t="s">
        <v>2283</v>
      </c>
      <c r="W104" s="25" t="s">
        <v>2282</v>
      </c>
    </row>
    <row r="105" spans="1:25" x14ac:dyDescent="0.25">
      <c r="B105" s="25" t="s">
        <v>2281</v>
      </c>
      <c r="D105" s="25" t="s">
        <v>2280</v>
      </c>
      <c r="E105" s="25" t="s">
        <v>2277</v>
      </c>
      <c r="F105" s="25" t="s">
        <v>2279</v>
      </c>
      <c r="G105" s="26" t="s">
        <v>2278</v>
      </c>
      <c r="I105" s="25" t="s">
        <v>2277</v>
      </c>
      <c r="J105" s="25" t="s">
        <v>2277</v>
      </c>
      <c r="K105" s="25" t="s">
        <v>2271</v>
      </c>
      <c r="R105" s="26" t="s">
        <v>2276</v>
      </c>
      <c r="S105" s="25" t="s">
        <v>2275</v>
      </c>
      <c r="T105" s="25" t="s">
        <v>2274</v>
      </c>
      <c r="V105" s="25" t="s">
        <v>2273</v>
      </c>
      <c r="W105" s="25" t="s">
        <v>2272</v>
      </c>
    </row>
    <row r="106" spans="1:25" x14ac:dyDescent="0.25">
      <c r="D106" s="25" t="s">
        <v>2270</v>
      </c>
      <c r="E106" s="25" t="s">
        <v>2271</v>
      </c>
      <c r="F106" s="25" t="s">
        <v>2270</v>
      </c>
      <c r="G106" s="25" t="s">
        <v>2269</v>
      </c>
      <c r="I106" s="25" t="s">
        <v>2268</v>
      </c>
      <c r="J106" s="25" t="s">
        <v>2267</v>
      </c>
      <c r="K106" s="25" t="s">
        <v>2266</v>
      </c>
    </row>
    <row r="108" spans="1:25" x14ac:dyDescent="0.25">
      <c r="O108" s="25" t="s">
        <v>2265</v>
      </c>
    </row>
    <row r="110" spans="1:25" x14ac:dyDescent="0.25">
      <c r="A110" s="29" t="s">
        <v>2845</v>
      </c>
    </row>
    <row r="112" spans="1:25" x14ac:dyDescent="0.25">
      <c r="A112" s="25" t="s">
        <v>2235</v>
      </c>
      <c r="B112" s="25" t="s">
        <v>2844</v>
      </c>
      <c r="E112" s="25" t="s">
        <v>2233</v>
      </c>
      <c r="G112" s="24">
        <v>11</v>
      </c>
      <c r="L112" s="24">
        <v>9825</v>
      </c>
      <c r="O112" s="23">
        <v>8575</v>
      </c>
      <c r="P112" s="23">
        <v>0</v>
      </c>
    </row>
    <row r="113" spans="1:25" x14ac:dyDescent="0.25">
      <c r="A113" s="33" t="s">
        <v>5</v>
      </c>
      <c r="B113" s="33" t="s">
        <v>2843</v>
      </c>
      <c r="K113" s="32" t="s">
        <v>2842</v>
      </c>
      <c r="N113" s="23">
        <v>9124</v>
      </c>
      <c r="O113" s="26" t="s">
        <v>2321</v>
      </c>
      <c r="P113" s="23">
        <v>9124</v>
      </c>
      <c r="R113" s="26" t="s">
        <v>2320</v>
      </c>
      <c r="S113" s="26" t="s">
        <v>2319</v>
      </c>
    </row>
    <row r="115" spans="1:25" x14ac:dyDescent="0.25">
      <c r="A115" s="26" t="s">
        <v>332</v>
      </c>
      <c r="B115" s="26" t="s">
        <v>227</v>
      </c>
      <c r="C115" s="25">
        <v>0</v>
      </c>
      <c r="D115" s="26" t="s">
        <v>2710</v>
      </c>
      <c r="E115" s="26" t="s">
        <v>2243</v>
      </c>
      <c r="F115" s="26" t="s">
        <v>1911</v>
      </c>
      <c r="G115" s="26" t="s">
        <v>1915</v>
      </c>
      <c r="H115" s="26" t="s">
        <v>2399</v>
      </c>
      <c r="I115" s="26" t="s">
        <v>2241</v>
      </c>
      <c r="J115" s="26" t="s">
        <v>2240</v>
      </c>
      <c r="M115" s="24">
        <v>861</v>
      </c>
      <c r="N115" s="23">
        <v>814</v>
      </c>
      <c r="O115" s="28">
        <v>794</v>
      </c>
      <c r="P115" s="23">
        <v>814</v>
      </c>
      <c r="Q115" s="23">
        <v>0</v>
      </c>
      <c r="R115" s="26" t="s">
        <v>2239</v>
      </c>
      <c r="S115" s="27">
        <v>41817</v>
      </c>
      <c r="T115" s="27">
        <v>41802</v>
      </c>
      <c r="U115" s="27">
        <v>39091</v>
      </c>
      <c r="Y115" s="25" t="s">
        <v>2841</v>
      </c>
    </row>
    <row r="116" spans="1:25" x14ac:dyDescent="0.25">
      <c r="D116" s="26" t="s">
        <v>2352</v>
      </c>
    </row>
    <row r="117" spans="1:25" x14ac:dyDescent="0.25">
      <c r="A117" s="26" t="s">
        <v>920</v>
      </c>
      <c r="B117" s="26" t="s">
        <v>2325</v>
      </c>
      <c r="C117" s="25">
        <v>0</v>
      </c>
      <c r="D117" s="26" t="s">
        <v>2710</v>
      </c>
      <c r="E117" s="26" t="s">
        <v>2243</v>
      </c>
      <c r="F117" s="26" t="s">
        <v>1911</v>
      </c>
      <c r="G117" s="26" t="s">
        <v>1915</v>
      </c>
      <c r="M117" s="24">
        <v>861</v>
      </c>
      <c r="N117" s="23">
        <v>814</v>
      </c>
      <c r="O117" s="28">
        <v>728</v>
      </c>
      <c r="P117" s="23">
        <v>814</v>
      </c>
      <c r="Q117" s="23">
        <v>0</v>
      </c>
      <c r="R117" s="26" t="s">
        <v>2239</v>
      </c>
      <c r="S117" s="27">
        <v>41757</v>
      </c>
      <c r="T117" s="27">
        <v>41743</v>
      </c>
      <c r="U117" s="27">
        <v>38923</v>
      </c>
      <c r="Y117" s="25" t="s">
        <v>2840</v>
      </c>
    </row>
    <row r="118" spans="1:25" x14ac:dyDescent="0.25">
      <c r="D118" s="26" t="s">
        <v>2313</v>
      </c>
    </row>
    <row r="119" spans="1:25" x14ac:dyDescent="0.25">
      <c r="A119" s="26" t="s">
        <v>377</v>
      </c>
      <c r="B119" s="26" t="s">
        <v>227</v>
      </c>
      <c r="C119" s="25">
        <v>0</v>
      </c>
      <c r="D119" s="26" t="s">
        <v>2710</v>
      </c>
      <c r="E119" s="26" t="s">
        <v>2243</v>
      </c>
      <c r="F119" s="26" t="s">
        <v>1911</v>
      </c>
      <c r="G119" s="26" t="s">
        <v>1915</v>
      </c>
      <c r="I119" s="26" t="s">
        <v>2240</v>
      </c>
      <c r="J119" s="26" t="s">
        <v>2240</v>
      </c>
      <c r="K119" s="26" t="s">
        <v>2277</v>
      </c>
      <c r="M119" s="24">
        <v>861</v>
      </c>
      <c r="N119" s="23">
        <v>814</v>
      </c>
      <c r="O119" s="28">
        <v>814</v>
      </c>
      <c r="P119" s="23">
        <v>814</v>
      </c>
      <c r="Q119" s="23">
        <v>0</v>
      </c>
      <c r="R119" s="26" t="s">
        <v>2239</v>
      </c>
      <c r="S119" s="27">
        <v>41859</v>
      </c>
      <c r="T119" s="27">
        <v>41851</v>
      </c>
      <c r="U119" s="27">
        <v>38790</v>
      </c>
      <c r="Y119" s="25" t="s">
        <v>2839</v>
      </c>
    </row>
    <row r="120" spans="1:25" x14ac:dyDescent="0.25">
      <c r="D120" s="26" t="s">
        <v>2263</v>
      </c>
    </row>
    <row r="121" spans="1:25" x14ac:dyDescent="0.25">
      <c r="A121" s="26" t="s">
        <v>2262</v>
      </c>
      <c r="B121" s="26" t="s">
        <v>2325</v>
      </c>
      <c r="C121" s="25">
        <v>0</v>
      </c>
      <c r="D121" s="26" t="s">
        <v>2710</v>
      </c>
      <c r="E121" s="26" t="s">
        <v>2243</v>
      </c>
      <c r="F121" s="26" t="s">
        <v>1911</v>
      </c>
      <c r="G121" s="26" t="s">
        <v>1915</v>
      </c>
      <c r="M121" s="24">
        <v>861</v>
      </c>
      <c r="N121" s="23">
        <v>814</v>
      </c>
      <c r="O121" s="28">
        <v>728</v>
      </c>
      <c r="P121" s="23">
        <v>814</v>
      </c>
      <c r="Q121" s="23">
        <v>0</v>
      </c>
      <c r="R121" s="26" t="s">
        <v>2239</v>
      </c>
      <c r="S121" s="27">
        <v>41731</v>
      </c>
      <c r="T121" s="27">
        <v>41651</v>
      </c>
      <c r="U121" s="27">
        <v>39092</v>
      </c>
      <c r="Y121" s="25" t="s">
        <v>2838</v>
      </c>
    </row>
    <row r="122" spans="1:25" x14ac:dyDescent="0.25">
      <c r="D122" s="26" t="s">
        <v>2260</v>
      </c>
    </row>
    <row r="123" spans="1:25" x14ac:dyDescent="0.25">
      <c r="A123" s="26" t="s">
        <v>615</v>
      </c>
      <c r="B123" s="26" t="s">
        <v>227</v>
      </c>
      <c r="C123" s="25">
        <v>0</v>
      </c>
      <c r="D123" s="26" t="s">
        <v>2710</v>
      </c>
      <c r="E123" s="26" t="s">
        <v>2243</v>
      </c>
      <c r="F123" s="26" t="s">
        <v>1911</v>
      </c>
      <c r="G123" s="26" t="s">
        <v>1915</v>
      </c>
      <c r="H123" s="26" t="s">
        <v>2247</v>
      </c>
      <c r="I123" s="26" t="s">
        <v>2240</v>
      </c>
      <c r="J123" s="26" t="s">
        <v>2240</v>
      </c>
      <c r="M123" s="24">
        <v>861</v>
      </c>
      <c r="N123" s="23">
        <v>814</v>
      </c>
      <c r="O123" s="28">
        <v>769</v>
      </c>
      <c r="P123" s="23">
        <v>814</v>
      </c>
      <c r="Q123" s="23">
        <v>0</v>
      </c>
      <c r="R123" s="26" t="s">
        <v>2239</v>
      </c>
      <c r="S123" s="27">
        <v>41110</v>
      </c>
      <c r="T123" s="27">
        <v>41101</v>
      </c>
      <c r="Y123" s="25" t="s">
        <v>2837</v>
      </c>
    </row>
    <row r="124" spans="1:25" x14ac:dyDescent="0.25">
      <c r="D124" s="26" t="s">
        <v>2258</v>
      </c>
    </row>
    <row r="125" spans="1:25" x14ac:dyDescent="0.25">
      <c r="A125" s="26" t="s">
        <v>1455</v>
      </c>
      <c r="B125" s="26" t="s">
        <v>227</v>
      </c>
      <c r="C125" s="25">
        <v>0</v>
      </c>
      <c r="D125" s="26" t="s">
        <v>2710</v>
      </c>
      <c r="E125" s="26" t="s">
        <v>2243</v>
      </c>
      <c r="F125" s="26" t="s">
        <v>1911</v>
      </c>
      <c r="G125" s="26" t="s">
        <v>1915</v>
      </c>
      <c r="I125" s="26" t="s">
        <v>2240</v>
      </c>
      <c r="J125" s="26" t="s">
        <v>2240</v>
      </c>
      <c r="K125" s="26" t="s">
        <v>2247</v>
      </c>
      <c r="M125" s="24">
        <v>861</v>
      </c>
      <c r="N125" s="23">
        <v>814</v>
      </c>
      <c r="O125" s="28">
        <v>734</v>
      </c>
      <c r="P125" s="23">
        <v>814</v>
      </c>
      <c r="Q125" s="23">
        <v>0</v>
      </c>
      <c r="R125" s="26" t="s">
        <v>2239</v>
      </c>
      <c r="S125" s="27">
        <v>40305</v>
      </c>
      <c r="T125" s="27">
        <v>40024</v>
      </c>
      <c r="U125" s="27">
        <v>38881</v>
      </c>
      <c r="Y125" s="25" t="s">
        <v>2836</v>
      </c>
    </row>
    <row r="126" spans="1:25" x14ac:dyDescent="0.25">
      <c r="D126" s="26" t="s">
        <v>2256</v>
      </c>
    </row>
    <row r="127" spans="1:25" x14ac:dyDescent="0.25">
      <c r="A127" s="26" t="s">
        <v>959</v>
      </c>
      <c r="B127" s="26" t="s">
        <v>227</v>
      </c>
      <c r="C127" s="25">
        <v>0</v>
      </c>
      <c r="D127" s="26" t="s">
        <v>2831</v>
      </c>
      <c r="E127" s="26" t="s">
        <v>2243</v>
      </c>
      <c r="F127" s="26" t="s">
        <v>2830</v>
      </c>
      <c r="G127" s="26" t="s">
        <v>2427</v>
      </c>
      <c r="I127" s="26" t="s">
        <v>2240</v>
      </c>
      <c r="J127" s="26" t="s">
        <v>2240</v>
      </c>
      <c r="K127" s="26" t="s">
        <v>2247</v>
      </c>
      <c r="M127" s="24">
        <v>1038</v>
      </c>
      <c r="N127" s="23">
        <v>899</v>
      </c>
      <c r="O127" s="28">
        <v>839</v>
      </c>
      <c r="P127" s="23">
        <v>899</v>
      </c>
      <c r="Q127" s="23">
        <v>0</v>
      </c>
      <c r="R127" s="26" t="s">
        <v>2239</v>
      </c>
      <c r="S127" s="27">
        <v>41383</v>
      </c>
      <c r="T127" s="27">
        <v>41364</v>
      </c>
      <c r="U127" s="27">
        <v>38860</v>
      </c>
      <c r="Y127" s="25" t="s">
        <v>2835</v>
      </c>
    </row>
    <row r="128" spans="1:25" x14ac:dyDescent="0.25">
      <c r="D128" s="26" t="s">
        <v>2254</v>
      </c>
    </row>
    <row r="129" spans="1:25" x14ac:dyDescent="0.25">
      <c r="A129" s="26" t="s">
        <v>568</v>
      </c>
      <c r="B129" s="26" t="s">
        <v>2325</v>
      </c>
      <c r="C129" s="25">
        <v>0</v>
      </c>
      <c r="D129" s="26" t="s">
        <v>2710</v>
      </c>
      <c r="E129" s="26" t="s">
        <v>2243</v>
      </c>
      <c r="F129" s="26" t="s">
        <v>1911</v>
      </c>
      <c r="G129" s="26" t="s">
        <v>1915</v>
      </c>
      <c r="M129" s="24">
        <v>861</v>
      </c>
      <c r="N129" s="23">
        <v>814</v>
      </c>
      <c r="O129" s="28">
        <v>728</v>
      </c>
      <c r="P129" s="23">
        <v>814</v>
      </c>
      <c r="Q129" s="23">
        <v>0</v>
      </c>
      <c r="R129" s="26" t="s">
        <v>2239</v>
      </c>
      <c r="S129" s="27">
        <v>41776</v>
      </c>
      <c r="T129" s="27">
        <v>41630</v>
      </c>
      <c r="U129" s="27">
        <v>38511</v>
      </c>
      <c r="Y129" s="25" t="s">
        <v>2834</v>
      </c>
    </row>
    <row r="130" spans="1:25" x14ac:dyDescent="0.25">
      <c r="D130" s="26" t="s">
        <v>2252</v>
      </c>
    </row>
    <row r="131" spans="1:25" x14ac:dyDescent="0.25">
      <c r="A131" s="26" t="s">
        <v>515</v>
      </c>
      <c r="B131" s="26" t="s">
        <v>227</v>
      </c>
      <c r="C131" s="25">
        <v>0</v>
      </c>
      <c r="D131" s="26" t="s">
        <v>2710</v>
      </c>
      <c r="E131" s="26" t="s">
        <v>2243</v>
      </c>
      <c r="F131" s="26" t="s">
        <v>1911</v>
      </c>
      <c r="G131" s="26" t="s">
        <v>1915</v>
      </c>
      <c r="H131" s="26" t="s">
        <v>2242</v>
      </c>
      <c r="I131" s="26" t="s">
        <v>2241</v>
      </c>
      <c r="J131" s="26" t="s">
        <v>2240</v>
      </c>
      <c r="M131" s="24">
        <v>861</v>
      </c>
      <c r="N131" s="23">
        <v>814</v>
      </c>
      <c r="O131" s="28">
        <v>814</v>
      </c>
      <c r="P131" s="23">
        <v>814</v>
      </c>
      <c r="Q131" s="23">
        <v>0</v>
      </c>
      <c r="R131" s="26" t="s">
        <v>2239</v>
      </c>
      <c r="S131" s="27">
        <v>41859</v>
      </c>
      <c r="T131" s="27">
        <v>41821</v>
      </c>
      <c r="U131" s="27">
        <v>38462</v>
      </c>
      <c r="Y131" s="25" t="s">
        <v>2833</v>
      </c>
    </row>
    <row r="132" spans="1:25" x14ac:dyDescent="0.25">
      <c r="D132" s="26" t="s">
        <v>2250</v>
      </c>
    </row>
    <row r="133" spans="1:25" x14ac:dyDescent="0.25">
      <c r="A133" s="26" t="s">
        <v>2030</v>
      </c>
      <c r="B133" s="26" t="s">
        <v>227</v>
      </c>
      <c r="C133" s="25">
        <v>0</v>
      </c>
      <c r="D133" s="26" t="s">
        <v>2710</v>
      </c>
      <c r="E133" s="26" t="s">
        <v>2243</v>
      </c>
      <c r="F133" s="26" t="s">
        <v>1911</v>
      </c>
      <c r="G133" s="26" t="s">
        <v>1915</v>
      </c>
      <c r="I133" s="26" t="s">
        <v>2240</v>
      </c>
      <c r="J133" s="26" t="s">
        <v>2240</v>
      </c>
      <c r="K133" s="26" t="s">
        <v>2247</v>
      </c>
      <c r="M133" s="24">
        <v>861</v>
      </c>
      <c r="N133" s="23">
        <v>814</v>
      </c>
      <c r="O133" s="28">
        <v>728</v>
      </c>
      <c r="P133" s="23">
        <v>814</v>
      </c>
      <c r="Q133" s="23">
        <v>0</v>
      </c>
      <c r="R133" s="26" t="s">
        <v>2239</v>
      </c>
      <c r="S133" s="27">
        <v>41358</v>
      </c>
      <c r="T133" s="27">
        <v>41305</v>
      </c>
      <c r="Y133" s="25" t="s">
        <v>2832</v>
      </c>
    </row>
    <row r="134" spans="1:25" x14ac:dyDescent="0.25">
      <c r="D134" s="26" t="s">
        <v>2245</v>
      </c>
    </row>
    <row r="135" spans="1:25" x14ac:dyDescent="0.25">
      <c r="A135" s="26" t="s">
        <v>1607</v>
      </c>
      <c r="B135" s="26" t="s">
        <v>227</v>
      </c>
      <c r="C135" s="25">
        <v>0</v>
      </c>
      <c r="D135" s="26" t="s">
        <v>2831</v>
      </c>
      <c r="E135" s="26" t="s">
        <v>2243</v>
      </c>
      <c r="F135" s="26" t="s">
        <v>2830</v>
      </c>
      <c r="G135" s="26" t="s">
        <v>2427</v>
      </c>
      <c r="I135" s="26" t="s">
        <v>2240</v>
      </c>
      <c r="J135" s="26" t="s">
        <v>2240</v>
      </c>
      <c r="K135" s="26" t="s">
        <v>2247</v>
      </c>
      <c r="M135" s="24">
        <v>1038</v>
      </c>
      <c r="N135" s="23">
        <v>899</v>
      </c>
      <c r="O135" s="28">
        <v>839</v>
      </c>
      <c r="P135" s="23">
        <v>899</v>
      </c>
      <c r="Q135" s="23">
        <v>0</v>
      </c>
      <c r="R135" s="26" t="s">
        <v>2239</v>
      </c>
      <c r="S135" s="27">
        <v>41145</v>
      </c>
      <c r="T135" s="27">
        <v>41090</v>
      </c>
      <c r="U135" s="27">
        <v>38140</v>
      </c>
      <c r="Y135" s="25" t="s">
        <v>2829</v>
      </c>
    </row>
    <row r="136" spans="1:25" x14ac:dyDescent="0.25">
      <c r="A136" s="33" t="s">
        <v>5</v>
      </c>
      <c r="B136" s="33" t="s">
        <v>2828</v>
      </c>
      <c r="D136" s="26" t="s">
        <v>2237</v>
      </c>
      <c r="K136" s="32" t="s">
        <v>2827</v>
      </c>
      <c r="O136" s="26" t="s">
        <v>2321</v>
      </c>
      <c r="R136" s="26" t="s">
        <v>2320</v>
      </c>
      <c r="S136" s="26" t="s">
        <v>2319</v>
      </c>
    </row>
    <row r="137" spans="1:25" x14ac:dyDescent="0.25">
      <c r="A137" s="25" t="s">
        <v>2235</v>
      </c>
      <c r="B137" s="25" t="s">
        <v>2826</v>
      </c>
      <c r="E137" s="25" t="s">
        <v>2233</v>
      </c>
      <c r="G137" s="24">
        <v>11</v>
      </c>
      <c r="L137" s="24">
        <v>9825</v>
      </c>
      <c r="O137" s="23">
        <v>8515</v>
      </c>
      <c r="P137" s="23">
        <v>0</v>
      </c>
    </row>
    <row r="138" spans="1:25" x14ac:dyDescent="0.25">
      <c r="N138" s="23">
        <v>9124</v>
      </c>
      <c r="P138" s="23">
        <v>9124</v>
      </c>
    </row>
    <row r="140" spans="1:25" x14ac:dyDescent="0.25">
      <c r="A140" s="26" t="s">
        <v>332</v>
      </c>
      <c r="B140" s="26" t="s">
        <v>227</v>
      </c>
      <c r="C140" s="25">
        <v>0</v>
      </c>
      <c r="D140" s="26" t="s">
        <v>2525</v>
      </c>
      <c r="E140" s="26" t="s">
        <v>2243</v>
      </c>
      <c r="F140" s="26" t="s">
        <v>1911</v>
      </c>
      <c r="G140" s="26" t="s">
        <v>1911</v>
      </c>
      <c r="M140" s="24">
        <v>673</v>
      </c>
      <c r="N140" s="23">
        <v>899</v>
      </c>
      <c r="O140" s="28">
        <v>854</v>
      </c>
      <c r="P140" s="23">
        <v>899</v>
      </c>
      <c r="Q140" s="23">
        <v>0</v>
      </c>
      <c r="R140" s="26" t="s">
        <v>2239</v>
      </c>
      <c r="S140" s="27">
        <v>40893</v>
      </c>
      <c r="T140" s="27">
        <v>40887</v>
      </c>
      <c r="U140" s="27">
        <v>38475</v>
      </c>
      <c r="V140" s="27">
        <v>35765</v>
      </c>
      <c r="Y140" s="25" t="s">
        <v>2825</v>
      </c>
    </row>
    <row r="141" spans="1:25" x14ac:dyDescent="0.25">
      <c r="D141" s="26" t="s">
        <v>2352</v>
      </c>
    </row>
    <row r="142" spans="1:25" x14ac:dyDescent="0.25">
      <c r="A142" s="26" t="s">
        <v>1120</v>
      </c>
      <c r="B142" s="26" t="s">
        <v>227</v>
      </c>
      <c r="C142" s="25">
        <v>0</v>
      </c>
      <c r="D142" s="26" t="s">
        <v>2525</v>
      </c>
      <c r="E142" s="26" t="s">
        <v>2243</v>
      </c>
      <c r="F142" s="26" t="s">
        <v>1911</v>
      </c>
      <c r="G142" s="26" t="s">
        <v>1911</v>
      </c>
      <c r="H142" s="26" t="s">
        <v>2277</v>
      </c>
      <c r="I142" s="26" t="s">
        <v>2241</v>
      </c>
      <c r="J142" s="26" t="s">
        <v>2240</v>
      </c>
      <c r="M142" s="24">
        <v>673</v>
      </c>
      <c r="N142" s="23">
        <v>899</v>
      </c>
      <c r="O142" s="28">
        <v>804</v>
      </c>
      <c r="P142" s="23">
        <v>899</v>
      </c>
      <c r="Q142" s="23">
        <v>0</v>
      </c>
      <c r="R142" s="26" t="s">
        <v>2239</v>
      </c>
      <c r="S142" s="27">
        <v>40235</v>
      </c>
      <c r="T142" s="27">
        <v>40218</v>
      </c>
      <c r="U142" s="27">
        <v>38616</v>
      </c>
      <c r="V142" s="27">
        <v>35765</v>
      </c>
      <c r="Y142" s="25" t="s">
        <v>2824</v>
      </c>
    </row>
    <row r="143" spans="1:25" x14ac:dyDescent="0.25">
      <c r="D143" s="26" t="s">
        <v>2316</v>
      </c>
    </row>
    <row r="144" spans="1:25" x14ac:dyDescent="0.25">
      <c r="A144" s="26" t="s">
        <v>920</v>
      </c>
      <c r="B144" s="26" t="s">
        <v>227</v>
      </c>
      <c r="C144" s="25">
        <v>0</v>
      </c>
      <c r="D144" s="26" t="s">
        <v>2542</v>
      </c>
      <c r="E144" s="26" t="s">
        <v>2243</v>
      </c>
      <c r="F144" s="26" t="s">
        <v>1915</v>
      </c>
      <c r="G144" s="26" t="s">
        <v>1915</v>
      </c>
      <c r="I144" s="26" t="s">
        <v>2240</v>
      </c>
      <c r="J144" s="26" t="s">
        <v>2240</v>
      </c>
      <c r="K144" s="26" t="s">
        <v>2277</v>
      </c>
      <c r="M144" s="24">
        <v>555</v>
      </c>
      <c r="N144" s="23">
        <v>834</v>
      </c>
      <c r="O144" s="28">
        <v>814</v>
      </c>
      <c r="P144" s="23">
        <v>834</v>
      </c>
      <c r="Q144" s="23">
        <v>0</v>
      </c>
      <c r="R144" s="26" t="s">
        <v>2239</v>
      </c>
      <c r="S144" s="27">
        <v>41523</v>
      </c>
      <c r="T144" s="27">
        <v>41522</v>
      </c>
      <c r="V144" s="27">
        <v>35916</v>
      </c>
      <c r="Y144" s="25" t="s">
        <v>2823</v>
      </c>
    </row>
    <row r="145" spans="1:25" x14ac:dyDescent="0.25">
      <c r="D145" s="26" t="s">
        <v>2313</v>
      </c>
    </row>
    <row r="146" spans="1:25" x14ac:dyDescent="0.25">
      <c r="A146" s="26" t="s">
        <v>2262</v>
      </c>
      <c r="B146" s="26" t="s">
        <v>227</v>
      </c>
      <c r="C146" s="25">
        <v>0</v>
      </c>
      <c r="D146" s="26" t="s">
        <v>2525</v>
      </c>
      <c r="E146" s="26" t="s">
        <v>2243</v>
      </c>
      <c r="F146" s="26" t="s">
        <v>1911</v>
      </c>
      <c r="G146" s="26" t="s">
        <v>1915</v>
      </c>
      <c r="M146" s="24">
        <v>673</v>
      </c>
      <c r="N146" s="23">
        <v>899</v>
      </c>
      <c r="O146" s="28">
        <v>879</v>
      </c>
      <c r="P146" s="23">
        <v>899</v>
      </c>
      <c r="Q146" s="23">
        <v>0</v>
      </c>
      <c r="R146" s="26" t="s">
        <v>2239</v>
      </c>
      <c r="S146" s="27">
        <v>41565</v>
      </c>
      <c r="T146" s="27">
        <v>41551</v>
      </c>
      <c r="U146" s="27">
        <v>38853</v>
      </c>
      <c r="V146" s="27">
        <v>36192</v>
      </c>
      <c r="Y146" s="25" t="s">
        <v>2822</v>
      </c>
    </row>
    <row r="147" spans="1:25" x14ac:dyDescent="0.25">
      <c r="D147" s="26" t="s">
        <v>2260</v>
      </c>
    </row>
    <row r="149" spans="1:25" x14ac:dyDescent="0.25">
      <c r="A149" s="25" t="s">
        <v>0</v>
      </c>
      <c r="B149" s="25" t="s">
        <v>1</v>
      </c>
      <c r="L149" s="25" t="s">
        <v>2311</v>
      </c>
      <c r="V149" s="25" t="s">
        <v>2310</v>
      </c>
      <c r="W149" s="25">
        <v>4</v>
      </c>
    </row>
    <row r="150" spans="1:25" x14ac:dyDescent="0.25">
      <c r="L150" s="25" t="s">
        <v>6</v>
      </c>
      <c r="V150" s="25" t="s">
        <v>2309</v>
      </c>
      <c r="W150" s="31">
        <v>41865.479189814803</v>
      </c>
    </row>
    <row r="151" spans="1:25" x14ac:dyDescent="0.25">
      <c r="A151" s="25" t="s">
        <v>4</v>
      </c>
      <c r="B151" s="26" t="s">
        <v>5</v>
      </c>
      <c r="L151" s="26" t="s">
        <v>8</v>
      </c>
      <c r="V151" s="25" t="s">
        <v>2308</v>
      </c>
      <c r="W151" s="30">
        <v>41865.479189814803</v>
      </c>
    </row>
    <row r="152" spans="1:25" x14ac:dyDescent="0.25">
      <c r="B152" s="25" t="s">
        <v>2307</v>
      </c>
      <c r="D152" s="25" t="s">
        <v>2304</v>
      </c>
      <c r="E152" s="25" t="s">
        <v>2306</v>
      </c>
      <c r="F152" s="25" t="s">
        <v>2242</v>
      </c>
      <c r="G152" s="26" t="s">
        <v>2305</v>
      </c>
      <c r="I152" s="25" t="s">
        <v>2304</v>
      </c>
      <c r="J152" s="25" t="s">
        <v>2303</v>
      </c>
      <c r="K152" s="25" t="s">
        <v>2239</v>
      </c>
      <c r="N152" s="25" t="s">
        <v>2302</v>
      </c>
      <c r="O152" s="25" t="s">
        <v>2301</v>
      </c>
      <c r="P152" s="25" t="s">
        <v>2300</v>
      </c>
      <c r="Q152" s="25" t="s">
        <v>2299</v>
      </c>
      <c r="R152" s="26" t="s">
        <v>2298</v>
      </c>
      <c r="S152" s="25" t="s">
        <v>2297</v>
      </c>
      <c r="T152" s="25" t="s">
        <v>2297</v>
      </c>
      <c r="U152" s="25" t="s">
        <v>2297</v>
      </c>
      <c r="W152" s="25" t="s">
        <v>2296</v>
      </c>
    </row>
    <row r="153" spans="1:25" x14ac:dyDescent="0.25">
      <c r="A153" s="25" t="s">
        <v>2295</v>
      </c>
      <c r="B153" s="25" t="s">
        <v>2294</v>
      </c>
      <c r="D153" s="25" t="s">
        <v>2267</v>
      </c>
      <c r="E153" s="25" t="s">
        <v>2293</v>
      </c>
      <c r="F153" s="25" t="s">
        <v>2271</v>
      </c>
      <c r="G153" s="26" t="s">
        <v>2292</v>
      </c>
      <c r="I153" s="25" t="s">
        <v>2291</v>
      </c>
      <c r="J153" s="25" t="s">
        <v>2277</v>
      </c>
      <c r="K153" s="25" t="s">
        <v>2290</v>
      </c>
      <c r="L153" s="25" t="s">
        <v>2289</v>
      </c>
      <c r="M153" s="25" t="s">
        <v>2288</v>
      </c>
      <c r="N153" s="25" t="s">
        <v>231</v>
      </c>
      <c r="O153" s="25" t="s">
        <v>2287</v>
      </c>
      <c r="P153" s="25" t="s">
        <v>231</v>
      </c>
      <c r="R153" s="26" t="s">
        <v>2286</v>
      </c>
      <c r="S153" s="25" t="s">
        <v>2285</v>
      </c>
      <c r="T153" s="25" t="s">
        <v>2284</v>
      </c>
      <c r="U153" s="25" t="s">
        <v>2283</v>
      </c>
      <c r="W153" s="25" t="s">
        <v>2282</v>
      </c>
    </row>
    <row r="154" spans="1:25" x14ac:dyDescent="0.25">
      <c r="B154" s="25" t="s">
        <v>2281</v>
      </c>
      <c r="D154" s="25" t="s">
        <v>2280</v>
      </c>
      <c r="E154" s="25" t="s">
        <v>2277</v>
      </c>
      <c r="F154" s="25" t="s">
        <v>2279</v>
      </c>
      <c r="G154" s="26" t="s">
        <v>2278</v>
      </c>
      <c r="I154" s="25" t="s">
        <v>2277</v>
      </c>
      <c r="J154" s="25" t="s">
        <v>2277</v>
      </c>
      <c r="K154" s="25" t="s">
        <v>2271</v>
      </c>
      <c r="R154" s="26" t="s">
        <v>2276</v>
      </c>
      <c r="S154" s="25" t="s">
        <v>2275</v>
      </c>
      <c r="T154" s="25" t="s">
        <v>2274</v>
      </c>
      <c r="V154" s="25" t="s">
        <v>2273</v>
      </c>
      <c r="W154" s="25" t="s">
        <v>2272</v>
      </c>
    </row>
    <row r="155" spans="1:25" x14ac:dyDescent="0.25">
      <c r="D155" s="25" t="s">
        <v>2270</v>
      </c>
      <c r="E155" s="25" t="s">
        <v>2271</v>
      </c>
      <c r="F155" s="25" t="s">
        <v>2270</v>
      </c>
      <c r="G155" s="25" t="s">
        <v>2269</v>
      </c>
      <c r="I155" s="25" t="s">
        <v>2268</v>
      </c>
      <c r="J155" s="25" t="s">
        <v>2267</v>
      </c>
      <c r="K155" s="25" t="s">
        <v>2266</v>
      </c>
    </row>
    <row r="157" spans="1:25" x14ac:dyDescent="0.25">
      <c r="O157" s="25" t="s">
        <v>2265</v>
      </c>
    </row>
    <row r="159" spans="1:25" x14ac:dyDescent="0.25">
      <c r="A159" s="29" t="s">
        <v>2821</v>
      </c>
    </row>
    <row r="161" spans="1:25" x14ac:dyDescent="0.25">
      <c r="A161" s="26" t="s">
        <v>615</v>
      </c>
      <c r="B161" s="26" t="s">
        <v>227</v>
      </c>
      <c r="C161" s="25">
        <v>0</v>
      </c>
      <c r="D161" s="26" t="s">
        <v>2528</v>
      </c>
      <c r="E161" s="26" t="s">
        <v>2243</v>
      </c>
      <c r="F161" s="26" t="s">
        <v>2248</v>
      </c>
      <c r="G161" s="26" t="s">
        <v>1915</v>
      </c>
      <c r="H161" s="26" t="s">
        <v>2247</v>
      </c>
      <c r="I161" s="26" t="s">
        <v>2241</v>
      </c>
      <c r="J161" s="26" t="s">
        <v>2240</v>
      </c>
      <c r="M161" s="24">
        <v>812</v>
      </c>
      <c r="N161" s="23">
        <v>964</v>
      </c>
      <c r="O161" s="28">
        <v>935</v>
      </c>
      <c r="P161" s="23">
        <v>964</v>
      </c>
      <c r="Q161" s="23">
        <v>0</v>
      </c>
      <c r="R161" s="26" t="s">
        <v>2239</v>
      </c>
      <c r="S161" s="27">
        <v>41194</v>
      </c>
      <c r="T161" s="27">
        <v>41182</v>
      </c>
      <c r="U161" s="27">
        <v>38596</v>
      </c>
      <c r="V161" s="27">
        <v>36008</v>
      </c>
      <c r="Y161" s="25" t="s">
        <v>2820</v>
      </c>
    </row>
    <row r="162" spans="1:25" x14ac:dyDescent="0.25">
      <c r="D162" s="26" t="s">
        <v>2258</v>
      </c>
    </row>
    <row r="163" spans="1:25" x14ac:dyDescent="0.25">
      <c r="A163" s="26" t="s">
        <v>1455</v>
      </c>
      <c r="B163" s="26" t="s">
        <v>227</v>
      </c>
      <c r="C163" s="25">
        <v>0</v>
      </c>
      <c r="D163" s="26" t="s">
        <v>2542</v>
      </c>
      <c r="E163" s="26" t="s">
        <v>2243</v>
      </c>
      <c r="F163" s="26" t="s">
        <v>1915</v>
      </c>
      <c r="G163" s="26" t="s">
        <v>1915</v>
      </c>
      <c r="H163" s="26" t="s">
        <v>2247</v>
      </c>
      <c r="I163" s="26" t="s">
        <v>2241</v>
      </c>
      <c r="J163" s="26" t="s">
        <v>2240</v>
      </c>
      <c r="M163" s="24">
        <v>555</v>
      </c>
      <c r="N163" s="23">
        <v>834</v>
      </c>
      <c r="O163" s="28">
        <v>834</v>
      </c>
      <c r="P163" s="23">
        <v>834</v>
      </c>
      <c r="Q163" s="23">
        <v>0</v>
      </c>
      <c r="R163" s="26" t="s">
        <v>2239</v>
      </c>
      <c r="S163" s="27">
        <v>38562</v>
      </c>
      <c r="T163" s="27">
        <v>38543</v>
      </c>
      <c r="U163" s="27">
        <v>37599</v>
      </c>
      <c r="Y163" s="25" t="s">
        <v>2819</v>
      </c>
    </row>
    <row r="164" spans="1:25" x14ac:dyDescent="0.25">
      <c r="D164" s="26" t="s">
        <v>2256</v>
      </c>
    </row>
    <row r="165" spans="1:25" x14ac:dyDescent="0.25">
      <c r="A165" s="26" t="s">
        <v>959</v>
      </c>
      <c r="B165" s="26" t="s">
        <v>227</v>
      </c>
      <c r="C165" s="25">
        <v>0</v>
      </c>
      <c r="D165" s="26" t="s">
        <v>2542</v>
      </c>
      <c r="E165" s="26" t="s">
        <v>2243</v>
      </c>
      <c r="F165" s="26" t="s">
        <v>1915</v>
      </c>
      <c r="G165" s="26" t="s">
        <v>1915</v>
      </c>
      <c r="M165" s="24">
        <v>555</v>
      </c>
      <c r="N165" s="23">
        <v>834</v>
      </c>
      <c r="O165" s="28">
        <v>814</v>
      </c>
      <c r="P165" s="23">
        <v>834</v>
      </c>
      <c r="Q165" s="23">
        <v>0</v>
      </c>
      <c r="R165" s="26" t="s">
        <v>2239</v>
      </c>
      <c r="S165" s="27">
        <v>35629</v>
      </c>
      <c r="V165" s="27">
        <v>36100</v>
      </c>
      <c r="Y165" s="25" t="s">
        <v>2818</v>
      </c>
    </row>
    <row r="166" spans="1:25" x14ac:dyDescent="0.25">
      <c r="D166" s="26" t="s">
        <v>2254</v>
      </c>
    </row>
    <row r="167" spans="1:25" x14ac:dyDescent="0.25">
      <c r="A167" s="26" t="s">
        <v>568</v>
      </c>
      <c r="B167" s="26" t="s">
        <v>2315</v>
      </c>
      <c r="C167" s="25">
        <v>1</v>
      </c>
      <c r="D167" s="26" t="s">
        <v>2525</v>
      </c>
      <c r="E167" s="26" t="s">
        <v>2243</v>
      </c>
      <c r="F167" s="26" t="s">
        <v>1911</v>
      </c>
      <c r="G167" s="26" t="s">
        <v>1915</v>
      </c>
      <c r="I167" s="26" t="s">
        <v>2240</v>
      </c>
      <c r="J167" s="26" t="s">
        <v>2240</v>
      </c>
      <c r="K167" s="26" t="s">
        <v>2247</v>
      </c>
      <c r="M167" s="24">
        <v>673</v>
      </c>
      <c r="N167" s="23">
        <v>899</v>
      </c>
      <c r="O167" s="28">
        <v>899</v>
      </c>
      <c r="P167" s="23">
        <v>899</v>
      </c>
      <c r="Q167" s="23">
        <v>0</v>
      </c>
      <c r="R167" s="26" t="s">
        <v>2239</v>
      </c>
      <c r="S167" s="27">
        <v>41470</v>
      </c>
      <c r="T167" s="27">
        <v>41780</v>
      </c>
      <c r="U167" s="27">
        <v>38049</v>
      </c>
      <c r="V167" s="27">
        <v>35765</v>
      </c>
      <c r="Y167" s="25" t="s">
        <v>2817</v>
      </c>
    </row>
    <row r="168" spans="1:25" x14ac:dyDescent="0.25">
      <c r="D168" s="26" t="s">
        <v>2252</v>
      </c>
    </row>
    <row r="169" spans="1:25" x14ac:dyDescent="0.25">
      <c r="A169" s="26" t="s">
        <v>515</v>
      </c>
      <c r="B169" s="26" t="s">
        <v>2315</v>
      </c>
      <c r="C169" s="25">
        <v>1</v>
      </c>
      <c r="D169" s="26" t="s">
        <v>2528</v>
      </c>
      <c r="E169" s="26" t="s">
        <v>2243</v>
      </c>
      <c r="F169" s="26" t="s">
        <v>2248</v>
      </c>
      <c r="G169" s="26" t="s">
        <v>1911</v>
      </c>
      <c r="M169" s="24">
        <v>812</v>
      </c>
      <c r="N169" s="23">
        <v>964</v>
      </c>
      <c r="O169" s="28">
        <v>964</v>
      </c>
      <c r="P169" s="23">
        <v>964</v>
      </c>
      <c r="Q169" s="23">
        <v>0</v>
      </c>
      <c r="R169" s="26" t="s">
        <v>2239</v>
      </c>
      <c r="S169" s="27">
        <v>41456</v>
      </c>
      <c r="T169" s="27">
        <v>41840</v>
      </c>
      <c r="U169" s="27">
        <v>38637</v>
      </c>
      <c r="Y169" s="25" t="s">
        <v>2816</v>
      </c>
    </row>
    <row r="170" spans="1:25" x14ac:dyDescent="0.25">
      <c r="D170" s="26" t="s">
        <v>2250</v>
      </c>
    </row>
    <row r="171" spans="1:25" x14ac:dyDescent="0.25">
      <c r="A171" s="26" t="s">
        <v>2030</v>
      </c>
      <c r="B171" s="26" t="s">
        <v>227</v>
      </c>
      <c r="C171" s="25">
        <v>0</v>
      </c>
      <c r="D171" s="26" t="s">
        <v>2542</v>
      </c>
      <c r="E171" s="26" t="s">
        <v>2243</v>
      </c>
      <c r="F171" s="26" t="s">
        <v>1915</v>
      </c>
      <c r="G171" s="26" t="s">
        <v>1915</v>
      </c>
      <c r="M171" s="24">
        <v>555</v>
      </c>
      <c r="N171" s="23">
        <v>834</v>
      </c>
      <c r="O171" s="28">
        <v>734</v>
      </c>
      <c r="P171" s="23">
        <v>834</v>
      </c>
      <c r="Q171" s="23">
        <v>0</v>
      </c>
      <c r="R171" s="26" t="s">
        <v>2239</v>
      </c>
      <c r="S171" s="27">
        <v>41250</v>
      </c>
      <c r="T171" s="27">
        <v>41232</v>
      </c>
      <c r="V171" s="27">
        <v>36069</v>
      </c>
      <c r="Y171" s="25" t="s">
        <v>2815</v>
      </c>
    </row>
    <row r="172" spans="1:25" x14ac:dyDescent="0.25">
      <c r="D172" s="26" t="s">
        <v>2245</v>
      </c>
    </row>
    <row r="173" spans="1:25" x14ac:dyDescent="0.25">
      <c r="A173" s="26" t="s">
        <v>1607</v>
      </c>
      <c r="B173" s="26" t="s">
        <v>227</v>
      </c>
      <c r="C173" s="25">
        <v>0</v>
      </c>
      <c r="D173" s="26" t="s">
        <v>2542</v>
      </c>
      <c r="E173" s="26" t="s">
        <v>2243</v>
      </c>
      <c r="F173" s="26" t="s">
        <v>1915</v>
      </c>
      <c r="G173" s="26" t="s">
        <v>1915</v>
      </c>
      <c r="H173" s="26" t="s">
        <v>2247</v>
      </c>
      <c r="I173" s="26" t="s">
        <v>2241</v>
      </c>
      <c r="J173" s="26" t="s">
        <v>2240</v>
      </c>
      <c r="M173" s="24">
        <v>555</v>
      </c>
      <c r="N173" s="23">
        <v>834</v>
      </c>
      <c r="O173" s="28">
        <v>734</v>
      </c>
      <c r="P173" s="23">
        <v>834</v>
      </c>
      <c r="Q173" s="23">
        <v>0</v>
      </c>
      <c r="R173" s="26" t="s">
        <v>2239</v>
      </c>
      <c r="S173" s="27">
        <v>41320</v>
      </c>
      <c r="T173" s="27">
        <v>41305</v>
      </c>
      <c r="U173" s="27">
        <v>37813</v>
      </c>
      <c r="V173" s="27">
        <v>35765</v>
      </c>
      <c r="Y173" s="25" t="s">
        <v>2814</v>
      </c>
    </row>
    <row r="174" spans="1:25" x14ac:dyDescent="0.25">
      <c r="D174" s="26" t="s">
        <v>2237</v>
      </c>
    </row>
    <row r="175" spans="1:25" x14ac:dyDescent="0.25">
      <c r="A175" s="26" t="s">
        <v>2357</v>
      </c>
      <c r="B175" s="33" t="s">
        <v>2813</v>
      </c>
      <c r="E175" s="25" t="s">
        <v>2233</v>
      </c>
      <c r="G175" s="24">
        <v>11</v>
      </c>
      <c r="K175" s="32" t="s">
        <v>2812</v>
      </c>
      <c r="L175" s="24">
        <v>7091</v>
      </c>
      <c r="O175" s="26" t="s">
        <v>2811</v>
      </c>
      <c r="P175" s="23">
        <v>0</v>
      </c>
      <c r="R175" s="26" t="s">
        <v>2320</v>
      </c>
      <c r="S175" s="26" t="s">
        <v>2319</v>
      </c>
    </row>
    <row r="176" spans="1:25" x14ac:dyDescent="0.25">
      <c r="N176" s="23">
        <v>9694</v>
      </c>
      <c r="P176" s="23">
        <v>9694</v>
      </c>
    </row>
    <row r="178" spans="1:25" x14ac:dyDescent="0.25">
      <c r="A178" s="26" t="s">
        <v>332</v>
      </c>
      <c r="B178" s="26" t="s">
        <v>227</v>
      </c>
      <c r="C178" s="25">
        <v>0</v>
      </c>
      <c r="D178" s="26" t="s">
        <v>2525</v>
      </c>
      <c r="E178" s="26" t="s">
        <v>2243</v>
      </c>
      <c r="F178" s="26" t="s">
        <v>1911</v>
      </c>
      <c r="G178" s="26" t="s">
        <v>1915</v>
      </c>
      <c r="H178" s="26" t="s">
        <v>2399</v>
      </c>
      <c r="I178" s="26" t="s">
        <v>2241</v>
      </c>
      <c r="J178" s="26" t="s">
        <v>2240</v>
      </c>
      <c r="M178" s="24">
        <v>673</v>
      </c>
      <c r="N178" s="23">
        <v>899</v>
      </c>
      <c r="O178" s="28">
        <v>844</v>
      </c>
      <c r="P178" s="23">
        <v>899</v>
      </c>
      <c r="Q178" s="23">
        <v>0</v>
      </c>
      <c r="R178" s="26" t="s">
        <v>2239</v>
      </c>
      <c r="S178" s="27">
        <v>41481</v>
      </c>
      <c r="T178" s="27">
        <v>41455</v>
      </c>
      <c r="U178" s="27">
        <v>38881</v>
      </c>
      <c r="V178" s="27">
        <v>35827</v>
      </c>
      <c r="Y178" s="25" t="s">
        <v>2810</v>
      </c>
    </row>
    <row r="179" spans="1:25" x14ac:dyDescent="0.25">
      <c r="D179" s="26" t="s">
        <v>2352</v>
      </c>
    </row>
    <row r="180" spans="1:25" x14ac:dyDescent="0.25">
      <c r="A180" s="26" t="s">
        <v>1120</v>
      </c>
      <c r="B180" s="26" t="s">
        <v>227</v>
      </c>
      <c r="C180" s="25">
        <v>0</v>
      </c>
      <c r="D180" s="26" t="s">
        <v>2525</v>
      </c>
      <c r="E180" s="26" t="s">
        <v>2243</v>
      </c>
      <c r="F180" s="26" t="s">
        <v>1911</v>
      </c>
      <c r="G180" s="26" t="s">
        <v>1915</v>
      </c>
      <c r="H180" s="26" t="s">
        <v>2277</v>
      </c>
      <c r="I180" s="26" t="s">
        <v>2241</v>
      </c>
      <c r="J180" s="26" t="s">
        <v>2240</v>
      </c>
      <c r="M180" s="24">
        <v>673</v>
      </c>
      <c r="N180" s="23">
        <v>899</v>
      </c>
      <c r="O180" s="28">
        <v>824</v>
      </c>
      <c r="P180" s="23">
        <v>899</v>
      </c>
      <c r="Q180" s="23">
        <v>0</v>
      </c>
      <c r="R180" s="26" t="s">
        <v>2239</v>
      </c>
      <c r="S180" s="27">
        <v>40298</v>
      </c>
      <c r="T180" s="27">
        <v>40286</v>
      </c>
      <c r="U180" s="27">
        <v>39140</v>
      </c>
      <c r="V180" s="27">
        <v>35765</v>
      </c>
      <c r="Y180" s="25" t="s">
        <v>2809</v>
      </c>
    </row>
    <row r="181" spans="1:25" x14ac:dyDescent="0.25">
      <c r="D181" s="26" t="s">
        <v>2316</v>
      </c>
    </row>
    <row r="182" spans="1:25" x14ac:dyDescent="0.25">
      <c r="A182" s="26" t="s">
        <v>920</v>
      </c>
      <c r="B182" s="26" t="s">
        <v>227</v>
      </c>
      <c r="C182" s="25">
        <v>0</v>
      </c>
      <c r="D182" s="26" t="s">
        <v>2525</v>
      </c>
      <c r="E182" s="26" t="s">
        <v>2243</v>
      </c>
      <c r="F182" s="26" t="s">
        <v>1911</v>
      </c>
      <c r="G182" s="26" t="s">
        <v>1911</v>
      </c>
      <c r="I182" s="26" t="s">
        <v>2240</v>
      </c>
      <c r="J182" s="26" t="s">
        <v>2240</v>
      </c>
      <c r="K182" s="26" t="s">
        <v>2277</v>
      </c>
      <c r="M182" s="24">
        <v>673</v>
      </c>
      <c r="N182" s="23">
        <v>899</v>
      </c>
      <c r="O182" s="28">
        <v>889</v>
      </c>
      <c r="P182" s="23">
        <v>899</v>
      </c>
      <c r="Q182" s="23">
        <v>10</v>
      </c>
      <c r="R182" s="26" t="s">
        <v>2239</v>
      </c>
      <c r="S182" s="27">
        <v>38185</v>
      </c>
      <c r="T182" s="27">
        <v>38168</v>
      </c>
      <c r="U182" s="27">
        <v>38184</v>
      </c>
      <c r="V182" s="27">
        <v>35704</v>
      </c>
      <c r="Y182" s="25" t="s">
        <v>2808</v>
      </c>
    </row>
    <row r="183" spans="1:25" x14ac:dyDescent="0.25">
      <c r="D183" s="26" t="s">
        <v>2313</v>
      </c>
    </row>
    <row r="184" spans="1:25" x14ac:dyDescent="0.25">
      <c r="A184" s="26" t="s">
        <v>2262</v>
      </c>
      <c r="B184" s="26" t="s">
        <v>227</v>
      </c>
      <c r="C184" s="25">
        <v>0</v>
      </c>
      <c r="D184" s="26" t="s">
        <v>2525</v>
      </c>
      <c r="E184" s="26" t="s">
        <v>2243</v>
      </c>
      <c r="F184" s="26" t="s">
        <v>1911</v>
      </c>
      <c r="G184" s="26" t="s">
        <v>1915</v>
      </c>
      <c r="H184" s="26" t="s">
        <v>2242</v>
      </c>
      <c r="I184" s="26" t="s">
        <v>2241</v>
      </c>
      <c r="J184" s="26" t="s">
        <v>2240</v>
      </c>
      <c r="M184" s="24">
        <v>673</v>
      </c>
      <c r="N184" s="23">
        <v>899</v>
      </c>
      <c r="O184" s="28">
        <v>889</v>
      </c>
      <c r="P184" s="23">
        <v>899</v>
      </c>
      <c r="Q184" s="23">
        <v>0</v>
      </c>
      <c r="R184" s="26" t="s">
        <v>2239</v>
      </c>
      <c r="S184" s="27">
        <v>41852</v>
      </c>
      <c r="T184" s="27">
        <v>41831</v>
      </c>
      <c r="U184" s="27">
        <v>37292</v>
      </c>
      <c r="V184" s="27">
        <v>35704</v>
      </c>
      <c r="Y184" s="25" t="s">
        <v>2807</v>
      </c>
    </row>
    <row r="185" spans="1:25" x14ac:dyDescent="0.25">
      <c r="D185" s="26" t="s">
        <v>2260</v>
      </c>
    </row>
    <row r="186" spans="1:25" x14ac:dyDescent="0.25">
      <c r="A186" s="26" t="s">
        <v>615</v>
      </c>
      <c r="B186" s="26" t="s">
        <v>227</v>
      </c>
      <c r="C186" s="25">
        <v>0</v>
      </c>
      <c r="D186" s="26" t="s">
        <v>2528</v>
      </c>
      <c r="E186" s="26" t="s">
        <v>2243</v>
      </c>
      <c r="F186" s="26" t="s">
        <v>2248</v>
      </c>
      <c r="G186" s="26" t="s">
        <v>1915</v>
      </c>
      <c r="H186" s="26" t="s">
        <v>2247</v>
      </c>
      <c r="I186" s="26" t="s">
        <v>2240</v>
      </c>
      <c r="J186" s="26" t="s">
        <v>2240</v>
      </c>
      <c r="M186" s="24">
        <v>812</v>
      </c>
      <c r="N186" s="23">
        <v>964</v>
      </c>
      <c r="O186" s="28">
        <v>964</v>
      </c>
      <c r="P186" s="23">
        <v>964</v>
      </c>
      <c r="Q186" s="23">
        <v>0</v>
      </c>
      <c r="R186" s="26" t="s">
        <v>2239</v>
      </c>
      <c r="S186" s="27">
        <v>41859</v>
      </c>
      <c r="T186" s="27">
        <v>41821</v>
      </c>
      <c r="U186" s="27">
        <v>38958</v>
      </c>
      <c r="V186" s="27">
        <v>36220</v>
      </c>
      <c r="Y186" s="25" t="s">
        <v>2806</v>
      </c>
    </row>
    <row r="187" spans="1:25" x14ac:dyDescent="0.25">
      <c r="D187" s="26" t="s">
        <v>2258</v>
      </c>
    </row>
    <row r="188" spans="1:25" x14ac:dyDescent="0.25">
      <c r="A188" s="26" t="s">
        <v>1455</v>
      </c>
      <c r="B188" s="26" t="s">
        <v>227</v>
      </c>
      <c r="C188" s="25">
        <v>0</v>
      </c>
      <c r="D188" s="26" t="s">
        <v>2525</v>
      </c>
      <c r="E188" s="26" t="s">
        <v>2243</v>
      </c>
      <c r="F188" s="26" t="s">
        <v>1911</v>
      </c>
      <c r="G188" s="26" t="s">
        <v>1915</v>
      </c>
      <c r="I188" s="26" t="s">
        <v>2240</v>
      </c>
      <c r="J188" s="26" t="s">
        <v>2240</v>
      </c>
      <c r="K188" s="26" t="s">
        <v>2247</v>
      </c>
      <c r="M188" s="24">
        <v>673</v>
      </c>
      <c r="N188" s="23">
        <v>899</v>
      </c>
      <c r="O188" s="28">
        <v>864</v>
      </c>
      <c r="P188" s="23">
        <v>899</v>
      </c>
      <c r="Q188" s="23">
        <v>10</v>
      </c>
      <c r="R188" s="26" t="s">
        <v>2239</v>
      </c>
      <c r="S188" s="27">
        <v>40403</v>
      </c>
      <c r="T188" s="27">
        <v>40389</v>
      </c>
      <c r="U188" s="27">
        <v>38140</v>
      </c>
      <c r="V188" s="27">
        <v>35704</v>
      </c>
      <c r="Y188" s="25" t="s">
        <v>2805</v>
      </c>
    </row>
    <row r="189" spans="1:25" x14ac:dyDescent="0.25">
      <c r="D189" s="26" t="s">
        <v>2256</v>
      </c>
    </row>
    <row r="190" spans="1:25" x14ac:dyDescent="0.25">
      <c r="A190" s="26" t="s">
        <v>959</v>
      </c>
      <c r="B190" s="26" t="s">
        <v>227</v>
      </c>
      <c r="C190" s="25">
        <v>0</v>
      </c>
      <c r="D190" s="26" t="s">
        <v>2525</v>
      </c>
      <c r="E190" s="26" t="s">
        <v>2243</v>
      </c>
      <c r="F190" s="26" t="s">
        <v>1911</v>
      </c>
      <c r="G190" s="26" t="s">
        <v>1911</v>
      </c>
      <c r="M190" s="24">
        <v>673</v>
      </c>
      <c r="N190" s="23">
        <v>899</v>
      </c>
      <c r="O190" s="28">
        <v>834</v>
      </c>
      <c r="P190" s="23">
        <v>899</v>
      </c>
      <c r="Q190" s="23">
        <v>10</v>
      </c>
      <c r="R190" s="26" t="s">
        <v>2239</v>
      </c>
      <c r="S190" s="27">
        <v>41383</v>
      </c>
      <c r="T190" s="27">
        <v>41364</v>
      </c>
      <c r="U190" s="27">
        <v>38568</v>
      </c>
      <c r="V190" s="27">
        <v>36100</v>
      </c>
      <c r="Y190" s="25" t="s">
        <v>2804</v>
      </c>
    </row>
    <row r="191" spans="1:25" x14ac:dyDescent="0.25">
      <c r="D191" s="26" t="s">
        <v>2254</v>
      </c>
    </row>
    <row r="192" spans="1:25" x14ac:dyDescent="0.25">
      <c r="A192" s="26" t="s">
        <v>568</v>
      </c>
      <c r="B192" s="26" t="s">
        <v>227</v>
      </c>
      <c r="C192" s="25">
        <v>0</v>
      </c>
      <c r="D192" s="26" t="s">
        <v>2525</v>
      </c>
      <c r="E192" s="26" t="s">
        <v>2243</v>
      </c>
      <c r="F192" s="26" t="s">
        <v>1911</v>
      </c>
      <c r="G192" s="26" t="s">
        <v>1911</v>
      </c>
      <c r="M192" s="24">
        <v>673</v>
      </c>
      <c r="N192" s="23">
        <v>899</v>
      </c>
      <c r="O192" s="28">
        <v>859</v>
      </c>
      <c r="P192" s="23">
        <v>899</v>
      </c>
      <c r="Q192" s="23">
        <v>0</v>
      </c>
      <c r="R192" s="26" t="s">
        <v>2239</v>
      </c>
      <c r="S192" s="27">
        <v>41250</v>
      </c>
      <c r="T192" s="27">
        <v>41188</v>
      </c>
      <c r="U192" s="27">
        <v>38748</v>
      </c>
      <c r="V192" s="27">
        <v>36130</v>
      </c>
      <c r="Y192" s="25" t="s">
        <v>2803</v>
      </c>
    </row>
    <row r="193" spans="1:25" x14ac:dyDescent="0.25">
      <c r="D193" s="26" t="s">
        <v>2252</v>
      </c>
    </row>
    <row r="194" spans="1:25" x14ac:dyDescent="0.25">
      <c r="A194" s="26" t="s">
        <v>515</v>
      </c>
      <c r="B194" s="26" t="s">
        <v>227</v>
      </c>
      <c r="C194" s="25">
        <v>0</v>
      </c>
      <c r="D194" s="26" t="s">
        <v>2528</v>
      </c>
      <c r="E194" s="26" t="s">
        <v>2243</v>
      </c>
      <c r="F194" s="26" t="s">
        <v>2248</v>
      </c>
      <c r="G194" s="26" t="s">
        <v>1915</v>
      </c>
      <c r="H194" s="26" t="s">
        <v>2242</v>
      </c>
      <c r="I194" s="26" t="s">
        <v>2241</v>
      </c>
      <c r="J194" s="26" t="s">
        <v>2240</v>
      </c>
      <c r="M194" s="24">
        <v>812</v>
      </c>
      <c r="N194" s="23">
        <v>964</v>
      </c>
      <c r="O194" s="28">
        <v>900</v>
      </c>
      <c r="P194" s="23">
        <v>964</v>
      </c>
      <c r="Q194" s="23">
        <v>0</v>
      </c>
      <c r="R194" s="26" t="s">
        <v>2239</v>
      </c>
      <c r="S194" s="27">
        <v>41327</v>
      </c>
      <c r="T194" s="27">
        <v>41310</v>
      </c>
      <c r="U194" s="27">
        <v>39239</v>
      </c>
      <c r="V194" s="27">
        <v>35977</v>
      </c>
      <c r="Y194" s="25" t="s">
        <v>2802</v>
      </c>
    </row>
    <row r="195" spans="1:25" x14ac:dyDescent="0.25">
      <c r="D195" s="26" t="s">
        <v>2250</v>
      </c>
    </row>
    <row r="196" spans="1:25" x14ac:dyDescent="0.25">
      <c r="A196" s="26" t="s">
        <v>2030</v>
      </c>
      <c r="B196" s="26" t="s">
        <v>227</v>
      </c>
      <c r="C196" s="25">
        <v>0</v>
      </c>
      <c r="D196" s="26" t="s">
        <v>2525</v>
      </c>
      <c r="E196" s="26" t="s">
        <v>2243</v>
      </c>
      <c r="F196" s="26" t="s">
        <v>1911</v>
      </c>
      <c r="G196" s="26" t="s">
        <v>1911</v>
      </c>
      <c r="M196" s="24">
        <v>673</v>
      </c>
      <c r="N196" s="23">
        <v>899</v>
      </c>
      <c r="O196" s="28">
        <v>829</v>
      </c>
      <c r="P196" s="23">
        <v>899</v>
      </c>
      <c r="Q196" s="23">
        <v>10</v>
      </c>
      <c r="R196" s="26" t="s">
        <v>2239</v>
      </c>
      <c r="S196" s="27">
        <v>40261</v>
      </c>
      <c r="T196" s="27">
        <v>40214</v>
      </c>
      <c r="U196" s="27">
        <v>38881</v>
      </c>
      <c r="V196" s="27">
        <v>35704</v>
      </c>
      <c r="Y196" s="25" t="s">
        <v>2801</v>
      </c>
    </row>
    <row r="198" spans="1:25" x14ac:dyDescent="0.25">
      <c r="A198" s="25" t="s">
        <v>0</v>
      </c>
      <c r="B198" s="25" t="s">
        <v>1</v>
      </c>
      <c r="L198" s="25" t="s">
        <v>2311</v>
      </c>
      <c r="V198" s="25" t="s">
        <v>2310</v>
      </c>
      <c r="W198" s="25">
        <v>5</v>
      </c>
    </row>
    <row r="199" spans="1:25" x14ac:dyDescent="0.25">
      <c r="L199" s="25" t="s">
        <v>6</v>
      </c>
      <c r="V199" s="25" t="s">
        <v>2309</v>
      </c>
      <c r="W199" s="31">
        <v>41865.479189814803</v>
      </c>
    </row>
    <row r="200" spans="1:25" x14ac:dyDescent="0.25">
      <c r="A200" s="25" t="s">
        <v>4</v>
      </c>
      <c r="B200" s="26" t="s">
        <v>5</v>
      </c>
      <c r="L200" s="26" t="s">
        <v>8</v>
      </c>
      <c r="V200" s="25" t="s">
        <v>2308</v>
      </c>
      <c r="W200" s="30">
        <v>41865.479189814803</v>
      </c>
    </row>
    <row r="201" spans="1:25" x14ac:dyDescent="0.25">
      <c r="B201" s="25" t="s">
        <v>2307</v>
      </c>
      <c r="D201" s="25" t="s">
        <v>2304</v>
      </c>
      <c r="E201" s="25" t="s">
        <v>2306</v>
      </c>
      <c r="F201" s="25" t="s">
        <v>2242</v>
      </c>
      <c r="G201" s="26" t="s">
        <v>2305</v>
      </c>
      <c r="I201" s="25" t="s">
        <v>2304</v>
      </c>
      <c r="J201" s="25" t="s">
        <v>2303</v>
      </c>
      <c r="K201" s="25" t="s">
        <v>2239</v>
      </c>
      <c r="N201" s="25" t="s">
        <v>2302</v>
      </c>
      <c r="O201" s="25" t="s">
        <v>2301</v>
      </c>
      <c r="P201" s="25" t="s">
        <v>2300</v>
      </c>
      <c r="Q201" s="25" t="s">
        <v>2299</v>
      </c>
      <c r="R201" s="26" t="s">
        <v>2298</v>
      </c>
      <c r="S201" s="25" t="s">
        <v>2297</v>
      </c>
      <c r="T201" s="25" t="s">
        <v>2297</v>
      </c>
      <c r="U201" s="25" t="s">
        <v>2297</v>
      </c>
      <c r="W201" s="25" t="s">
        <v>2296</v>
      </c>
    </row>
    <row r="202" spans="1:25" x14ac:dyDescent="0.25">
      <c r="A202" s="25" t="s">
        <v>2295</v>
      </c>
      <c r="B202" s="25" t="s">
        <v>2294</v>
      </c>
      <c r="D202" s="25" t="s">
        <v>2267</v>
      </c>
      <c r="E202" s="25" t="s">
        <v>2293</v>
      </c>
      <c r="F202" s="25" t="s">
        <v>2271</v>
      </c>
      <c r="G202" s="26" t="s">
        <v>2292</v>
      </c>
      <c r="I202" s="25" t="s">
        <v>2291</v>
      </c>
      <c r="J202" s="25" t="s">
        <v>2277</v>
      </c>
      <c r="K202" s="25" t="s">
        <v>2290</v>
      </c>
      <c r="L202" s="25" t="s">
        <v>2289</v>
      </c>
      <c r="M202" s="25" t="s">
        <v>2288</v>
      </c>
      <c r="N202" s="25" t="s">
        <v>231</v>
      </c>
      <c r="O202" s="25" t="s">
        <v>2287</v>
      </c>
      <c r="P202" s="25" t="s">
        <v>231</v>
      </c>
      <c r="R202" s="26" t="s">
        <v>2286</v>
      </c>
      <c r="S202" s="25" t="s">
        <v>2285</v>
      </c>
      <c r="T202" s="25" t="s">
        <v>2284</v>
      </c>
      <c r="U202" s="25" t="s">
        <v>2283</v>
      </c>
      <c r="W202" s="25" t="s">
        <v>2282</v>
      </c>
    </row>
    <row r="203" spans="1:25" x14ac:dyDescent="0.25">
      <c r="B203" s="25" t="s">
        <v>2281</v>
      </c>
      <c r="D203" s="25" t="s">
        <v>2280</v>
      </c>
      <c r="E203" s="25" t="s">
        <v>2277</v>
      </c>
      <c r="F203" s="25" t="s">
        <v>2279</v>
      </c>
      <c r="G203" s="26" t="s">
        <v>2278</v>
      </c>
      <c r="I203" s="25" t="s">
        <v>2277</v>
      </c>
      <c r="J203" s="25" t="s">
        <v>2277</v>
      </c>
      <c r="K203" s="25" t="s">
        <v>2271</v>
      </c>
      <c r="R203" s="26" t="s">
        <v>2276</v>
      </c>
      <c r="S203" s="25" t="s">
        <v>2275</v>
      </c>
      <c r="T203" s="25" t="s">
        <v>2274</v>
      </c>
      <c r="V203" s="25" t="s">
        <v>2273</v>
      </c>
      <c r="W203" s="25" t="s">
        <v>2272</v>
      </c>
    </row>
    <row r="204" spans="1:25" x14ac:dyDescent="0.25">
      <c r="D204" s="25" t="s">
        <v>2270</v>
      </c>
      <c r="E204" s="25" t="s">
        <v>2271</v>
      </c>
      <c r="F204" s="25" t="s">
        <v>2270</v>
      </c>
      <c r="G204" s="25" t="s">
        <v>2269</v>
      </c>
      <c r="I204" s="25" t="s">
        <v>2268</v>
      </c>
      <c r="J204" s="25" t="s">
        <v>2267</v>
      </c>
      <c r="K204" s="25" t="s">
        <v>2266</v>
      </c>
    </row>
    <row r="206" spans="1:25" x14ac:dyDescent="0.25">
      <c r="O206" s="25" t="s">
        <v>2265</v>
      </c>
    </row>
    <row r="208" spans="1:25" x14ac:dyDescent="0.25">
      <c r="A208" s="29" t="s">
        <v>2800</v>
      </c>
    </row>
    <row r="210" spans="1:25" x14ac:dyDescent="0.25">
      <c r="D210" s="26" t="s">
        <v>2245</v>
      </c>
    </row>
    <row r="211" spans="1:25" x14ac:dyDescent="0.25">
      <c r="A211" s="26" t="s">
        <v>1607</v>
      </c>
      <c r="B211" s="26" t="s">
        <v>227</v>
      </c>
      <c r="C211" s="25">
        <v>0</v>
      </c>
      <c r="D211" s="26" t="s">
        <v>2525</v>
      </c>
      <c r="E211" s="26" t="s">
        <v>2243</v>
      </c>
      <c r="F211" s="26" t="s">
        <v>1911</v>
      </c>
      <c r="G211" s="26" t="s">
        <v>1911</v>
      </c>
      <c r="M211" s="24">
        <v>673</v>
      </c>
      <c r="N211" s="23">
        <v>899</v>
      </c>
      <c r="O211" s="28">
        <v>824</v>
      </c>
      <c r="P211" s="23">
        <v>899</v>
      </c>
      <c r="Q211" s="23">
        <v>10</v>
      </c>
      <c r="R211" s="26" t="s">
        <v>2239</v>
      </c>
      <c r="S211" s="27">
        <v>40851</v>
      </c>
      <c r="T211" s="27">
        <v>40822</v>
      </c>
      <c r="U211" s="27">
        <v>39120</v>
      </c>
      <c r="V211" s="27">
        <v>35765</v>
      </c>
      <c r="Y211" s="25" t="s">
        <v>2799</v>
      </c>
    </row>
    <row r="212" spans="1:25" x14ac:dyDescent="0.25">
      <c r="D212" s="26" t="s">
        <v>2237</v>
      </c>
    </row>
    <row r="213" spans="1:25" x14ac:dyDescent="0.25">
      <c r="A213" s="25" t="s">
        <v>2235</v>
      </c>
      <c r="B213" s="25" t="s">
        <v>2798</v>
      </c>
      <c r="E213" s="25" t="s">
        <v>2233</v>
      </c>
      <c r="G213" s="24">
        <v>11</v>
      </c>
      <c r="L213" s="24">
        <v>7681</v>
      </c>
      <c r="O213" s="23">
        <v>9520</v>
      </c>
      <c r="P213" s="23">
        <v>50</v>
      </c>
    </row>
    <row r="214" spans="1:25" x14ac:dyDescent="0.25">
      <c r="A214" s="33" t="s">
        <v>5</v>
      </c>
      <c r="B214" s="33" t="s">
        <v>2797</v>
      </c>
      <c r="K214" s="32" t="s">
        <v>2796</v>
      </c>
      <c r="N214" s="23">
        <v>10019</v>
      </c>
      <c r="O214" s="26" t="s">
        <v>2321</v>
      </c>
      <c r="P214" s="23">
        <v>10019</v>
      </c>
      <c r="R214" s="26" t="s">
        <v>2320</v>
      </c>
      <c r="S214" s="26" t="s">
        <v>2319</v>
      </c>
    </row>
    <row r="216" spans="1:25" x14ac:dyDescent="0.25">
      <c r="A216" s="26" t="s">
        <v>332</v>
      </c>
      <c r="B216" s="26" t="s">
        <v>227</v>
      </c>
      <c r="C216" s="25">
        <v>0</v>
      </c>
      <c r="D216" s="26" t="s">
        <v>2710</v>
      </c>
      <c r="E216" s="26" t="s">
        <v>2243</v>
      </c>
      <c r="F216" s="26" t="s">
        <v>1911</v>
      </c>
      <c r="G216" s="26" t="s">
        <v>1915</v>
      </c>
      <c r="H216" s="26" t="s">
        <v>2277</v>
      </c>
      <c r="I216" s="26" t="s">
        <v>2241</v>
      </c>
      <c r="J216" s="26" t="s">
        <v>2240</v>
      </c>
      <c r="M216" s="24">
        <v>861</v>
      </c>
      <c r="N216" s="23">
        <v>814</v>
      </c>
      <c r="O216" s="28">
        <v>794</v>
      </c>
      <c r="P216" s="23">
        <v>814</v>
      </c>
      <c r="Q216" s="23">
        <v>0</v>
      </c>
      <c r="R216" s="26" t="s">
        <v>2239</v>
      </c>
      <c r="S216" s="27">
        <v>41691</v>
      </c>
      <c r="T216" s="27">
        <v>41672</v>
      </c>
      <c r="U216" s="27">
        <v>39246</v>
      </c>
      <c r="Y216" s="25" t="s">
        <v>2795</v>
      </c>
    </row>
    <row r="217" spans="1:25" x14ac:dyDescent="0.25">
      <c r="D217" s="26" t="s">
        <v>2352</v>
      </c>
    </row>
    <row r="218" spans="1:25" x14ac:dyDescent="0.25">
      <c r="A218" s="26" t="s">
        <v>1120</v>
      </c>
      <c r="B218" s="26" t="s">
        <v>227</v>
      </c>
      <c r="C218" s="25">
        <v>0</v>
      </c>
      <c r="D218" s="26" t="s">
        <v>2710</v>
      </c>
      <c r="E218" s="26" t="s">
        <v>2243</v>
      </c>
      <c r="F218" s="26" t="s">
        <v>1911</v>
      </c>
      <c r="G218" s="26" t="s">
        <v>1915</v>
      </c>
      <c r="M218" s="24">
        <v>861</v>
      </c>
      <c r="N218" s="23">
        <v>814</v>
      </c>
      <c r="O218" s="28">
        <v>794</v>
      </c>
      <c r="P218" s="23">
        <v>814</v>
      </c>
      <c r="Q218" s="23">
        <v>0</v>
      </c>
      <c r="R218" s="26" t="s">
        <v>2239</v>
      </c>
      <c r="S218" s="27">
        <v>41621</v>
      </c>
      <c r="T218" s="27">
        <v>41608</v>
      </c>
      <c r="Y218" s="25" t="s">
        <v>2794</v>
      </c>
    </row>
    <row r="219" spans="1:25" x14ac:dyDescent="0.25">
      <c r="D219" s="26" t="s">
        <v>2316</v>
      </c>
    </row>
    <row r="220" spans="1:25" x14ac:dyDescent="0.25">
      <c r="A220" s="26" t="s">
        <v>377</v>
      </c>
      <c r="B220" s="26" t="s">
        <v>227</v>
      </c>
      <c r="C220" s="25">
        <v>0</v>
      </c>
      <c r="D220" s="26" t="s">
        <v>2712</v>
      </c>
      <c r="E220" s="26" t="s">
        <v>2243</v>
      </c>
      <c r="F220" s="26" t="s">
        <v>1915</v>
      </c>
      <c r="G220" s="26" t="s">
        <v>1915</v>
      </c>
      <c r="H220" s="26" t="s">
        <v>2277</v>
      </c>
      <c r="I220" s="26" t="s">
        <v>2241</v>
      </c>
      <c r="J220" s="26" t="s">
        <v>2240</v>
      </c>
      <c r="M220" s="24">
        <v>700</v>
      </c>
      <c r="N220" s="23">
        <v>743</v>
      </c>
      <c r="O220" s="28">
        <v>743</v>
      </c>
      <c r="P220" s="23">
        <v>743</v>
      </c>
      <c r="Q220" s="23">
        <v>0</v>
      </c>
      <c r="R220" s="26" t="s">
        <v>2239</v>
      </c>
      <c r="S220" s="27">
        <v>41853</v>
      </c>
      <c r="T220" s="27">
        <v>41823</v>
      </c>
      <c r="U220" s="27">
        <v>37735</v>
      </c>
      <c r="Y220" s="25" t="s">
        <v>2793</v>
      </c>
    </row>
    <row r="221" spans="1:25" x14ac:dyDescent="0.25">
      <c r="D221" s="26" t="s">
        <v>2263</v>
      </c>
    </row>
    <row r="222" spans="1:25" x14ac:dyDescent="0.25">
      <c r="A222" s="26" t="s">
        <v>2262</v>
      </c>
      <c r="B222" s="26" t="s">
        <v>227</v>
      </c>
      <c r="C222" s="25">
        <v>0</v>
      </c>
      <c r="D222" s="26" t="s">
        <v>2708</v>
      </c>
      <c r="E222" s="26" t="s">
        <v>2243</v>
      </c>
      <c r="F222" s="26" t="s">
        <v>2708</v>
      </c>
      <c r="G222" s="26" t="s">
        <v>1915</v>
      </c>
      <c r="I222" s="26" t="s">
        <v>2240</v>
      </c>
      <c r="J222" s="26" t="s">
        <v>2240</v>
      </c>
      <c r="K222" s="26" t="s">
        <v>2247</v>
      </c>
      <c r="M222" s="24">
        <v>892</v>
      </c>
      <c r="N222" s="23">
        <v>855</v>
      </c>
      <c r="O222" s="28">
        <v>805</v>
      </c>
      <c r="P222" s="23">
        <v>855</v>
      </c>
      <c r="Q222" s="23">
        <v>0</v>
      </c>
      <c r="R222" s="26" t="s">
        <v>2239</v>
      </c>
      <c r="S222" s="27">
        <v>41229</v>
      </c>
      <c r="T222" s="27">
        <v>41213</v>
      </c>
      <c r="U222" s="27">
        <v>38126</v>
      </c>
      <c r="Y222" s="25" t="s">
        <v>2792</v>
      </c>
    </row>
    <row r="223" spans="1:25" x14ac:dyDescent="0.25">
      <c r="D223" s="26" t="s">
        <v>2260</v>
      </c>
    </row>
    <row r="224" spans="1:25" x14ac:dyDescent="0.25">
      <c r="A224" s="26" t="s">
        <v>615</v>
      </c>
      <c r="B224" s="26" t="s">
        <v>2315</v>
      </c>
      <c r="C224" s="25">
        <v>1</v>
      </c>
      <c r="D224" s="26" t="s">
        <v>2710</v>
      </c>
      <c r="E224" s="26" t="s">
        <v>2243</v>
      </c>
      <c r="F224" s="26" t="s">
        <v>1911</v>
      </c>
      <c r="G224" s="26" t="s">
        <v>1915</v>
      </c>
      <c r="I224" s="26" t="s">
        <v>2240</v>
      </c>
      <c r="J224" s="26" t="s">
        <v>2240</v>
      </c>
      <c r="K224" s="26" t="s">
        <v>2247</v>
      </c>
      <c r="M224" s="24">
        <v>861</v>
      </c>
      <c r="N224" s="23">
        <v>814</v>
      </c>
      <c r="O224" s="28">
        <v>728</v>
      </c>
      <c r="P224" s="23">
        <v>814</v>
      </c>
      <c r="Q224" s="23">
        <v>0</v>
      </c>
      <c r="R224" s="26" t="s">
        <v>2239</v>
      </c>
      <c r="S224" s="27">
        <v>41579</v>
      </c>
      <c r="T224" s="27">
        <v>41860</v>
      </c>
      <c r="U224" s="27">
        <v>39309</v>
      </c>
      <c r="Y224" s="25" t="s">
        <v>2791</v>
      </c>
    </row>
    <row r="225" spans="1:25" x14ac:dyDescent="0.25">
      <c r="D225" s="26" t="s">
        <v>2258</v>
      </c>
    </row>
    <row r="226" spans="1:25" x14ac:dyDescent="0.25">
      <c r="A226" s="26" t="s">
        <v>1455</v>
      </c>
      <c r="B226" s="26" t="s">
        <v>227</v>
      </c>
      <c r="C226" s="25">
        <v>0</v>
      </c>
      <c r="D226" s="26" t="s">
        <v>2712</v>
      </c>
      <c r="E226" s="26" t="s">
        <v>2243</v>
      </c>
      <c r="F226" s="26" t="s">
        <v>1915</v>
      </c>
      <c r="G226" s="26" t="s">
        <v>1915</v>
      </c>
      <c r="I226" s="26" t="s">
        <v>2240</v>
      </c>
      <c r="J226" s="26" t="s">
        <v>2240</v>
      </c>
      <c r="K226" s="26" t="s">
        <v>2247</v>
      </c>
      <c r="M226" s="24">
        <v>700</v>
      </c>
      <c r="N226" s="23">
        <v>743</v>
      </c>
      <c r="O226" s="28">
        <v>723</v>
      </c>
      <c r="P226" s="23">
        <v>743</v>
      </c>
      <c r="Q226" s="23">
        <v>0</v>
      </c>
      <c r="R226" s="26" t="s">
        <v>2239</v>
      </c>
      <c r="S226" s="27">
        <v>41740</v>
      </c>
      <c r="T226" s="27">
        <v>41729</v>
      </c>
      <c r="Y226" s="25" t="s">
        <v>2790</v>
      </c>
    </row>
    <row r="227" spans="1:25" x14ac:dyDescent="0.25">
      <c r="D227" s="26" t="s">
        <v>2256</v>
      </c>
    </row>
    <row r="228" spans="1:25" x14ac:dyDescent="0.25">
      <c r="A228" s="26" t="s">
        <v>959</v>
      </c>
      <c r="B228" s="26" t="s">
        <v>227</v>
      </c>
      <c r="C228" s="25">
        <v>0</v>
      </c>
      <c r="D228" s="26" t="s">
        <v>2712</v>
      </c>
      <c r="E228" s="26" t="s">
        <v>2243</v>
      </c>
      <c r="F228" s="26" t="s">
        <v>1915</v>
      </c>
      <c r="G228" s="26" t="s">
        <v>1915</v>
      </c>
      <c r="I228" s="26" t="s">
        <v>2240</v>
      </c>
      <c r="J228" s="26" t="s">
        <v>2240</v>
      </c>
      <c r="K228" s="26" t="s">
        <v>2247</v>
      </c>
      <c r="M228" s="24">
        <v>700</v>
      </c>
      <c r="N228" s="23">
        <v>743</v>
      </c>
      <c r="O228" s="28">
        <v>663</v>
      </c>
      <c r="P228" s="23">
        <v>743</v>
      </c>
      <c r="Q228" s="23">
        <v>0</v>
      </c>
      <c r="R228" s="26" t="s">
        <v>2239</v>
      </c>
      <c r="S228" s="27">
        <v>41749</v>
      </c>
      <c r="T228" s="27">
        <v>41734</v>
      </c>
      <c r="U228" s="27">
        <v>38224</v>
      </c>
      <c r="Y228" s="25" t="s">
        <v>2789</v>
      </c>
    </row>
    <row r="229" spans="1:25" x14ac:dyDescent="0.25">
      <c r="D229" s="26" t="s">
        <v>2254</v>
      </c>
    </row>
    <row r="230" spans="1:25" x14ac:dyDescent="0.25">
      <c r="A230" s="26" t="s">
        <v>568</v>
      </c>
      <c r="B230" s="26" t="s">
        <v>2315</v>
      </c>
      <c r="C230" s="25">
        <v>1</v>
      </c>
      <c r="D230" s="26" t="s">
        <v>2708</v>
      </c>
      <c r="E230" s="26" t="s">
        <v>2243</v>
      </c>
      <c r="F230" s="26" t="s">
        <v>1911</v>
      </c>
      <c r="G230" s="26" t="s">
        <v>1915</v>
      </c>
      <c r="H230" s="26" t="s">
        <v>2247</v>
      </c>
      <c r="I230" s="26" t="s">
        <v>2240</v>
      </c>
      <c r="J230" s="26" t="s">
        <v>2240</v>
      </c>
      <c r="M230" s="24">
        <v>892</v>
      </c>
      <c r="N230" s="23">
        <v>855</v>
      </c>
      <c r="O230" s="28">
        <v>855</v>
      </c>
      <c r="P230" s="23">
        <v>855</v>
      </c>
      <c r="Q230" s="23">
        <v>0</v>
      </c>
      <c r="R230" s="26" t="s">
        <v>2239</v>
      </c>
      <c r="S230" s="27">
        <v>41485</v>
      </c>
      <c r="T230" s="27">
        <v>41848</v>
      </c>
      <c r="U230" s="27">
        <v>38790</v>
      </c>
      <c r="Y230" s="25" t="s">
        <v>2788</v>
      </c>
    </row>
    <row r="231" spans="1:25" x14ac:dyDescent="0.25">
      <c r="D231" s="26" t="s">
        <v>2252</v>
      </c>
    </row>
    <row r="232" spans="1:25" x14ac:dyDescent="0.25">
      <c r="A232" s="26" t="s">
        <v>515</v>
      </c>
      <c r="B232" s="26" t="s">
        <v>227</v>
      </c>
      <c r="C232" s="25">
        <v>0</v>
      </c>
      <c r="D232" s="26" t="s">
        <v>2710</v>
      </c>
      <c r="E232" s="26" t="s">
        <v>2243</v>
      </c>
      <c r="F232" s="26" t="s">
        <v>1911</v>
      </c>
      <c r="G232" s="26" t="s">
        <v>1915</v>
      </c>
      <c r="M232" s="24">
        <v>861</v>
      </c>
      <c r="N232" s="23">
        <v>814</v>
      </c>
      <c r="O232" s="28">
        <v>754</v>
      </c>
      <c r="P232" s="23">
        <v>814</v>
      </c>
      <c r="Q232" s="23">
        <v>0</v>
      </c>
      <c r="R232" s="26" t="s">
        <v>2239</v>
      </c>
      <c r="S232" s="27">
        <v>41397</v>
      </c>
      <c r="T232" s="27">
        <v>41373</v>
      </c>
      <c r="Y232" s="25" t="s">
        <v>2787</v>
      </c>
    </row>
    <row r="233" spans="1:25" x14ac:dyDescent="0.25">
      <c r="D233" s="26" t="s">
        <v>2250</v>
      </c>
    </row>
    <row r="234" spans="1:25" x14ac:dyDescent="0.25">
      <c r="A234" s="26" t="s">
        <v>2030</v>
      </c>
      <c r="B234" s="26" t="s">
        <v>227</v>
      </c>
      <c r="C234" s="25">
        <v>0</v>
      </c>
      <c r="D234" s="26" t="s">
        <v>2712</v>
      </c>
      <c r="E234" s="26" t="s">
        <v>2243</v>
      </c>
      <c r="F234" s="26" t="s">
        <v>1915</v>
      </c>
      <c r="G234" s="26" t="s">
        <v>1915</v>
      </c>
      <c r="I234" s="26" t="s">
        <v>2240</v>
      </c>
      <c r="J234" s="26" t="s">
        <v>2240</v>
      </c>
      <c r="K234" s="26" t="s">
        <v>2247</v>
      </c>
      <c r="M234" s="24">
        <v>700</v>
      </c>
      <c r="N234" s="23">
        <v>743</v>
      </c>
      <c r="O234" s="28">
        <v>663</v>
      </c>
      <c r="P234" s="23">
        <v>743</v>
      </c>
      <c r="Q234" s="23">
        <v>0</v>
      </c>
      <c r="R234" s="26" t="s">
        <v>2239</v>
      </c>
      <c r="S234" s="27">
        <v>41796</v>
      </c>
      <c r="T234" s="27">
        <v>41783</v>
      </c>
      <c r="Y234" s="25" t="s">
        <v>2786</v>
      </c>
    </row>
    <row r="235" spans="1:25" x14ac:dyDescent="0.25">
      <c r="D235" s="26" t="s">
        <v>2245</v>
      </c>
    </row>
    <row r="236" spans="1:25" x14ac:dyDescent="0.25">
      <c r="A236" s="26" t="s">
        <v>1607</v>
      </c>
      <c r="B236" s="26" t="s">
        <v>2325</v>
      </c>
      <c r="C236" s="25">
        <v>0</v>
      </c>
      <c r="D236" s="26" t="s">
        <v>2712</v>
      </c>
      <c r="E236" s="26" t="s">
        <v>2243</v>
      </c>
      <c r="F236" s="26" t="s">
        <v>1915</v>
      </c>
      <c r="G236" s="26" t="s">
        <v>1915</v>
      </c>
      <c r="I236" s="26" t="s">
        <v>2240</v>
      </c>
      <c r="J236" s="26" t="s">
        <v>2240</v>
      </c>
      <c r="K236" s="26" t="s">
        <v>2247</v>
      </c>
      <c r="M236" s="24">
        <v>700</v>
      </c>
      <c r="N236" s="23">
        <v>743</v>
      </c>
      <c r="O236" s="28">
        <v>663</v>
      </c>
      <c r="P236" s="23">
        <v>743</v>
      </c>
      <c r="Q236" s="23">
        <v>0</v>
      </c>
      <c r="R236" s="26" t="s">
        <v>2239</v>
      </c>
      <c r="S236" s="27">
        <v>41292</v>
      </c>
      <c r="T236" s="27">
        <v>41274</v>
      </c>
      <c r="Y236" s="25" t="s">
        <v>2785</v>
      </c>
    </row>
    <row r="237" spans="1:25" x14ac:dyDescent="0.25">
      <c r="A237" s="33" t="s">
        <v>5</v>
      </c>
      <c r="B237" s="33" t="s">
        <v>2784</v>
      </c>
      <c r="D237" s="26" t="s">
        <v>2237</v>
      </c>
      <c r="K237" s="32" t="s">
        <v>2783</v>
      </c>
      <c r="O237" s="26" t="s">
        <v>2321</v>
      </c>
      <c r="R237" s="26" t="s">
        <v>2320</v>
      </c>
      <c r="S237" s="26" t="s">
        <v>2319</v>
      </c>
    </row>
    <row r="238" spans="1:25" x14ac:dyDescent="0.25">
      <c r="A238" s="25" t="s">
        <v>2235</v>
      </c>
      <c r="B238" s="25" t="s">
        <v>2782</v>
      </c>
      <c r="E238" s="25" t="s">
        <v>2233</v>
      </c>
      <c r="G238" s="24">
        <v>11</v>
      </c>
      <c r="L238" s="24">
        <v>8728</v>
      </c>
      <c r="O238" s="23">
        <v>8185</v>
      </c>
      <c r="P238" s="23">
        <v>0</v>
      </c>
    </row>
    <row r="239" spans="1:25" x14ac:dyDescent="0.25">
      <c r="N239" s="23">
        <v>8681</v>
      </c>
      <c r="P239" s="23">
        <v>8681</v>
      </c>
    </row>
    <row r="241" spans="1:25" x14ac:dyDescent="0.25">
      <c r="A241" s="26" t="s">
        <v>332</v>
      </c>
      <c r="B241" s="26" t="s">
        <v>227</v>
      </c>
      <c r="C241" s="25">
        <v>0</v>
      </c>
      <c r="D241" s="26" t="s">
        <v>2712</v>
      </c>
      <c r="E241" s="26" t="s">
        <v>2243</v>
      </c>
      <c r="F241" s="26" t="s">
        <v>1915</v>
      </c>
      <c r="G241" s="26" t="s">
        <v>1915</v>
      </c>
      <c r="I241" s="26" t="s">
        <v>2240</v>
      </c>
      <c r="J241" s="26" t="s">
        <v>2240</v>
      </c>
      <c r="K241" s="26" t="s">
        <v>2277</v>
      </c>
      <c r="M241" s="24">
        <v>700</v>
      </c>
      <c r="N241" s="23">
        <v>743</v>
      </c>
      <c r="O241" s="28">
        <v>704</v>
      </c>
      <c r="P241" s="23">
        <v>743</v>
      </c>
      <c r="Q241" s="23">
        <v>0</v>
      </c>
      <c r="R241" s="26" t="s">
        <v>2239</v>
      </c>
      <c r="S241" s="27">
        <v>39871</v>
      </c>
      <c r="T241" s="27">
        <v>39862</v>
      </c>
      <c r="U241" s="27">
        <v>39007</v>
      </c>
      <c r="Y241" s="25" t="s">
        <v>2781</v>
      </c>
    </row>
    <row r="242" spans="1:25" x14ac:dyDescent="0.25">
      <c r="D242" s="26" t="s">
        <v>2352</v>
      </c>
    </row>
    <row r="243" spans="1:25" x14ac:dyDescent="0.25">
      <c r="A243" s="26" t="s">
        <v>920</v>
      </c>
      <c r="B243" s="26" t="s">
        <v>2325</v>
      </c>
      <c r="C243" s="25">
        <v>0</v>
      </c>
      <c r="D243" s="26" t="s">
        <v>2710</v>
      </c>
      <c r="E243" s="26" t="s">
        <v>2243</v>
      </c>
      <c r="F243" s="26" t="s">
        <v>1911</v>
      </c>
      <c r="G243" s="26" t="s">
        <v>1915</v>
      </c>
      <c r="I243" s="26" t="s">
        <v>2240</v>
      </c>
      <c r="J243" s="26" t="s">
        <v>2240</v>
      </c>
      <c r="K243" s="26" t="s">
        <v>2277</v>
      </c>
      <c r="M243" s="24">
        <v>861</v>
      </c>
      <c r="N243" s="23">
        <v>814</v>
      </c>
      <c r="O243" s="28">
        <v>728</v>
      </c>
      <c r="P243" s="23">
        <v>814</v>
      </c>
      <c r="Q243" s="23">
        <v>0</v>
      </c>
      <c r="R243" s="26" t="s">
        <v>2239</v>
      </c>
      <c r="S243" s="27">
        <v>41733</v>
      </c>
      <c r="T243" s="27">
        <v>41717</v>
      </c>
      <c r="U243" s="27">
        <v>38651</v>
      </c>
      <c r="Y243" s="25" t="s">
        <v>2780</v>
      </c>
    </row>
    <row r="244" spans="1:25" x14ac:dyDescent="0.25">
      <c r="D244" s="26" t="s">
        <v>2313</v>
      </c>
    </row>
    <row r="245" spans="1:25" x14ac:dyDescent="0.25">
      <c r="A245" s="26" t="s">
        <v>377</v>
      </c>
      <c r="B245" s="26" t="s">
        <v>227</v>
      </c>
      <c r="C245" s="25">
        <v>0</v>
      </c>
      <c r="D245" s="26" t="s">
        <v>2710</v>
      </c>
      <c r="E245" s="26" t="s">
        <v>2243</v>
      </c>
      <c r="F245" s="26" t="s">
        <v>2717</v>
      </c>
      <c r="G245" s="26" t="s">
        <v>1915</v>
      </c>
      <c r="I245" s="26" t="s">
        <v>2240</v>
      </c>
      <c r="J245" s="26" t="s">
        <v>2240</v>
      </c>
      <c r="K245" s="26" t="s">
        <v>2277</v>
      </c>
      <c r="M245" s="24">
        <v>861</v>
      </c>
      <c r="N245" s="23">
        <v>814</v>
      </c>
      <c r="O245" s="28">
        <v>728</v>
      </c>
      <c r="P245" s="23">
        <v>814</v>
      </c>
      <c r="Q245" s="23">
        <v>0</v>
      </c>
      <c r="R245" s="26" t="s">
        <v>2239</v>
      </c>
      <c r="S245" s="27">
        <v>41712</v>
      </c>
      <c r="T245" s="27">
        <v>41697</v>
      </c>
      <c r="U245" s="27">
        <v>38518</v>
      </c>
      <c r="Y245" s="25" t="s">
        <v>2779</v>
      </c>
    </row>
    <row r="247" spans="1:25" x14ac:dyDescent="0.25">
      <c r="A247" s="25" t="s">
        <v>0</v>
      </c>
      <c r="B247" s="25" t="s">
        <v>1</v>
      </c>
      <c r="L247" s="25" t="s">
        <v>2311</v>
      </c>
      <c r="V247" s="25" t="s">
        <v>2310</v>
      </c>
      <c r="W247" s="25">
        <v>6</v>
      </c>
    </row>
    <row r="248" spans="1:25" x14ac:dyDescent="0.25">
      <c r="L248" s="25" t="s">
        <v>6</v>
      </c>
      <c r="V248" s="25" t="s">
        <v>2309</v>
      </c>
      <c r="W248" s="31">
        <v>41865.479189814803</v>
      </c>
    </row>
    <row r="249" spans="1:25" x14ac:dyDescent="0.25">
      <c r="A249" s="25" t="s">
        <v>4</v>
      </c>
      <c r="B249" s="26" t="s">
        <v>5</v>
      </c>
      <c r="L249" s="26" t="s">
        <v>8</v>
      </c>
      <c r="V249" s="25" t="s">
        <v>2308</v>
      </c>
      <c r="W249" s="30">
        <v>41865.479189814803</v>
      </c>
    </row>
    <row r="250" spans="1:25" x14ac:dyDescent="0.25">
      <c r="B250" s="25" t="s">
        <v>2307</v>
      </c>
      <c r="D250" s="25" t="s">
        <v>2304</v>
      </c>
      <c r="E250" s="25" t="s">
        <v>2306</v>
      </c>
      <c r="F250" s="25" t="s">
        <v>2242</v>
      </c>
      <c r="G250" s="26" t="s">
        <v>2305</v>
      </c>
      <c r="I250" s="25" t="s">
        <v>2304</v>
      </c>
      <c r="J250" s="25" t="s">
        <v>2303</v>
      </c>
      <c r="K250" s="25" t="s">
        <v>2239</v>
      </c>
      <c r="N250" s="25" t="s">
        <v>2302</v>
      </c>
      <c r="O250" s="25" t="s">
        <v>2301</v>
      </c>
      <c r="P250" s="25" t="s">
        <v>2300</v>
      </c>
      <c r="Q250" s="25" t="s">
        <v>2299</v>
      </c>
      <c r="R250" s="26" t="s">
        <v>2298</v>
      </c>
      <c r="S250" s="25" t="s">
        <v>2297</v>
      </c>
      <c r="T250" s="25" t="s">
        <v>2297</v>
      </c>
      <c r="U250" s="25" t="s">
        <v>2297</v>
      </c>
      <c r="W250" s="25" t="s">
        <v>2296</v>
      </c>
    </row>
    <row r="251" spans="1:25" x14ac:dyDescent="0.25">
      <c r="A251" s="25" t="s">
        <v>2295</v>
      </c>
      <c r="B251" s="25" t="s">
        <v>2294</v>
      </c>
      <c r="D251" s="25" t="s">
        <v>2267</v>
      </c>
      <c r="E251" s="25" t="s">
        <v>2293</v>
      </c>
      <c r="F251" s="25" t="s">
        <v>2271</v>
      </c>
      <c r="G251" s="26" t="s">
        <v>2292</v>
      </c>
      <c r="I251" s="25" t="s">
        <v>2291</v>
      </c>
      <c r="J251" s="25" t="s">
        <v>2277</v>
      </c>
      <c r="K251" s="25" t="s">
        <v>2290</v>
      </c>
      <c r="L251" s="25" t="s">
        <v>2289</v>
      </c>
      <c r="M251" s="25" t="s">
        <v>2288</v>
      </c>
      <c r="N251" s="25" t="s">
        <v>231</v>
      </c>
      <c r="O251" s="25" t="s">
        <v>2287</v>
      </c>
      <c r="P251" s="25" t="s">
        <v>231</v>
      </c>
      <c r="R251" s="26" t="s">
        <v>2286</v>
      </c>
      <c r="S251" s="25" t="s">
        <v>2285</v>
      </c>
      <c r="T251" s="25" t="s">
        <v>2284</v>
      </c>
      <c r="U251" s="25" t="s">
        <v>2283</v>
      </c>
      <c r="W251" s="25" t="s">
        <v>2282</v>
      </c>
    </row>
    <row r="252" spans="1:25" x14ac:dyDescent="0.25">
      <c r="B252" s="25" t="s">
        <v>2281</v>
      </c>
      <c r="D252" s="25" t="s">
        <v>2280</v>
      </c>
      <c r="E252" s="25" t="s">
        <v>2277</v>
      </c>
      <c r="F252" s="25" t="s">
        <v>2279</v>
      </c>
      <c r="G252" s="26" t="s">
        <v>2278</v>
      </c>
      <c r="I252" s="25" t="s">
        <v>2277</v>
      </c>
      <c r="J252" s="25" t="s">
        <v>2277</v>
      </c>
      <c r="K252" s="25" t="s">
        <v>2271</v>
      </c>
      <c r="R252" s="26" t="s">
        <v>2276</v>
      </c>
      <c r="S252" s="25" t="s">
        <v>2275</v>
      </c>
      <c r="T252" s="25" t="s">
        <v>2274</v>
      </c>
      <c r="V252" s="25" t="s">
        <v>2273</v>
      </c>
      <c r="W252" s="25" t="s">
        <v>2272</v>
      </c>
    </row>
    <row r="253" spans="1:25" x14ac:dyDescent="0.25">
      <c r="D253" s="25" t="s">
        <v>2270</v>
      </c>
      <c r="E253" s="25" t="s">
        <v>2271</v>
      </c>
      <c r="F253" s="25" t="s">
        <v>2270</v>
      </c>
      <c r="G253" s="25" t="s">
        <v>2269</v>
      </c>
      <c r="I253" s="25" t="s">
        <v>2268</v>
      </c>
      <c r="J253" s="25" t="s">
        <v>2267</v>
      </c>
      <c r="K253" s="25" t="s">
        <v>2266</v>
      </c>
    </row>
    <row r="255" spans="1:25" x14ac:dyDescent="0.25">
      <c r="O255" s="25" t="s">
        <v>2265</v>
      </c>
    </row>
    <row r="257" spans="1:25" x14ac:dyDescent="0.25">
      <c r="A257" s="29" t="s">
        <v>2778</v>
      </c>
    </row>
    <row r="259" spans="1:25" x14ac:dyDescent="0.25">
      <c r="D259" s="26" t="s">
        <v>2263</v>
      </c>
    </row>
    <row r="260" spans="1:25" x14ac:dyDescent="0.25">
      <c r="A260" s="26" t="s">
        <v>2262</v>
      </c>
      <c r="B260" s="26" t="s">
        <v>227</v>
      </c>
      <c r="C260" s="25">
        <v>0</v>
      </c>
      <c r="D260" s="26" t="s">
        <v>2712</v>
      </c>
      <c r="E260" s="26" t="s">
        <v>2243</v>
      </c>
      <c r="F260" s="26" t="s">
        <v>1915</v>
      </c>
      <c r="G260" s="26" t="s">
        <v>1915</v>
      </c>
      <c r="M260" s="24">
        <v>700</v>
      </c>
      <c r="N260" s="23">
        <v>743</v>
      </c>
      <c r="O260" s="28">
        <v>663</v>
      </c>
      <c r="P260" s="23">
        <v>743</v>
      </c>
      <c r="Q260" s="23">
        <v>0</v>
      </c>
      <c r="R260" s="26" t="s">
        <v>2239</v>
      </c>
      <c r="S260" s="27">
        <v>41677</v>
      </c>
      <c r="T260" s="27">
        <v>41667</v>
      </c>
      <c r="U260" s="27">
        <v>38533</v>
      </c>
      <c r="Y260" s="25" t="s">
        <v>2777</v>
      </c>
    </row>
    <row r="261" spans="1:25" x14ac:dyDescent="0.25">
      <c r="D261" s="26" t="s">
        <v>2260</v>
      </c>
    </row>
    <row r="262" spans="1:25" x14ac:dyDescent="0.25">
      <c r="A262" s="26" t="s">
        <v>615</v>
      </c>
      <c r="B262" s="26" t="s">
        <v>227</v>
      </c>
      <c r="C262" s="25">
        <v>0</v>
      </c>
      <c r="D262" s="26" t="s">
        <v>2712</v>
      </c>
      <c r="E262" s="26" t="s">
        <v>2243</v>
      </c>
      <c r="F262" s="26" t="s">
        <v>1915</v>
      </c>
      <c r="G262" s="26" t="s">
        <v>1915</v>
      </c>
      <c r="M262" s="24">
        <v>700</v>
      </c>
      <c r="N262" s="23">
        <v>743</v>
      </c>
      <c r="O262" s="28">
        <v>678</v>
      </c>
      <c r="P262" s="23">
        <v>743</v>
      </c>
      <c r="Q262" s="23">
        <v>0</v>
      </c>
      <c r="R262" s="26" t="s">
        <v>2239</v>
      </c>
      <c r="S262" s="27">
        <v>40994</v>
      </c>
      <c r="T262" s="27">
        <v>40968</v>
      </c>
      <c r="Y262" s="25" t="s">
        <v>2776</v>
      </c>
    </row>
    <row r="263" spans="1:25" x14ac:dyDescent="0.25">
      <c r="D263" s="26" t="s">
        <v>2258</v>
      </c>
    </row>
    <row r="264" spans="1:25" x14ac:dyDescent="0.25">
      <c r="A264" s="26" t="s">
        <v>1455</v>
      </c>
      <c r="B264" s="26" t="s">
        <v>2359</v>
      </c>
      <c r="C264" s="25">
        <v>0</v>
      </c>
      <c r="D264" s="26" t="s">
        <v>2710</v>
      </c>
      <c r="E264" s="26" t="s">
        <v>2243</v>
      </c>
      <c r="F264" s="26" t="s">
        <v>2708</v>
      </c>
      <c r="G264" s="26" t="s">
        <v>1915</v>
      </c>
      <c r="I264" s="26" t="s">
        <v>2240</v>
      </c>
      <c r="J264" s="26" t="s">
        <v>2240</v>
      </c>
      <c r="K264" s="26" t="s">
        <v>2247</v>
      </c>
      <c r="M264" s="24">
        <v>861</v>
      </c>
      <c r="N264" s="23">
        <v>814</v>
      </c>
      <c r="O264" s="28">
        <v>728</v>
      </c>
      <c r="P264" s="23">
        <v>814</v>
      </c>
      <c r="Q264" s="23">
        <v>0</v>
      </c>
      <c r="R264" s="26" t="s">
        <v>2239</v>
      </c>
      <c r="S264" s="27">
        <v>41701</v>
      </c>
      <c r="T264" s="27">
        <v>41629</v>
      </c>
      <c r="Y264" s="25" t="s">
        <v>2775</v>
      </c>
    </row>
    <row r="265" spans="1:25" x14ac:dyDescent="0.25">
      <c r="D265" s="26" t="s">
        <v>2256</v>
      </c>
    </row>
    <row r="266" spans="1:25" x14ac:dyDescent="0.25">
      <c r="A266" s="26" t="s">
        <v>959</v>
      </c>
      <c r="B266" s="26" t="s">
        <v>227</v>
      </c>
      <c r="C266" s="25">
        <v>0</v>
      </c>
      <c r="D266" s="26" t="s">
        <v>2708</v>
      </c>
      <c r="E266" s="26" t="s">
        <v>2243</v>
      </c>
      <c r="F266" s="26" t="s">
        <v>1911</v>
      </c>
      <c r="G266" s="26" t="s">
        <v>1915</v>
      </c>
      <c r="I266" s="26" t="s">
        <v>2240</v>
      </c>
      <c r="J266" s="26" t="s">
        <v>2240</v>
      </c>
      <c r="K266" s="26" t="s">
        <v>2247</v>
      </c>
      <c r="M266" s="24">
        <v>892</v>
      </c>
      <c r="N266" s="23">
        <v>855</v>
      </c>
      <c r="O266" s="28">
        <v>855</v>
      </c>
      <c r="P266" s="23">
        <v>855</v>
      </c>
      <c r="Q266" s="23">
        <v>0</v>
      </c>
      <c r="R266" s="26" t="s">
        <v>2239</v>
      </c>
      <c r="S266" s="27">
        <v>40753</v>
      </c>
      <c r="T266" s="27">
        <v>40720</v>
      </c>
      <c r="U266" s="27">
        <v>37914</v>
      </c>
      <c r="Y266" s="25" t="s">
        <v>2774</v>
      </c>
    </row>
    <row r="267" spans="1:25" x14ac:dyDescent="0.25">
      <c r="D267" s="26" t="s">
        <v>2254</v>
      </c>
    </row>
    <row r="268" spans="1:25" x14ac:dyDescent="0.25">
      <c r="A268" s="26" t="s">
        <v>568</v>
      </c>
      <c r="B268" s="26" t="s">
        <v>227</v>
      </c>
      <c r="C268" s="25">
        <v>0</v>
      </c>
      <c r="D268" s="26" t="s">
        <v>2712</v>
      </c>
      <c r="E268" s="26" t="s">
        <v>2243</v>
      </c>
      <c r="F268" s="26" t="s">
        <v>1915</v>
      </c>
      <c r="G268" s="26" t="s">
        <v>1915</v>
      </c>
      <c r="M268" s="24">
        <v>700</v>
      </c>
      <c r="N268" s="23">
        <v>743</v>
      </c>
      <c r="O268" s="28">
        <v>723</v>
      </c>
      <c r="P268" s="23">
        <v>743</v>
      </c>
      <c r="Q268" s="23">
        <v>0</v>
      </c>
      <c r="R268" s="26" t="s">
        <v>2239</v>
      </c>
      <c r="S268" s="27">
        <v>33695</v>
      </c>
      <c r="Y268" s="25" t="s">
        <v>2773</v>
      </c>
    </row>
    <row r="269" spans="1:25" x14ac:dyDescent="0.25">
      <c r="D269" s="26" t="s">
        <v>2252</v>
      </c>
    </row>
    <row r="270" spans="1:25" x14ac:dyDescent="0.25">
      <c r="A270" s="26" t="s">
        <v>515</v>
      </c>
      <c r="B270" s="26" t="s">
        <v>227</v>
      </c>
      <c r="C270" s="25">
        <v>0</v>
      </c>
      <c r="D270" s="26" t="s">
        <v>2712</v>
      </c>
      <c r="E270" s="26" t="s">
        <v>2243</v>
      </c>
      <c r="F270" s="26" t="s">
        <v>1915</v>
      </c>
      <c r="G270" s="26" t="s">
        <v>1915</v>
      </c>
      <c r="M270" s="24">
        <v>700</v>
      </c>
      <c r="N270" s="23">
        <v>743</v>
      </c>
      <c r="O270" s="28">
        <v>728</v>
      </c>
      <c r="P270" s="23">
        <v>743</v>
      </c>
      <c r="Q270" s="23">
        <v>0</v>
      </c>
      <c r="R270" s="26" t="s">
        <v>2239</v>
      </c>
      <c r="S270" s="27">
        <v>37495</v>
      </c>
      <c r="T270" s="27">
        <v>37487</v>
      </c>
      <c r="Y270" s="25" t="s">
        <v>2772</v>
      </c>
    </row>
    <row r="271" spans="1:25" x14ac:dyDescent="0.25">
      <c r="D271" s="26" t="s">
        <v>2250</v>
      </c>
    </row>
    <row r="272" spans="1:25" x14ac:dyDescent="0.25">
      <c r="A272" s="26" t="s">
        <v>2030</v>
      </c>
      <c r="B272" s="26" t="s">
        <v>227</v>
      </c>
      <c r="C272" s="25">
        <v>0</v>
      </c>
      <c r="D272" s="26" t="s">
        <v>2710</v>
      </c>
      <c r="E272" s="26" t="s">
        <v>2243</v>
      </c>
      <c r="F272" s="26" t="s">
        <v>1911</v>
      </c>
      <c r="G272" s="26" t="s">
        <v>1915</v>
      </c>
      <c r="M272" s="24">
        <v>861</v>
      </c>
      <c r="N272" s="23">
        <v>814</v>
      </c>
      <c r="O272" s="28">
        <v>794</v>
      </c>
      <c r="P272" s="23">
        <v>814</v>
      </c>
      <c r="Q272" s="23">
        <v>0</v>
      </c>
      <c r="R272" s="26" t="s">
        <v>2239</v>
      </c>
      <c r="S272" s="27">
        <v>41523</v>
      </c>
      <c r="T272" s="27">
        <v>41510</v>
      </c>
      <c r="Y272" s="25" t="s">
        <v>2771</v>
      </c>
    </row>
    <row r="273" spans="1:25" x14ac:dyDescent="0.25">
      <c r="D273" s="26" t="s">
        <v>2245</v>
      </c>
    </row>
    <row r="274" spans="1:25" x14ac:dyDescent="0.25">
      <c r="A274" s="26" t="s">
        <v>1607</v>
      </c>
      <c r="B274" s="26" t="s">
        <v>227</v>
      </c>
      <c r="C274" s="25">
        <v>0</v>
      </c>
      <c r="D274" s="26" t="s">
        <v>2708</v>
      </c>
      <c r="E274" s="26" t="s">
        <v>2243</v>
      </c>
      <c r="F274" s="26" t="s">
        <v>1911</v>
      </c>
      <c r="G274" s="26" t="s">
        <v>1915</v>
      </c>
      <c r="M274" s="24">
        <v>892</v>
      </c>
      <c r="N274" s="23">
        <v>855</v>
      </c>
      <c r="O274" s="28">
        <v>785</v>
      </c>
      <c r="P274" s="23">
        <v>855</v>
      </c>
      <c r="Q274" s="23">
        <v>0</v>
      </c>
      <c r="R274" s="26" t="s">
        <v>2239</v>
      </c>
      <c r="S274" s="27">
        <v>40879</v>
      </c>
      <c r="T274" s="27">
        <v>40863</v>
      </c>
      <c r="U274" s="27">
        <v>38518</v>
      </c>
      <c r="Y274" s="25" t="s">
        <v>2770</v>
      </c>
    </row>
    <row r="275" spans="1:25" x14ac:dyDescent="0.25">
      <c r="D275" s="26" t="s">
        <v>2237</v>
      </c>
    </row>
    <row r="276" spans="1:25" x14ac:dyDescent="0.25">
      <c r="A276" s="26" t="s">
        <v>2357</v>
      </c>
      <c r="B276" s="33" t="s">
        <v>2769</v>
      </c>
      <c r="E276" s="25" t="s">
        <v>2233</v>
      </c>
      <c r="G276" s="24">
        <v>11</v>
      </c>
      <c r="K276" s="32" t="s">
        <v>2768</v>
      </c>
      <c r="L276" s="24">
        <v>8728</v>
      </c>
      <c r="O276" s="26" t="s">
        <v>2553</v>
      </c>
      <c r="P276" s="23">
        <v>0</v>
      </c>
      <c r="R276" s="26" t="s">
        <v>2320</v>
      </c>
      <c r="S276" s="26" t="s">
        <v>2319</v>
      </c>
    </row>
    <row r="277" spans="1:25" x14ac:dyDescent="0.25">
      <c r="N277" s="23">
        <v>8681</v>
      </c>
      <c r="P277" s="23">
        <v>8681</v>
      </c>
    </row>
    <row r="279" spans="1:25" x14ac:dyDescent="0.25">
      <c r="A279" s="26" t="s">
        <v>332</v>
      </c>
      <c r="B279" s="26" t="s">
        <v>227</v>
      </c>
      <c r="C279" s="25">
        <v>0</v>
      </c>
      <c r="D279" s="26" t="s">
        <v>2525</v>
      </c>
      <c r="E279" s="26" t="s">
        <v>2243</v>
      </c>
      <c r="F279" s="26" t="s">
        <v>1911</v>
      </c>
      <c r="G279" s="26" t="s">
        <v>1915</v>
      </c>
      <c r="I279" s="26" t="s">
        <v>2240</v>
      </c>
      <c r="J279" s="26" t="s">
        <v>2240</v>
      </c>
      <c r="K279" s="26" t="s">
        <v>2277</v>
      </c>
      <c r="M279" s="24">
        <v>673</v>
      </c>
      <c r="N279" s="23">
        <v>899</v>
      </c>
      <c r="O279" s="28">
        <v>824</v>
      </c>
      <c r="P279" s="23">
        <v>899</v>
      </c>
      <c r="Q279" s="23">
        <v>0</v>
      </c>
      <c r="R279" s="26" t="s">
        <v>2239</v>
      </c>
      <c r="S279" s="27">
        <v>41124</v>
      </c>
      <c r="T279" s="27">
        <v>41086</v>
      </c>
      <c r="U279" s="27">
        <v>38211</v>
      </c>
      <c r="V279" s="27">
        <v>35735</v>
      </c>
      <c r="Y279" s="25" t="s">
        <v>2767</v>
      </c>
    </row>
    <row r="280" spans="1:25" x14ac:dyDescent="0.25">
      <c r="D280" s="26" t="s">
        <v>2352</v>
      </c>
    </row>
    <row r="281" spans="1:25" x14ac:dyDescent="0.25">
      <c r="A281" s="26" t="s">
        <v>1120</v>
      </c>
      <c r="B281" s="26" t="s">
        <v>227</v>
      </c>
      <c r="C281" s="25">
        <v>0</v>
      </c>
      <c r="D281" s="26" t="s">
        <v>2525</v>
      </c>
      <c r="E281" s="26" t="s">
        <v>2243</v>
      </c>
      <c r="F281" s="26" t="s">
        <v>1911</v>
      </c>
      <c r="G281" s="26" t="s">
        <v>1911</v>
      </c>
      <c r="H281" s="26" t="s">
        <v>2277</v>
      </c>
      <c r="I281" s="26" t="s">
        <v>2241</v>
      </c>
      <c r="J281" s="26" t="s">
        <v>2240</v>
      </c>
      <c r="M281" s="24">
        <v>673</v>
      </c>
      <c r="N281" s="23">
        <v>899</v>
      </c>
      <c r="O281" s="28">
        <v>794</v>
      </c>
      <c r="P281" s="23">
        <v>899</v>
      </c>
      <c r="Q281" s="23">
        <v>0</v>
      </c>
      <c r="R281" s="26" t="s">
        <v>2239</v>
      </c>
      <c r="S281" s="27">
        <v>40151</v>
      </c>
      <c r="T281" s="27">
        <v>40137</v>
      </c>
      <c r="U281" s="27">
        <v>38875</v>
      </c>
      <c r="V281" s="27">
        <v>36100</v>
      </c>
      <c r="Y281" s="25" t="s">
        <v>2766</v>
      </c>
    </row>
    <row r="282" spans="1:25" x14ac:dyDescent="0.25">
      <c r="D282" s="26" t="s">
        <v>2316</v>
      </c>
    </row>
    <row r="283" spans="1:25" x14ac:dyDescent="0.25">
      <c r="A283" s="26" t="s">
        <v>920</v>
      </c>
      <c r="B283" s="26" t="s">
        <v>227</v>
      </c>
      <c r="C283" s="25">
        <v>0</v>
      </c>
      <c r="D283" s="26" t="s">
        <v>2542</v>
      </c>
      <c r="E283" s="26" t="s">
        <v>2243</v>
      </c>
      <c r="F283" s="26" t="s">
        <v>1915</v>
      </c>
      <c r="G283" s="26" t="s">
        <v>1915</v>
      </c>
      <c r="M283" s="24">
        <v>555</v>
      </c>
      <c r="N283" s="23">
        <v>834</v>
      </c>
      <c r="O283" s="28">
        <v>814</v>
      </c>
      <c r="P283" s="23">
        <v>834</v>
      </c>
      <c r="Q283" s="23">
        <v>0</v>
      </c>
      <c r="R283" s="26" t="s">
        <v>2239</v>
      </c>
      <c r="S283" s="27">
        <v>38822</v>
      </c>
      <c r="T283" s="27">
        <v>38807</v>
      </c>
      <c r="U283" s="27">
        <v>38811</v>
      </c>
      <c r="V283" s="27">
        <v>36161</v>
      </c>
      <c r="Y283" s="25" t="s">
        <v>2765</v>
      </c>
    </row>
    <row r="284" spans="1:25" x14ac:dyDescent="0.25">
      <c r="D284" s="26" t="s">
        <v>2313</v>
      </c>
    </row>
    <row r="285" spans="1:25" x14ac:dyDescent="0.25">
      <c r="A285" s="26" t="s">
        <v>2262</v>
      </c>
      <c r="B285" s="26" t="s">
        <v>227</v>
      </c>
      <c r="C285" s="25">
        <v>0</v>
      </c>
      <c r="D285" s="26" t="s">
        <v>2525</v>
      </c>
      <c r="E285" s="26" t="s">
        <v>2243</v>
      </c>
      <c r="F285" s="26" t="s">
        <v>1911</v>
      </c>
      <c r="G285" s="26" t="s">
        <v>1915</v>
      </c>
      <c r="H285" s="26" t="s">
        <v>2242</v>
      </c>
      <c r="I285" s="26" t="s">
        <v>2241</v>
      </c>
      <c r="J285" s="26" t="s">
        <v>2240</v>
      </c>
      <c r="M285" s="24">
        <v>673</v>
      </c>
      <c r="N285" s="23">
        <v>899</v>
      </c>
      <c r="O285" s="28">
        <v>824</v>
      </c>
      <c r="P285" s="23">
        <v>899</v>
      </c>
      <c r="Q285" s="23">
        <v>0</v>
      </c>
      <c r="R285" s="26" t="s">
        <v>2239</v>
      </c>
      <c r="S285" s="27">
        <v>41279</v>
      </c>
      <c r="T285" s="27">
        <v>41258</v>
      </c>
      <c r="U285" s="27">
        <v>38554</v>
      </c>
      <c r="V285" s="27">
        <v>35796</v>
      </c>
      <c r="Y285" s="25" t="s">
        <v>2764</v>
      </c>
    </row>
    <row r="286" spans="1:25" x14ac:dyDescent="0.25">
      <c r="D286" s="26" t="s">
        <v>2260</v>
      </c>
    </row>
    <row r="287" spans="1:25" x14ac:dyDescent="0.25">
      <c r="A287" s="26" t="s">
        <v>615</v>
      </c>
      <c r="B287" s="26" t="s">
        <v>227</v>
      </c>
      <c r="C287" s="25">
        <v>0</v>
      </c>
      <c r="D287" s="26" t="s">
        <v>2528</v>
      </c>
      <c r="E287" s="26" t="s">
        <v>2243</v>
      </c>
      <c r="F287" s="26" t="s">
        <v>2248</v>
      </c>
      <c r="G287" s="26" t="s">
        <v>1915</v>
      </c>
      <c r="H287" s="26" t="s">
        <v>2247</v>
      </c>
      <c r="I287" s="26" t="s">
        <v>2241</v>
      </c>
      <c r="J287" s="26" t="s">
        <v>2240</v>
      </c>
      <c r="M287" s="24">
        <v>812</v>
      </c>
      <c r="N287" s="23">
        <v>964</v>
      </c>
      <c r="O287" s="28">
        <v>944</v>
      </c>
      <c r="P287" s="23">
        <v>964</v>
      </c>
      <c r="Q287" s="23">
        <v>0</v>
      </c>
      <c r="R287" s="26" t="s">
        <v>2239</v>
      </c>
      <c r="S287" s="27">
        <v>38332</v>
      </c>
      <c r="T287" s="27">
        <v>38295</v>
      </c>
      <c r="U287" s="27">
        <v>37631</v>
      </c>
      <c r="V287" s="27">
        <v>36069</v>
      </c>
      <c r="Y287" s="25" t="s">
        <v>2763</v>
      </c>
    </row>
    <row r="288" spans="1:25" x14ac:dyDescent="0.25">
      <c r="D288" s="26" t="s">
        <v>2762</v>
      </c>
    </row>
    <row r="289" spans="1:25" x14ac:dyDescent="0.25">
      <c r="A289" s="26" t="s">
        <v>1455</v>
      </c>
      <c r="B289" s="26" t="s">
        <v>227</v>
      </c>
      <c r="C289" s="25">
        <v>0</v>
      </c>
      <c r="D289" s="26" t="s">
        <v>2542</v>
      </c>
      <c r="E289" s="26" t="s">
        <v>2243</v>
      </c>
      <c r="F289" s="26" t="s">
        <v>1915</v>
      </c>
      <c r="G289" s="26" t="s">
        <v>1915</v>
      </c>
      <c r="M289" s="24">
        <v>555</v>
      </c>
      <c r="N289" s="23">
        <v>834</v>
      </c>
      <c r="O289" s="28">
        <v>764</v>
      </c>
      <c r="P289" s="23">
        <v>834</v>
      </c>
      <c r="Q289" s="23">
        <v>0</v>
      </c>
      <c r="R289" s="26" t="s">
        <v>2239</v>
      </c>
      <c r="S289" s="27">
        <v>40833</v>
      </c>
      <c r="T289" s="27">
        <v>40808</v>
      </c>
      <c r="U289" s="27">
        <v>39071</v>
      </c>
      <c r="V289" s="27">
        <v>36039</v>
      </c>
      <c r="Y289" s="25" t="s">
        <v>2761</v>
      </c>
    </row>
    <row r="290" spans="1:25" x14ac:dyDescent="0.25">
      <c r="D290" s="26" t="s">
        <v>2256</v>
      </c>
    </row>
    <row r="291" spans="1:25" x14ac:dyDescent="0.25">
      <c r="A291" s="26" t="s">
        <v>959</v>
      </c>
      <c r="B291" s="26" t="s">
        <v>227</v>
      </c>
      <c r="C291" s="25">
        <v>0</v>
      </c>
      <c r="D291" s="26" t="s">
        <v>2542</v>
      </c>
      <c r="E291" s="26" t="s">
        <v>2243</v>
      </c>
      <c r="F291" s="26" t="s">
        <v>1915</v>
      </c>
      <c r="G291" s="26" t="s">
        <v>1915</v>
      </c>
      <c r="I291" s="26" t="s">
        <v>2240</v>
      </c>
      <c r="J291" s="26" t="s">
        <v>2240</v>
      </c>
      <c r="K291" s="26" t="s">
        <v>2247</v>
      </c>
      <c r="M291" s="24">
        <v>555</v>
      </c>
      <c r="N291" s="23">
        <v>834</v>
      </c>
      <c r="O291" s="28">
        <v>764</v>
      </c>
      <c r="P291" s="23">
        <v>834</v>
      </c>
      <c r="Q291" s="23">
        <v>0</v>
      </c>
      <c r="R291" s="26" t="s">
        <v>2239</v>
      </c>
      <c r="S291" s="27">
        <v>40970</v>
      </c>
      <c r="T291" s="27">
        <v>40969</v>
      </c>
      <c r="V291" s="27">
        <v>36069</v>
      </c>
      <c r="Y291" s="25" t="s">
        <v>2760</v>
      </c>
    </row>
    <row r="292" spans="1:25" x14ac:dyDescent="0.25">
      <c r="D292" s="26" t="s">
        <v>2254</v>
      </c>
    </row>
    <row r="293" spans="1:25" x14ac:dyDescent="0.25">
      <c r="A293" s="26" t="s">
        <v>568</v>
      </c>
      <c r="B293" s="26" t="s">
        <v>227</v>
      </c>
      <c r="C293" s="25">
        <v>0</v>
      </c>
      <c r="D293" s="26" t="s">
        <v>2525</v>
      </c>
      <c r="E293" s="26" t="s">
        <v>2243</v>
      </c>
      <c r="F293" s="26" t="s">
        <v>1911</v>
      </c>
      <c r="G293" s="26" t="s">
        <v>1911</v>
      </c>
      <c r="M293" s="24">
        <v>673</v>
      </c>
      <c r="N293" s="23">
        <v>899</v>
      </c>
      <c r="O293" s="28">
        <v>879</v>
      </c>
      <c r="P293" s="23">
        <v>899</v>
      </c>
      <c r="Q293" s="23">
        <v>0</v>
      </c>
      <c r="R293" s="26" t="s">
        <v>2239</v>
      </c>
      <c r="S293" s="27">
        <v>41719</v>
      </c>
      <c r="T293" s="27">
        <v>41698</v>
      </c>
      <c r="U293" s="27">
        <v>38273</v>
      </c>
      <c r="V293" s="27">
        <v>35796</v>
      </c>
      <c r="Y293" s="25" t="s">
        <v>2759</v>
      </c>
    </row>
    <row r="294" spans="1:25" x14ac:dyDescent="0.25">
      <c r="D294" s="26" t="s">
        <v>2252</v>
      </c>
    </row>
    <row r="296" spans="1:25" x14ac:dyDescent="0.25">
      <c r="A296" s="25" t="s">
        <v>0</v>
      </c>
      <c r="B296" s="25" t="s">
        <v>1</v>
      </c>
      <c r="L296" s="25" t="s">
        <v>2311</v>
      </c>
      <c r="V296" s="25" t="s">
        <v>2310</v>
      </c>
      <c r="W296" s="25">
        <v>7</v>
      </c>
    </row>
    <row r="297" spans="1:25" x14ac:dyDescent="0.25">
      <c r="L297" s="25" t="s">
        <v>6</v>
      </c>
      <c r="V297" s="25" t="s">
        <v>2309</v>
      </c>
      <c r="W297" s="31">
        <v>41865.479189814803</v>
      </c>
    </row>
    <row r="298" spans="1:25" x14ac:dyDescent="0.25">
      <c r="A298" s="25" t="s">
        <v>4</v>
      </c>
      <c r="B298" s="26" t="s">
        <v>5</v>
      </c>
      <c r="L298" s="26" t="s">
        <v>8</v>
      </c>
      <c r="V298" s="25" t="s">
        <v>2308</v>
      </c>
      <c r="W298" s="30">
        <v>41865.479189814803</v>
      </c>
    </row>
    <row r="299" spans="1:25" x14ac:dyDescent="0.25">
      <c r="B299" s="25" t="s">
        <v>2307</v>
      </c>
      <c r="D299" s="25" t="s">
        <v>2304</v>
      </c>
      <c r="E299" s="25" t="s">
        <v>2306</v>
      </c>
      <c r="F299" s="25" t="s">
        <v>2242</v>
      </c>
      <c r="G299" s="26" t="s">
        <v>2305</v>
      </c>
      <c r="I299" s="25" t="s">
        <v>2304</v>
      </c>
      <c r="J299" s="25" t="s">
        <v>2303</v>
      </c>
      <c r="K299" s="25" t="s">
        <v>2239</v>
      </c>
      <c r="N299" s="25" t="s">
        <v>2302</v>
      </c>
      <c r="O299" s="25" t="s">
        <v>2301</v>
      </c>
      <c r="P299" s="25" t="s">
        <v>2300</v>
      </c>
      <c r="Q299" s="25" t="s">
        <v>2299</v>
      </c>
      <c r="R299" s="26" t="s">
        <v>2298</v>
      </c>
      <c r="S299" s="25" t="s">
        <v>2297</v>
      </c>
      <c r="T299" s="25" t="s">
        <v>2297</v>
      </c>
      <c r="U299" s="25" t="s">
        <v>2297</v>
      </c>
      <c r="W299" s="25" t="s">
        <v>2296</v>
      </c>
    </row>
    <row r="300" spans="1:25" x14ac:dyDescent="0.25">
      <c r="A300" s="25" t="s">
        <v>2295</v>
      </c>
      <c r="B300" s="25" t="s">
        <v>2294</v>
      </c>
      <c r="D300" s="25" t="s">
        <v>2267</v>
      </c>
      <c r="E300" s="25" t="s">
        <v>2293</v>
      </c>
      <c r="F300" s="25" t="s">
        <v>2271</v>
      </c>
      <c r="G300" s="26" t="s">
        <v>2292</v>
      </c>
      <c r="I300" s="25" t="s">
        <v>2291</v>
      </c>
      <c r="J300" s="25" t="s">
        <v>2277</v>
      </c>
      <c r="K300" s="25" t="s">
        <v>2290</v>
      </c>
      <c r="L300" s="25" t="s">
        <v>2289</v>
      </c>
      <c r="M300" s="25" t="s">
        <v>2288</v>
      </c>
      <c r="N300" s="25" t="s">
        <v>231</v>
      </c>
      <c r="O300" s="25" t="s">
        <v>2287</v>
      </c>
      <c r="P300" s="25" t="s">
        <v>231</v>
      </c>
      <c r="R300" s="26" t="s">
        <v>2286</v>
      </c>
      <c r="S300" s="25" t="s">
        <v>2285</v>
      </c>
      <c r="T300" s="25" t="s">
        <v>2284</v>
      </c>
      <c r="U300" s="25" t="s">
        <v>2283</v>
      </c>
      <c r="W300" s="25" t="s">
        <v>2282</v>
      </c>
    </row>
    <row r="301" spans="1:25" x14ac:dyDescent="0.25">
      <c r="B301" s="25" t="s">
        <v>2281</v>
      </c>
      <c r="D301" s="25" t="s">
        <v>2280</v>
      </c>
      <c r="E301" s="25" t="s">
        <v>2277</v>
      </c>
      <c r="F301" s="25" t="s">
        <v>2279</v>
      </c>
      <c r="G301" s="26" t="s">
        <v>2278</v>
      </c>
      <c r="I301" s="25" t="s">
        <v>2277</v>
      </c>
      <c r="J301" s="25" t="s">
        <v>2277</v>
      </c>
      <c r="K301" s="25" t="s">
        <v>2271</v>
      </c>
      <c r="R301" s="26" t="s">
        <v>2276</v>
      </c>
      <c r="S301" s="25" t="s">
        <v>2275</v>
      </c>
      <c r="T301" s="25" t="s">
        <v>2274</v>
      </c>
      <c r="V301" s="25" t="s">
        <v>2273</v>
      </c>
      <c r="W301" s="25" t="s">
        <v>2272</v>
      </c>
    </row>
    <row r="302" spans="1:25" x14ac:dyDescent="0.25">
      <c r="D302" s="25" t="s">
        <v>2270</v>
      </c>
      <c r="E302" s="25" t="s">
        <v>2271</v>
      </c>
      <c r="F302" s="25" t="s">
        <v>2270</v>
      </c>
      <c r="G302" s="25" t="s">
        <v>2269</v>
      </c>
      <c r="I302" s="25" t="s">
        <v>2268</v>
      </c>
      <c r="J302" s="25" t="s">
        <v>2267</v>
      </c>
      <c r="K302" s="25" t="s">
        <v>2266</v>
      </c>
    </row>
    <row r="304" spans="1:25" x14ac:dyDescent="0.25">
      <c r="O304" s="25" t="s">
        <v>2265</v>
      </c>
    </row>
    <row r="306" spans="1:25" x14ac:dyDescent="0.25">
      <c r="A306" s="29" t="s">
        <v>2758</v>
      </c>
    </row>
    <row r="308" spans="1:25" x14ac:dyDescent="0.25">
      <c r="A308" s="26" t="s">
        <v>515</v>
      </c>
      <c r="B308" s="26" t="s">
        <v>227</v>
      </c>
      <c r="C308" s="25">
        <v>0</v>
      </c>
      <c r="D308" s="26" t="s">
        <v>2528</v>
      </c>
      <c r="E308" s="26" t="s">
        <v>2243</v>
      </c>
      <c r="F308" s="26" t="s">
        <v>2248</v>
      </c>
      <c r="G308" s="26" t="s">
        <v>1911</v>
      </c>
      <c r="M308" s="24">
        <v>812</v>
      </c>
      <c r="N308" s="23">
        <v>964</v>
      </c>
      <c r="O308" s="28">
        <v>944</v>
      </c>
      <c r="P308" s="23">
        <v>964</v>
      </c>
      <c r="Q308" s="23">
        <v>0</v>
      </c>
      <c r="R308" s="26" t="s">
        <v>2239</v>
      </c>
      <c r="S308" s="27">
        <v>41705</v>
      </c>
      <c r="T308" s="27">
        <v>41687</v>
      </c>
      <c r="V308" s="27">
        <v>36069</v>
      </c>
      <c r="Y308" s="25" t="s">
        <v>2757</v>
      </c>
    </row>
    <row r="309" spans="1:25" x14ac:dyDescent="0.25">
      <c r="D309" s="26" t="s">
        <v>2250</v>
      </c>
    </row>
    <row r="310" spans="1:25" x14ac:dyDescent="0.25">
      <c r="A310" s="26" t="s">
        <v>2030</v>
      </c>
      <c r="B310" s="26" t="s">
        <v>227</v>
      </c>
      <c r="C310" s="25">
        <v>0</v>
      </c>
      <c r="D310" s="26" t="s">
        <v>2542</v>
      </c>
      <c r="E310" s="26" t="s">
        <v>2243</v>
      </c>
      <c r="F310" s="26" t="s">
        <v>1915</v>
      </c>
      <c r="G310" s="26" t="s">
        <v>1915</v>
      </c>
      <c r="M310" s="24">
        <v>555</v>
      </c>
      <c r="N310" s="23">
        <v>834</v>
      </c>
      <c r="O310" s="28">
        <v>814</v>
      </c>
      <c r="P310" s="23">
        <v>834</v>
      </c>
      <c r="Q310" s="23">
        <v>0</v>
      </c>
      <c r="R310" s="26" t="s">
        <v>2239</v>
      </c>
      <c r="S310" s="27">
        <v>38394</v>
      </c>
      <c r="T310" s="27">
        <v>38383</v>
      </c>
      <c r="V310" s="27">
        <v>35796</v>
      </c>
      <c r="Y310" s="25" t="s">
        <v>2756</v>
      </c>
    </row>
    <row r="311" spans="1:25" x14ac:dyDescent="0.25">
      <c r="D311" s="26" t="s">
        <v>2245</v>
      </c>
    </row>
    <row r="312" spans="1:25" x14ac:dyDescent="0.25">
      <c r="A312" s="26" t="s">
        <v>1607</v>
      </c>
      <c r="B312" s="26" t="s">
        <v>227</v>
      </c>
      <c r="C312" s="25">
        <v>0</v>
      </c>
      <c r="D312" s="26" t="s">
        <v>2542</v>
      </c>
      <c r="E312" s="26" t="s">
        <v>2243</v>
      </c>
      <c r="F312" s="26" t="s">
        <v>1915</v>
      </c>
      <c r="G312" s="26" t="s">
        <v>1915</v>
      </c>
      <c r="I312" s="26" t="s">
        <v>2240</v>
      </c>
      <c r="J312" s="26" t="s">
        <v>2240</v>
      </c>
      <c r="K312" s="26" t="s">
        <v>2247</v>
      </c>
      <c r="M312" s="24">
        <v>555</v>
      </c>
      <c r="N312" s="23">
        <v>834</v>
      </c>
      <c r="O312" s="28">
        <v>734</v>
      </c>
      <c r="P312" s="23">
        <v>834</v>
      </c>
      <c r="Q312" s="23">
        <v>0</v>
      </c>
      <c r="R312" s="26" t="s">
        <v>2239</v>
      </c>
      <c r="S312" s="27">
        <v>41404</v>
      </c>
      <c r="T312" s="27">
        <v>41394</v>
      </c>
      <c r="U312" s="27">
        <v>38839</v>
      </c>
      <c r="V312" s="27">
        <v>36161</v>
      </c>
      <c r="Y312" s="25" t="s">
        <v>2755</v>
      </c>
    </row>
    <row r="313" spans="1:25" x14ac:dyDescent="0.25">
      <c r="D313" s="26" t="s">
        <v>2237</v>
      </c>
    </row>
    <row r="314" spans="1:25" x14ac:dyDescent="0.25">
      <c r="A314" s="26" t="s">
        <v>2357</v>
      </c>
      <c r="B314" s="33" t="s">
        <v>2754</v>
      </c>
      <c r="E314" s="25" t="s">
        <v>2233</v>
      </c>
      <c r="G314" s="24">
        <v>11</v>
      </c>
      <c r="K314" s="32" t="s">
        <v>2753</v>
      </c>
      <c r="L314" s="24">
        <v>7091</v>
      </c>
      <c r="O314" s="26" t="s">
        <v>2658</v>
      </c>
      <c r="P314" s="23">
        <v>0</v>
      </c>
      <c r="R314" s="26" t="s">
        <v>2320</v>
      </c>
      <c r="S314" s="26" t="s">
        <v>2319</v>
      </c>
    </row>
    <row r="315" spans="1:25" x14ac:dyDescent="0.25">
      <c r="N315" s="23">
        <v>9694</v>
      </c>
      <c r="P315" s="23">
        <v>9694</v>
      </c>
    </row>
    <row r="317" spans="1:25" x14ac:dyDescent="0.25">
      <c r="A317" s="26" t="s">
        <v>332</v>
      </c>
      <c r="B317" s="26" t="s">
        <v>227</v>
      </c>
      <c r="C317" s="25">
        <v>0</v>
      </c>
      <c r="D317" s="26" t="s">
        <v>2525</v>
      </c>
      <c r="E317" s="26" t="s">
        <v>2243</v>
      </c>
      <c r="F317" s="26" t="s">
        <v>1911</v>
      </c>
      <c r="G317" s="26" t="s">
        <v>1915</v>
      </c>
      <c r="H317" s="26" t="s">
        <v>2399</v>
      </c>
      <c r="I317" s="26" t="s">
        <v>2241</v>
      </c>
      <c r="J317" s="26" t="s">
        <v>2240</v>
      </c>
      <c r="M317" s="24">
        <v>673</v>
      </c>
      <c r="N317" s="23">
        <v>899</v>
      </c>
      <c r="O317" s="28">
        <v>879</v>
      </c>
      <c r="P317" s="23">
        <v>899</v>
      </c>
      <c r="Q317" s="23">
        <v>0</v>
      </c>
      <c r="R317" s="26" t="s">
        <v>2239</v>
      </c>
      <c r="S317" s="27">
        <v>41803</v>
      </c>
      <c r="T317" s="27">
        <v>41790</v>
      </c>
      <c r="U317" s="27">
        <v>39218</v>
      </c>
      <c r="V317" s="27">
        <v>35796</v>
      </c>
      <c r="Y317" s="25" t="s">
        <v>2752</v>
      </c>
    </row>
    <row r="318" spans="1:25" x14ac:dyDescent="0.25">
      <c r="D318" s="26" t="s">
        <v>2352</v>
      </c>
    </row>
    <row r="319" spans="1:25" x14ac:dyDescent="0.25">
      <c r="A319" s="26" t="s">
        <v>1120</v>
      </c>
      <c r="B319" s="26" t="s">
        <v>227</v>
      </c>
      <c r="C319" s="25">
        <v>0</v>
      </c>
      <c r="D319" s="26" t="s">
        <v>2525</v>
      </c>
      <c r="E319" s="26" t="s">
        <v>2243</v>
      </c>
      <c r="F319" s="26" t="s">
        <v>1911</v>
      </c>
      <c r="G319" s="26" t="s">
        <v>1911</v>
      </c>
      <c r="I319" s="26" t="s">
        <v>2240</v>
      </c>
      <c r="J319" s="26" t="s">
        <v>2240</v>
      </c>
      <c r="K319" s="26" t="s">
        <v>2277</v>
      </c>
      <c r="M319" s="24">
        <v>673</v>
      </c>
      <c r="N319" s="23">
        <v>899</v>
      </c>
      <c r="O319" s="28">
        <v>879</v>
      </c>
      <c r="P319" s="23">
        <v>899</v>
      </c>
      <c r="Q319" s="23">
        <v>0</v>
      </c>
      <c r="R319" s="26" t="s">
        <v>2239</v>
      </c>
      <c r="S319" s="27">
        <v>41761</v>
      </c>
      <c r="T319" s="27">
        <v>41746</v>
      </c>
      <c r="U319" s="27">
        <v>38204</v>
      </c>
      <c r="V319" s="27">
        <v>36039</v>
      </c>
      <c r="Y319" s="25" t="s">
        <v>2751</v>
      </c>
    </row>
    <row r="320" spans="1:25" x14ac:dyDescent="0.25">
      <c r="D320" s="26" t="s">
        <v>2316</v>
      </c>
    </row>
    <row r="321" spans="1:25" x14ac:dyDescent="0.25">
      <c r="A321" s="26" t="s">
        <v>920</v>
      </c>
      <c r="B321" s="26" t="s">
        <v>227</v>
      </c>
      <c r="C321" s="25">
        <v>0</v>
      </c>
      <c r="D321" s="26" t="s">
        <v>2525</v>
      </c>
      <c r="E321" s="26" t="s">
        <v>2243</v>
      </c>
      <c r="F321" s="26" t="s">
        <v>1911</v>
      </c>
      <c r="G321" s="26" t="s">
        <v>1911</v>
      </c>
      <c r="I321" s="26" t="s">
        <v>2240</v>
      </c>
      <c r="M321" s="24">
        <v>673</v>
      </c>
      <c r="N321" s="23">
        <v>899</v>
      </c>
      <c r="O321" s="28">
        <v>899</v>
      </c>
      <c r="P321" s="23">
        <v>899</v>
      </c>
      <c r="Q321" s="23">
        <v>10</v>
      </c>
      <c r="R321" s="26" t="s">
        <v>2239</v>
      </c>
      <c r="S321" s="27">
        <v>41845</v>
      </c>
      <c r="T321" s="27">
        <v>41824</v>
      </c>
      <c r="U321" s="27">
        <v>38762</v>
      </c>
      <c r="V321" s="27">
        <v>35827</v>
      </c>
      <c r="Y321" s="25" t="s">
        <v>2750</v>
      </c>
    </row>
    <row r="322" spans="1:25" x14ac:dyDescent="0.25">
      <c r="D322" s="26" t="s">
        <v>2313</v>
      </c>
    </row>
    <row r="323" spans="1:25" x14ac:dyDescent="0.25">
      <c r="A323" s="26" t="s">
        <v>2262</v>
      </c>
      <c r="B323" s="26" t="s">
        <v>227</v>
      </c>
      <c r="C323" s="25">
        <v>0</v>
      </c>
      <c r="D323" s="26" t="s">
        <v>2525</v>
      </c>
      <c r="E323" s="26" t="s">
        <v>2243</v>
      </c>
      <c r="F323" s="26" t="s">
        <v>1911</v>
      </c>
      <c r="G323" s="26" t="s">
        <v>1915</v>
      </c>
      <c r="H323" s="26" t="s">
        <v>2247</v>
      </c>
      <c r="I323" s="26" t="s">
        <v>2240</v>
      </c>
      <c r="J323" s="26" t="s">
        <v>2240</v>
      </c>
      <c r="M323" s="24">
        <v>673</v>
      </c>
      <c r="N323" s="23">
        <v>899</v>
      </c>
      <c r="O323" s="28">
        <v>879</v>
      </c>
      <c r="P323" s="23">
        <v>899</v>
      </c>
      <c r="Q323" s="23">
        <v>0</v>
      </c>
      <c r="R323" s="26" t="s">
        <v>2239</v>
      </c>
      <c r="S323" s="27">
        <v>41774</v>
      </c>
      <c r="T323" s="27">
        <v>41751</v>
      </c>
      <c r="U323" s="27">
        <v>37889</v>
      </c>
      <c r="V323" s="27">
        <v>35674</v>
      </c>
      <c r="Y323" s="25" t="s">
        <v>2749</v>
      </c>
    </row>
    <row r="324" spans="1:25" x14ac:dyDescent="0.25">
      <c r="D324" s="26" t="s">
        <v>2260</v>
      </c>
    </row>
    <row r="325" spans="1:25" x14ac:dyDescent="0.25">
      <c r="A325" s="26" t="s">
        <v>615</v>
      </c>
      <c r="B325" s="26" t="s">
        <v>227</v>
      </c>
      <c r="C325" s="25">
        <v>0</v>
      </c>
      <c r="D325" s="26" t="s">
        <v>2528</v>
      </c>
      <c r="E325" s="26" t="s">
        <v>2243</v>
      </c>
      <c r="F325" s="26" t="s">
        <v>2248</v>
      </c>
      <c r="G325" s="26" t="s">
        <v>1915</v>
      </c>
      <c r="H325" s="26" t="s">
        <v>2247</v>
      </c>
      <c r="I325" s="26" t="s">
        <v>2241</v>
      </c>
      <c r="J325" s="26" t="s">
        <v>2240</v>
      </c>
      <c r="M325" s="24">
        <v>812</v>
      </c>
      <c r="N325" s="23">
        <v>964</v>
      </c>
      <c r="O325" s="28">
        <v>890</v>
      </c>
      <c r="P325" s="23">
        <v>964</v>
      </c>
      <c r="Q325" s="23">
        <v>0</v>
      </c>
      <c r="R325" s="26" t="s">
        <v>2239</v>
      </c>
      <c r="S325" s="27">
        <v>40802</v>
      </c>
      <c r="T325" s="27">
        <v>40786</v>
      </c>
      <c r="U325" s="27">
        <v>39190</v>
      </c>
      <c r="V325" s="27">
        <v>36039</v>
      </c>
      <c r="Y325" s="25" t="s">
        <v>2748</v>
      </c>
    </row>
    <row r="326" spans="1:25" x14ac:dyDescent="0.25">
      <c r="D326" s="26" t="s">
        <v>2258</v>
      </c>
    </row>
    <row r="327" spans="1:25" x14ac:dyDescent="0.25">
      <c r="A327" s="26" t="s">
        <v>1455</v>
      </c>
      <c r="B327" s="26" t="s">
        <v>227</v>
      </c>
      <c r="C327" s="25">
        <v>0</v>
      </c>
      <c r="D327" s="26" t="s">
        <v>2525</v>
      </c>
      <c r="E327" s="26" t="s">
        <v>2243</v>
      </c>
      <c r="F327" s="26" t="s">
        <v>1911</v>
      </c>
      <c r="G327" s="26" t="s">
        <v>1911</v>
      </c>
      <c r="M327" s="24">
        <v>673</v>
      </c>
      <c r="N327" s="23">
        <v>899</v>
      </c>
      <c r="O327" s="28">
        <v>834</v>
      </c>
      <c r="P327" s="23">
        <v>899</v>
      </c>
      <c r="Q327" s="23">
        <v>10</v>
      </c>
      <c r="R327" s="26" t="s">
        <v>2239</v>
      </c>
      <c r="S327" s="27">
        <v>41244</v>
      </c>
      <c r="T327" s="27">
        <v>41215</v>
      </c>
      <c r="V327" s="27">
        <v>35735</v>
      </c>
      <c r="Y327" s="25" t="s">
        <v>2747</v>
      </c>
    </row>
    <row r="328" spans="1:25" x14ac:dyDescent="0.25">
      <c r="D328" s="26" t="s">
        <v>2256</v>
      </c>
    </row>
    <row r="329" spans="1:25" x14ac:dyDescent="0.25">
      <c r="A329" s="26" t="s">
        <v>959</v>
      </c>
      <c r="B329" s="26" t="s">
        <v>227</v>
      </c>
      <c r="C329" s="25">
        <v>0</v>
      </c>
      <c r="D329" s="26" t="s">
        <v>2525</v>
      </c>
      <c r="E329" s="26" t="s">
        <v>2243</v>
      </c>
      <c r="F329" s="26" t="s">
        <v>1911</v>
      </c>
      <c r="G329" s="26" t="s">
        <v>1911</v>
      </c>
      <c r="I329" s="26" t="s">
        <v>2240</v>
      </c>
      <c r="J329" s="26" t="s">
        <v>2240</v>
      </c>
      <c r="K329" s="26" t="s">
        <v>2247</v>
      </c>
      <c r="M329" s="24">
        <v>673</v>
      </c>
      <c r="N329" s="23">
        <v>899</v>
      </c>
      <c r="O329" s="28">
        <v>759</v>
      </c>
      <c r="P329" s="23">
        <v>899</v>
      </c>
      <c r="Q329" s="23">
        <v>10</v>
      </c>
      <c r="R329" s="26" t="s">
        <v>2239</v>
      </c>
      <c r="S329" s="27">
        <v>40949</v>
      </c>
      <c r="T329" s="27">
        <v>40785</v>
      </c>
      <c r="U329" s="27">
        <v>38539</v>
      </c>
      <c r="V329" s="27">
        <v>35704</v>
      </c>
      <c r="Y329" s="25" t="s">
        <v>2746</v>
      </c>
    </row>
    <row r="330" spans="1:25" x14ac:dyDescent="0.25">
      <c r="D330" s="26" t="s">
        <v>2254</v>
      </c>
    </row>
    <row r="331" spans="1:25" x14ac:dyDescent="0.25">
      <c r="A331" s="26" t="s">
        <v>568</v>
      </c>
      <c r="B331" s="26" t="s">
        <v>227</v>
      </c>
      <c r="C331" s="25">
        <v>0</v>
      </c>
      <c r="D331" s="26" t="s">
        <v>2525</v>
      </c>
      <c r="E331" s="26" t="s">
        <v>2243</v>
      </c>
      <c r="F331" s="26" t="s">
        <v>1911</v>
      </c>
      <c r="G331" s="26" t="s">
        <v>1911</v>
      </c>
      <c r="I331" s="26" t="s">
        <v>2240</v>
      </c>
      <c r="J331" s="26" t="s">
        <v>2240</v>
      </c>
      <c r="K331" s="26" t="s">
        <v>2247</v>
      </c>
      <c r="M331" s="24">
        <v>673</v>
      </c>
      <c r="N331" s="23">
        <v>899</v>
      </c>
      <c r="O331" s="28">
        <v>819</v>
      </c>
      <c r="P331" s="23">
        <v>899</v>
      </c>
      <c r="Q331" s="23">
        <v>0</v>
      </c>
      <c r="R331" s="26" t="s">
        <v>2239</v>
      </c>
      <c r="S331" s="27">
        <v>41012</v>
      </c>
      <c r="T331" s="27">
        <v>40999</v>
      </c>
      <c r="U331" s="27">
        <v>38825</v>
      </c>
      <c r="V331" s="27">
        <v>36069</v>
      </c>
      <c r="Y331" s="25" t="s">
        <v>2745</v>
      </c>
    </row>
    <row r="332" spans="1:25" x14ac:dyDescent="0.25">
      <c r="D332" s="26" t="s">
        <v>2252</v>
      </c>
    </row>
    <row r="333" spans="1:25" x14ac:dyDescent="0.25">
      <c r="A333" s="26" t="s">
        <v>515</v>
      </c>
      <c r="B333" s="26" t="s">
        <v>227</v>
      </c>
      <c r="C333" s="25">
        <v>0</v>
      </c>
      <c r="D333" s="26" t="s">
        <v>2528</v>
      </c>
      <c r="E333" s="26" t="s">
        <v>2243</v>
      </c>
      <c r="F333" s="26" t="s">
        <v>2248</v>
      </c>
      <c r="G333" s="26" t="s">
        <v>1915</v>
      </c>
      <c r="H333" s="26" t="s">
        <v>2247</v>
      </c>
      <c r="I333" s="26" t="s">
        <v>2241</v>
      </c>
      <c r="J333" s="26" t="s">
        <v>2240</v>
      </c>
      <c r="M333" s="24">
        <v>812</v>
      </c>
      <c r="N333" s="23">
        <v>964</v>
      </c>
      <c r="O333" s="28">
        <v>954</v>
      </c>
      <c r="P333" s="23">
        <v>964</v>
      </c>
      <c r="Q333" s="23">
        <v>0</v>
      </c>
      <c r="R333" s="26" t="s">
        <v>2239</v>
      </c>
      <c r="S333" s="27">
        <v>41796</v>
      </c>
      <c r="T333" s="27">
        <v>41790</v>
      </c>
      <c r="U333" s="27">
        <v>38916</v>
      </c>
      <c r="V333" s="27">
        <v>36069</v>
      </c>
      <c r="Y333" s="25" t="s">
        <v>2744</v>
      </c>
    </row>
    <row r="334" spans="1:25" x14ac:dyDescent="0.25">
      <c r="D334" s="26" t="s">
        <v>2250</v>
      </c>
    </row>
    <row r="335" spans="1:25" x14ac:dyDescent="0.25">
      <c r="A335" s="26" t="s">
        <v>2030</v>
      </c>
      <c r="B335" s="26" t="s">
        <v>227</v>
      </c>
      <c r="C335" s="25">
        <v>0</v>
      </c>
      <c r="D335" s="26" t="s">
        <v>2525</v>
      </c>
      <c r="E335" s="26" t="s">
        <v>2243</v>
      </c>
      <c r="F335" s="26" t="s">
        <v>1911</v>
      </c>
      <c r="G335" s="26" t="s">
        <v>1911</v>
      </c>
      <c r="I335" s="26" t="s">
        <v>2240</v>
      </c>
      <c r="J335" s="26" t="s">
        <v>2240</v>
      </c>
      <c r="K335" s="26" t="s">
        <v>2247</v>
      </c>
      <c r="M335" s="24">
        <v>673</v>
      </c>
      <c r="N335" s="23">
        <v>899</v>
      </c>
      <c r="O335" s="28">
        <v>889</v>
      </c>
      <c r="P335" s="23">
        <v>899</v>
      </c>
      <c r="Q335" s="23">
        <v>10</v>
      </c>
      <c r="R335" s="26" t="s">
        <v>2239</v>
      </c>
      <c r="S335" s="27">
        <v>41516</v>
      </c>
      <c r="T335" s="27">
        <v>41492</v>
      </c>
      <c r="U335" s="27">
        <v>39091</v>
      </c>
      <c r="V335" s="27">
        <v>36069</v>
      </c>
      <c r="Y335" s="25" t="s">
        <v>2743</v>
      </c>
    </row>
    <row r="336" spans="1:25" x14ac:dyDescent="0.25">
      <c r="D336" s="26" t="s">
        <v>2245</v>
      </c>
    </row>
    <row r="337" spans="1:25" x14ac:dyDescent="0.25">
      <c r="A337" s="26" t="s">
        <v>1607</v>
      </c>
      <c r="B337" s="26" t="s">
        <v>227</v>
      </c>
      <c r="C337" s="25">
        <v>0</v>
      </c>
      <c r="D337" s="26" t="s">
        <v>2525</v>
      </c>
      <c r="E337" s="26" t="s">
        <v>2243</v>
      </c>
      <c r="F337" s="26" t="s">
        <v>1911</v>
      </c>
      <c r="G337" s="26" t="s">
        <v>1911</v>
      </c>
      <c r="H337" s="26" t="s">
        <v>2242</v>
      </c>
      <c r="I337" s="26" t="s">
        <v>2742</v>
      </c>
      <c r="J337" s="26" t="s">
        <v>2240</v>
      </c>
      <c r="M337" s="24">
        <v>673</v>
      </c>
      <c r="N337" s="23">
        <v>899</v>
      </c>
      <c r="O337" s="28">
        <v>889</v>
      </c>
      <c r="P337" s="23">
        <v>899</v>
      </c>
      <c r="Q337" s="23">
        <v>10</v>
      </c>
      <c r="R337" s="26" t="s">
        <v>2239</v>
      </c>
      <c r="S337" s="27">
        <v>41537</v>
      </c>
      <c r="T337" s="27">
        <v>41478</v>
      </c>
      <c r="U337" s="27">
        <v>38923</v>
      </c>
      <c r="V337" s="27">
        <v>35796</v>
      </c>
      <c r="Y337" s="25" t="s">
        <v>2741</v>
      </c>
    </row>
    <row r="338" spans="1:25" x14ac:dyDescent="0.25">
      <c r="A338" s="33" t="s">
        <v>5</v>
      </c>
      <c r="B338" s="33" t="s">
        <v>2740</v>
      </c>
      <c r="D338" s="26" t="s">
        <v>2237</v>
      </c>
      <c r="K338" s="32" t="s">
        <v>2739</v>
      </c>
      <c r="O338" s="26" t="s">
        <v>2321</v>
      </c>
      <c r="R338" s="26" t="s">
        <v>2320</v>
      </c>
      <c r="S338" s="26" t="s">
        <v>2319</v>
      </c>
    </row>
    <row r="339" spans="1:25" x14ac:dyDescent="0.25">
      <c r="A339" s="25" t="s">
        <v>2235</v>
      </c>
      <c r="B339" s="25" t="s">
        <v>2738</v>
      </c>
      <c r="E339" s="25" t="s">
        <v>2233</v>
      </c>
      <c r="G339" s="24">
        <v>11</v>
      </c>
      <c r="L339" s="24">
        <v>7681</v>
      </c>
      <c r="O339" s="23">
        <v>9570</v>
      </c>
      <c r="P339" s="23">
        <v>50</v>
      </c>
    </row>
    <row r="340" spans="1:25" x14ac:dyDescent="0.25">
      <c r="N340" s="23">
        <v>10019</v>
      </c>
      <c r="P340" s="23">
        <v>10019</v>
      </c>
    </row>
    <row r="342" spans="1:25" x14ac:dyDescent="0.25">
      <c r="A342" s="26" t="s">
        <v>332</v>
      </c>
      <c r="B342" s="26" t="s">
        <v>227</v>
      </c>
      <c r="C342" s="25">
        <v>0</v>
      </c>
      <c r="D342" s="26" t="s">
        <v>2710</v>
      </c>
      <c r="E342" s="26" t="s">
        <v>2243</v>
      </c>
      <c r="F342" s="26" t="s">
        <v>1911</v>
      </c>
      <c r="G342" s="26" t="s">
        <v>1915</v>
      </c>
      <c r="M342" s="24">
        <v>861</v>
      </c>
      <c r="N342" s="23">
        <v>814</v>
      </c>
      <c r="O342" s="28">
        <v>814</v>
      </c>
      <c r="P342" s="23">
        <v>814</v>
      </c>
      <c r="Q342" s="23">
        <v>0</v>
      </c>
      <c r="R342" s="26" t="s">
        <v>2239</v>
      </c>
      <c r="S342" s="27">
        <v>40614</v>
      </c>
      <c r="T342" s="27">
        <v>40603</v>
      </c>
      <c r="U342" s="27">
        <v>39056</v>
      </c>
      <c r="Y342" s="25" t="s">
        <v>2737</v>
      </c>
    </row>
    <row r="343" spans="1:25" x14ac:dyDescent="0.25">
      <c r="D343" s="26" t="s">
        <v>2352</v>
      </c>
    </row>
    <row r="345" spans="1:25" x14ac:dyDescent="0.25">
      <c r="A345" s="25" t="s">
        <v>0</v>
      </c>
      <c r="B345" s="25" t="s">
        <v>1</v>
      </c>
      <c r="L345" s="25" t="s">
        <v>2311</v>
      </c>
      <c r="V345" s="25" t="s">
        <v>2310</v>
      </c>
      <c r="W345" s="25">
        <v>8</v>
      </c>
    </row>
    <row r="346" spans="1:25" x14ac:dyDescent="0.25">
      <c r="L346" s="25" t="s">
        <v>6</v>
      </c>
      <c r="V346" s="25" t="s">
        <v>2309</v>
      </c>
      <c r="W346" s="31">
        <v>41865.479189814803</v>
      </c>
    </row>
    <row r="347" spans="1:25" x14ac:dyDescent="0.25">
      <c r="A347" s="25" t="s">
        <v>4</v>
      </c>
      <c r="B347" s="26" t="s">
        <v>5</v>
      </c>
      <c r="L347" s="26" t="s">
        <v>8</v>
      </c>
      <c r="V347" s="25" t="s">
        <v>2308</v>
      </c>
      <c r="W347" s="30">
        <v>41865.479189814803</v>
      </c>
    </row>
    <row r="348" spans="1:25" x14ac:dyDescent="0.25">
      <c r="B348" s="25" t="s">
        <v>2307</v>
      </c>
      <c r="D348" s="25" t="s">
        <v>2304</v>
      </c>
      <c r="E348" s="25" t="s">
        <v>2306</v>
      </c>
      <c r="F348" s="25" t="s">
        <v>2242</v>
      </c>
      <c r="G348" s="26" t="s">
        <v>2305</v>
      </c>
      <c r="I348" s="25" t="s">
        <v>2304</v>
      </c>
      <c r="J348" s="25" t="s">
        <v>2303</v>
      </c>
      <c r="K348" s="25" t="s">
        <v>2239</v>
      </c>
      <c r="N348" s="25" t="s">
        <v>2302</v>
      </c>
      <c r="O348" s="25" t="s">
        <v>2301</v>
      </c>
      <c r="P348" s="25" t="s">
        <v>2300</v>
      </c>
      <c r="Q348" s="25" t="s">
        <v>2299</v>
      </c>
      <c r="R348" s="26" t="s">
        <v>2298</v>
      </c>
      <c r="S348" s="25" t="s">
        <v>2297</v>
      </c>
      <c r="T348" s="25" t="s">
        <v>2297</v>
      </c>
      <c r="U348" s="25" t="s">
        <v>2297</v>
      </c>
      <c r="W348" s="25" t="s">
        <v>2296</v>
      </c>
    </row>
    <row r="349" spans="1:25" x14ac:dyDescent="0.25">
      <c r="A349" s="25" t="s">
        <v>2295</v>
      </c>
      <c r="B349" s="25" t="s">
        <v>2294</v>
      </c>
      <c r="D349" s="25" t="s">
        <v>2267</v>
      </c>
      <c r="E349" s="25" t="s">
        <v>2293</v>
      </c>
      <c r="F349" s="25" t="s">
        <v>2271</v>
      </c>
      <c r="G349" s="26" t="s">
        <v>2292</v>
      </c>
      <c r="I349" s="25" t="s">
        <v>2291</v>
      </c>
      <c r="J349" s="25" t="s">
        <v>2277</v>
      </c>
      <c r="K349" s="25" t="s">
        <v>2290</v>
      </c>
      <c r="L349" s="25" t="s">
        <v>2289</v>
      </c>
      <c r="M349" s="25" t="s">
        <v>2288</v>
      </c>
      <c r="N349" s="25" t="s">
        <v>231</v>
      </c>
      <c r="O349" s="25" t="s">
        <v>2287</v>
      </c>
      <c r="P349" s="25" t="s">
        <v>231</v>
      </c>
      <c r="R349" s="26" t="s">
        <v>2286</v>
      </c>
      <c r="S349" s="25" t="s">
        <v>2285</v>
      </c>
      <c r="T349" s="25" t="s">
        <v>2284</v>
      </c>
      <c r="U349" s="25" t="s">
        <v>2283</v>
      </c>
      <c r="W349" s="25" t="s">
        <v>2282</v>
      </c>
    </row>
    <row r="350" spans="1:25" x14ac:dyDescent="0.25">
      <c r="B350" s="25" t="s">
        <v>2281</v>
      </c>
      <c r="D350" s="25" t="s">
        <v>2280</v>
      </c>
      <c r="E350" s="25" t="s">
        <v>2277</v>
      </c>
      <c r="F350" s="25" t="s">
        <v>2279</v>
      </c>
      <c r="G350" s="26" t="s">
        <v>2278</v>
      </c>
      <c r="I350" s="25" t="s">
        <v>2277</v>
      </c>
      <c r="J350" s="25" t="s">
        <v>2277</v>
      </c>
      <c r="K350" s="25" t="s">
        <v>2271</v>
      </c>
      <c r="R350" s="26" t="s">
        <v>2276</v>
      </c>
      <c r="S350" s="25" t="s">
        <v>2275</v>
      </c>
      <c r="T350" s="25" t="s">
        <v>2274</v>
      </c>
      <c r="V350" s="25" t="s">
        <v>2273</v>
      </c>
      <c r="W350" s="25" t="s">
        <v>2272</v>
      </c>
    </row>
    <row r="351" spans="1:25" x14ac:dyDescent="0.25">
      <c r="D351" s="25" t="s">
        <v>2270</v>
      </c>
      <c r="E351" s="25" t="s">
        <v>2271</v>
      </c>
      <c r="F351" s="25" t="s">
        <v>2270</v>
      </c>
      <c r="G351" s="25" t="s">
        <v>2269</v>
      </c>
      <c r="I351" s="25" t="s">
        <v>2268</v>
      </c>
      <c r="J351" s="25" t="s">
        <v>2267</v>
      </c>
      <c r="K351" s="25" t="s">
        <v>2266</v>
      </c>
    </row>
    <row r="353" spans="1:25" x14ac:dyDescent="0.25">
      <c r="O353" s="25" t="s">
        <v>2265</v>
      </c>
    </row>
    <row r="355" spans="1:25" x14ac:dyDescent="0.25">
      <c r="A355" s="29" t="s">
        <v>2736</v>
      </c>
    </row>
    <row r="357" spans="1:25" x14ac:dyDescent="0.25">
      <c r="A357" s="26" t="s">
        <v>1120</v>
      </c>
      <c r="B357" s="26" t="s">
        <v>227</v>
      </c>
      <c r="C357" s="25">
        <v>0</v>
      </c>
      <c r="D357" s="26" t="s">
        <v>2710</v>
      </c>
      <c r="E357" s="26" t="s">
        <v>2243</v>
      </c>
      <c r="F357" s="26" t="s">
        <v>1911</v>
      </c>
      <c r="G357" s="26" t="s">
        <v>1915</v>
      </c>
      <c r="M357" s="24">
        <v>861</v>
      </c>
      <c r="N357" s="23">
        <v>814</v>
      </c>
      <c r="O357" s="28">
        <v>734</v>
      </c>
      <c r="P357" s="23">
        <v>814</v>
      </c>
      <c r="Q357" s="23">
        <v>0</v>
      </c>
      <c r="R357" s="26" t="s">
        <v>2239</v>
      </c>
      <c r="S357" s="27">
        <v>40118</v>
      </c>
      <c r="T357" s="27">
        <v>40086</v>
      </c>
      <c r="Y357" s="25" t="s">
        <v>2735</v>
      </c>
    </row>
    <row r="358" spans="1:25" x14ac:dyDescent="0.25">
      <c r="D358" s="26" t="s">
        <v>2316</v>
      </c>
    </row>
    <row r="359" spans="1:25" x14ac:dyDescent="0.25">
      <c r="A359" s="26" t="s">
        <v>377</v>
      </c>
      <c r="B359" s="26" t="s">
        <v>227</v>
      </c>
      <c r="C359" s="25">
        <v>0</v>
      </c>
      <c r="D359" s="26" t="s">
        <v>2712</v>
      </c>
      <c r="E359" s="26" t="s">
        <v>2243</v>
      </c>
      <c r="F359" s="26" t="s">
        <v>1915</v>
      </c>
      <c r="G359" s="26" t="s">
        <v>1915</v>
      </c>
      <c r="M359" s="24">
        <v>700</v>
      </c>
      <c r="N359" s="23">
        <v>743</v>
      </c>
      <c r="O359" s="28">
        <v>714</v>
      </c>
      <c r="P359" s="23">
        <v>743</v>
      </c>
      <c r="Q359" s="23">
        <v>0</v>
      </c>
      <c r="R359" s="26" t="s">
        <v>2239</v>
      </c>
      <c r="S359" s="27">
        <v>34226</v>
      </c>
      <c r="U359" s="27">
        <v>38951</v>
      </c>
      <c r="Y359" s="25" t="s">
        <v>2734</v>
      </c>
    </row>
    <row r="360" spans="1:25" x14ac:dyDescent="0.25">
      <c r="D360" s="26" t="s">
        <v>2263</v>
      </c>
    </row>
    <row r="361" spans="1:25" x14ac:dyDescent="0.25">
      <c r="A361" s="26" t="s">
        <v>2262</v>
      </c>
      <c r="B361" s="26" t="s">
        <v>227</v>
      </c>
      <c r="C361" s="25">
        <v>0</v>
      </c>
      <c r="D361" s="26" t="s">
        <v>2708</v>
      </c>
      <c r="E361" s="26" t="s">
        <v>2243</v>
      </c>
      <c r="F361" s="26" t="s">
        <v>2708</v>
      </c>
      <c r="G361" s="26" t="s">
        <v>1915</v>
      </c>
      <c r="H361" s="26" t="s">
        <v>2247</v>
      </c>
      <c r="I361" s="26" t="s">
        <v>2241</v>
      </c>
      <c r="J361" s="26" t="s">
        <v>2240</v>
      </c>
      <c r="M361" s="24">
        <v>892</v>
      </c>
      <c r="N361" s="23">
        <v>855</v>
      </c>
      <c r="O361" s="28">
        <v>835</v>
      </c>
      <c r="P361" s="23">
        <v>855</v>
      </c>
      <c r="Q361" s="23">
        <v>0</v>
      </c>
      <c r="R361" s="26" t="s">
        <v>2239</v>
      </c>
      <c r="S361" s="27">
        <v>41554</v>
      </c>
      <c r="T361" s="27">
        <v>41501</v>
      </c>
      <c r="U361" s="27">
        <v>39147</v>
      </c>
      <c r="Y361" s="25" t="s">
        <v>2733</v>
      </c>
    </row>
    <row r="362" spans="1:25" x14ac:dyDescent="0.25">
      <c r="D362" s="26" t="s">
        <v>2260</v>
      </c>
    </row>
    <row r="363" spans="1:25" x14ac:dyDescent="0.25">
      <c r="A363" s="26" t="s">
        <v>615</v>
      </c>
      <c r="B363" s="26" t="s">
        <v>227</v>
      </c>
      <c r="C363" s="25">
        <v>0</v>
      </c>
      <c r="D363" s="26" t="s">
        <v>2710</v>
      </c>
      <c r="E363" s="26" t="s">
        <v>2243</v>
      </c>
      <c r="F363" s="26" t="s">
        <v>1911</v>
      </c>
      <c r="G363" s="26" t="s">
        <v>1915</v>
      </c>
      <c r="M363" s="24">
        <v>861</v>
      </c>
      <c r="N363" s="23">
        <v>814</v>
      </c>
      <c r="O363" s="28">
        <v>754</v>
      </c>
      <c r="P363" s="23">
        <v>814</v>
      </c>
      <c r="Q363" s="23">
        <v>0</v>
      </c>
      <c r="R363" s="26" t="s">
        <v>2239</v>
      </c>
      <c r="S363" s="27">
        <v>41334</v>
      </c>
      <c r="T363" s="27">
        <v>41328</v>
      </c>
      <c r="Y363" s="25" t="s">
        <v>2732</v>
      </c>
    </row>
    <row r="364" spans="1:25" x14ac:dyDescent="0.25">
      <c r="D364" s="26" t="s">
        <v>2258</v>
      </c>
    </row>
    <row r="365" spans="1:25" x14ac:dyDescent="0.25">
      <c r="A365" s="26" t="s">
        <v>1455</v>
      </c>
      <c r="B365" s="26" t="s">
        <v>2325</v>
      </c>
      <c r="C365" s="25">
        <v>0</v>
      </c>
      <c r="D365" s="26" t="s">
        <v>2712</v>
      </c>
      <c r="E365" s="26" t="s">
        <v>2243</v>
      </c>
      <c r="F365" s="26" t="s">
        <v>1915</v>
      </c>
      <c r="G365" s="26" t="s">
        <v>1915</v>
      </c>
      <c r="H365" s="26" t="s">
        <v>2247</v>
      </c>
      <c r="I365" s="26" t="s">
        <v>2241</v>
      </c>
      <c r="J365" s="26" t="s">
        <v>2240</v>
      </c>
      <c r="M365" s="24">
        <v>700</v>
      </c>
      <c r="N365" s="23">
        <v>743</v>
      </c>
      <c r="O365" s="28">
        <v>663</v>
      </c>
      <c r="P365" s="23">
        <v>743</v>
      </c>
      <c r="Q365" s="23">
        <v>0</v>
      </c>
      <c r="R365" s="26" t="s">
        <v>2239</v>
      </c>
      <c r="S365" s="27">
        <v>41747</v>
      </c>
      <c r="T365" s="27">
        <v>41726</v>
      </c>
      <c r="U365" s="27">
        <v>37480</v>
      </c>
      <c r="Y365" s="25" t="s">
        <v>2731</v>
      </c>
    </row>
    <row r="366" spans="1:25" x14ac:dyDescent="0.25">
      <c r="D366" s="26" t="s">
        <v>2256</v>
      </c>
    </row>
    <row r="367" spans="1:25" x14ac:dyDescent="0.25">
      <c r="A367" s="26" t="s">
        <v>959</v>
      </c>
      <c r="B367" s="26" t="s">
        <v>227</v>
      </c>
      <c r="C367" s="25">
        <v>0</v>
      </c>
      <c r="D367" s="26" t="s">
        <v>2712</v>
      </c>
      <c r="E367" s="26" t="s">
        <v>2243</v>
      </c>
      <c r="F367" s="26" t="s">
        <v>1915</v>
      </c>
      <c r="G367" s="26" t="s">
        <v>1915</v>
      </c>
      <c r="I367" s="26" t="s">
        <v>2240</v>
      </c>
      <c r="J367" s="26" t="s">
        <v>2240</v>
      </c>
      <c r="K367" s="26" t="s">
        <v>2247</v>
      </c>
      <c r="M367" s="24">
        <v>700</v>
      </c>
      <c r="N367" s="23">
        <v>743</v>
      </c>
      <c r="O367" s="28">
        <v>663</v>
      </c>
      <c r="P367" s="23">
        <v>743</v>
      </c>
      <c r="Q367" s="23">
        <v>0</v>
      </c>
      <c r="R367" s="26" t="s">
        <v>2239</v>
      </c>
      <c r="S367" s="27">
        <v>41821</v>
      </c>
      <c r="T367" s="27">
        <v>41789</v>
      </c>
      <c r="U367" s="27">
        <v>38252</v>
      </c>
      <c r="Y367" s="25" t="s">
        <v>2730</v>
      </c>
    </row>
    <row r="368" spans="1:25" x14ac:dyDescent="0.25">
      <c r="D368" s="26" t="s">
        <v>2254</v>
      </c>
    </row>
    <row r="369" spans="1:25" x14ac:dyDescent="0.25">
      <c r="A369" s="26" t="s">
        <v>568</v>
      </c>
      <c r="B369" s="26" t="s">
        <v>227</v>
      </c>
      <c r="C369" s="25">
        <v>0</v>
      </c>
      <c r="D369" s="26" t="s">
        <v>2708</v>
      </c>
      <c r="E369" s="26" t="s">
        <v>2243</v>
      </c>
      <c r="F369" s="26" t="s">
        <v>2708</v>
      </c>
      <c r="G369" s="26" t="s">
        <v>1915</v>
      </c>
      <c r="H369" s="26" t="s">
        <v>2242</v>
      </c>
      <c r="I369" s="26" t="s">
        <v>2241</v>
      </c>
      <c r="J369" s="26" t="s">
        <v>2240</v>
      </c>
      <c r="M369" s="24">
        <v>892</v>
      </c>
      <c r="N369" s="23">
        <v>855</v>
      </c>
      <c r="O369" s="28">
        <v>835</v>
      </c>
      <c r="P369" s="23">
        <v>855</v>
      </c>
      <c r="Q369" s="23">
        <v>0</v>
      </c>
      <c r="R369" s="26" t="s">
        <v>2239</v>
      </c>
      <c r="S369" s="27">
        <v>41740</v>
      </c>
      <c r="T369" s="27">
        <v>41724</v>
      </c>
      <c r="U369" s="27">
        <v>37438</v>
      </c>
      <c r="Y369" s="25" t="s">
        <v>2729</v>
      </c>
    </row>
    <row r="370" spans="1:25" x14ac:dyDescent="0.25">
      <c r="D370" s="26" t="s">
        <v>2252</v>
      </c>
    </row>
    <row r="371" spans="1:25" x14ac:dyDescent="0.25">
      <c r="A371" s="26" t="s">
        <v>515</v>
      </c>
      <c r="B371" s="26" t="s">
        <v>227</v>
      </c>
      <c r="C371" s="25">
        <v>0</v>
      </c>
      <c r="D371" s="26" t="s">
        <v>2710</v>
      </c>
      <c r="E371" s="26" t="s">
        <v>2243</v>
      </c>
      <c r="F371" s="26" t="s">
        <v>1911</v>
      </c>
      <c r="G371" s="26" t="s">
        <v>1915</v>
      </c>
      <c r="H371" s="26" t="s">
        <v>2242</v>
      </c>
      <c r="I371" s="26" t="s">
        <v>2241</v>
      </c>
      <c r="J371" s="26" t="s">
        <v>2240</v>
      </c>
      <c r="M371" s="24">
        <v>861</v>
      </c>
      <c r="N371" s="23">
        <v>814</v>
      </c>
      <c r="O371" s="28">
        <v>728</v>
      </c>
      <c r="P371" s="23">
        <v>814</v>
      </c>
      <c r="Q371" s="23">
        <v>0</v>
      </c>
      <c r="R371" s="26" t="s">
        <v>2239</v>
      </c>
      <c r="S371" s="27">
        <v>41775</v>
      </c>
      <c r="T371" s="27">
        <v>41759</v>
      </c>
      <c r="U371" s="27">
        <v>38903</v>
      </c>
      <c r="Y371" s="25" t="s">
        <v>2728</v>
      </c>
    </row>
    <row r="372" spans="1:25" x14ac:dyDescent="0.25">
      <c r="D372" s="26" t="s">
        <v>2250</v>
      </c>
    </row>
    <row r="373" spans="1:25" x14ac:dyDescent="0.25">
      <c r="A373" s="26" t="s">
        <v>2030</v>
      </c>
      <c r="B373" s="26" t="s">
        <v>227</v>
      </c>
      <c r="C373" s="25">
        <v>0</v>
      </c>
      <c r="D373" s="26" t="s">
        <v>2712</v>
      </c>
      <c r="E373" s="26" t="s">
        <v>2243</v>
      </c>
      <c r="F373" s="26" t="s">
        <v>1915</v>
      </c>
      <c r="G373" s="26" t="s">
        <v>1915</v>
      </c>
      <c r="I373" s="26" t="s">
        <v>2240</v>
      </c>
      <c r="J373" s="26" t="s">
        <v>2240</v>
      </c>
      <c r="K373" s="26" t="s">
        <v>2247</v>
      </c>
      <c r="M373" s="24">
        <v>700</v>
      </c>
      <c r="N373" s="23">
        <v>743</v>
      </c>
      <c r="O373" s="28">
        <v>663</v>
      </c>
      <c r="P373" s="23">
        <v>743</v>
      </c>
      <c r="Q373" s="23">
        <v>0</v>
      </c>
      <c r="R373" s="26" t="s">
        <v>2239</v>
      </c>
      <c r="S373" s="27">
        <v>41536</v>
      </c>
      <c r="T373" s="27">
        <v>41517</v>
      </c>
      <c r="U373" s="27">
        <v>38930</v>
      </c>
      <c r="Y373" s="25" t="s">
        <v>2727</v>
      </c>
    </row>
    <row r="374" spans="1:25" x14ac:dyDescent="0.25">
      <c r="D374" s="26" t="s">
        <v>2245</v>
      </c>
    </row>
    <row r="375" spans="1:25" x14ac:dyDescent="0.25">
      <c r="A375" s="26" t="s">
        <v>1607</v>
      </c>
      <c r="B375" s="26" t="s">
        <v>227</v>
      </c>
      <c r="C375" s="25">
        <v>0</v>
      </c>
      <c r="D375" s="26" t="s">
        <v>2712</v>
      </c>
      <c r="E375" s="26" t="s">
        <v>2243</v>
      </c>
      <c r="F375" s="26" t="s">
        <v>1915</v>
      </c>
      <c r="G375" s="26" t="s">
        <v>1915</v>
      </c>
      <c r="H375" s="26" t="s">
        <v>2247</v>
      </c>
      <c r="I375" s="26" t="s">
        <v>2240</v>
      </c>
      <c r="J375" s="26" t="s">
        <v>2240</v>
      </c>
      <c r="M375" s="24">
        <v>700</v>
      </c>
      <c r="N375" s="23">
        <v>743</v>
      </c>
      <c r="O375" s="28">
        <v>663</v>
      </c>
      <c r="P375" s="23">
        <v>743</v>
      </c>
      <c r="Q375" s="23">
        <v>0</v>
      </c>
      <c r="R375" s="26" t="s">
        <v>2239</v>
      </c>
      <c r="S375" s="27">
        <v>41646</v>
      </c>
      <c r="T375" s="27">
        <v>41627</v>
      </c>
      <c r="U375" s="27">
        <v>38651</v>
      </c>
      <c r="Y375" s="25" t="s">
        <v>2726</v>
      </c>
    </row>
    <row r="376" spans="1:25" x14ac:dyDescent="0.25">
      <c r="A376" s="33" t="s">
        <v>5</v>
      </c>
      <c r="B376" s="33" t="s">
        <v>2725</v>
      </c>
      <c r="D376" s="26" t="s">
        <v>2237</v>
      </c>
      <c r="K376" s="32" t="s">
        <v>2724</v>
      </c>
      <c r="O376" s="26" t="s">
        <v>2321</v>
      </c>
      <c r="R376" s="26" t="s">
        <v>2320</v>
      </c>
      <c r="S376" s="26" t="s">
        <v>2319</v>
      </c>
    </row>
    <row r="377" spans="1:25" x14ac:dyDescent="0.25">
      <c r="A377" s="25" t="s">
        <v>2235</v>
      </c>
      <c r="B377" s="25" t="s">
        <v>2723</v>
      </c>
      <c r="E377" s="25" t="s">
        <v>2233</v>
      </c>
      <c r="G377" s="24">
        <v>11</v>
      </c>
      <c r="L377" s="24">
        <v>8728</v>
      </c>
      <c r="O377" s="23">
        <v>8066</v>
      </c>
      <c r="P377" s="23">
        <v>0</v>
      </c>
    </row>
    <row r="378" spans="1:25" x14ac:dyDescent="0.25">
      <c r="N378" s="23">
        <v>8681</v>
      </c>
      <c r="P378" s="23">
        <v>8681</v>
      </c>
    </row>
    <row r="380" spans="1:25" x14ac:dyDescent="0.25">
      <c r="A380" s="26" t="s">
        <v>332</v>
      </c>
      <c r="B380" s="26" t="s">
        <v>227</v>
      </c>
      <c r="C380" s="25">
        <v>0</v>
      </c>
      <c r="D380" s="26" t="s">
        <v>2712</v>
      </c>
      <c r="E380" s="26" t="s">
        <v>2243</v>
      </c>
      <c r="F380" s="26" t="s">
        <v>1915</v>
      </c>
      <c r="G380" s="26" t="s">
        <v>1915</v>
      </c>
      <c r="H380" s="26" t="s">
        <v>2399</v>
      </c>
      <c r="I380" s="26" t="s">
        <v>2241</v>
      </c>
      <c r="J380" s="26" t="s">
        <v>2240</v>
      </c>
      <c r="M380" s="24">
        <v>700</v>
      </c>
      <c r="N380" s="23">
        <v>743</v>
      </c>
      <c r="O380" s="28">
        <v>663</v>
      </c>
      <c r="P380" s="23">
        <v>743</v>
      </c>
      <c r="Q380" s="23">
        <v>0</v>
      </c>
      <c r="R380" s="26" t="s">
        <v>2239</v>
      </c>
      <c r="S380" s="27">
        <v>41761</v>
      </c>
      <c r="T380" s="27">
        <v>41747</v>
      </c>
      <c r="U380" s="27">
        <v>37480</v>
      </c>
      <c r="Y380" s="25" t="s">
        <v>2722</v>
      </c>
    </row>
    <row r="381" spans="1:25" x14ac:dyDescent="0.25">
      <c r="D381" s="26" t="s">
        <v>2352</v>
      </c>
    </row>
    <row r="382" spans="1:25" x14ac:dyDescent="0.25">
      <c r="A382" s="26" t="s">
        <v>920</v>
      </c>
      <c r="B382" s="26" t="s">
        <v>227</v>
      </c>
      <c r="C382" s="25">
        <v>0</v>
      </c>
      <c r="D382" s="26" t="s">
        <v>2710</v>
      </c>
      <c r="E382" s="26" t="s">
        <v>2243</v>
      </c>
      <c r="F382" s="26" t="s">
        <v>1911</v>
      </c>
      <c r="G382" s="26" t="s">
        <v>1915</v>
      </c>
      <c r="I382" s="26" t="s">
        <v>2240</v>
      </c>
      <c r="J382" s="26" t="s">
        <v>2240</v>
      </c>
      <c r="K382" s="26" t="s">
        <v>2277</v>
      </c>
      <c r="M382" s="24">
        <v>861</v>
      </c>
      <c r="N382" s="23">
        <v>814</v>
      </c>
      <c r="O382" s="28">
        <v>814</v>
      </c>
      <c r="P382" s="23">
        <v>814</v>
      </c>
      <c r="Q382" s="23">
        <v>0</v>
      </c>
      <c r="R382" s="26" t="s">
        <v>2239</v>
      </c>
      <c r="S382" s="27">
        <v>41859</v>
      </c>
      <c r="T382" s="27">
        <v>41821</v>
      </c>
      <c r="Y382" s="25" t="s">
        <v>2721</v>
      </c>
    </row>
    <row r="383" spans="1:25" x14ac:dyDescent="0.25">
      <c r="D383" s="26" t="s">
        <v>2313</v>
      </c>
    </row>
    <row r="384" spans="1:25" x14ac:dyDescent="0.25">
      <c r="A384" s="26" t="s">
        <v>377</v>
      </c>
      <c r="B384" s="26" t="s">
        <v>227</v>
      </c>
      <c r="C384" s="25">
        <v>0</v>
      </c>
      <c r="D384" s="26" t="s">
        <v>2710</v>
      </c>
      <c r="E384" s="26" t="s">
        <v>2243</v>
      </c>
      <c r="F384" s="26" t="s">
        <v>1911</v>
      </c>
      <c r="G384" s="26" t="s">
        <v>1915</v>
      </c>
      <c r="I384" s="26" t="s">
        <v>2240</v>
      </c>
      <c r="J384" s="26" t="s">
        <v>2240</v>
      </c>
      <c r="K384" s="26" t="s">
        <v>2277</v>
      </c>
      <c r="M384" s="24">
        <v>861</v>
      </c>
      <c r="N384" s="23">
        <v>814</v>
      </c>
      <c r="O384" s="28">
        <v>739</v>
      </c>
      <c r="P384" s="23">
        <v>814</v>
      </c>
      <c r="Q384" s="23">
        <v>0</v>
      </c>
      <c r="R384" s="26" t="s">
        <v>2239</v>
      </c>
      <c r="S384" s="27">
        <v>40313</v>
      </c>
      <c r="T384" s="27">
        <v>40240</v>
      </c>
      <c r="U384" s="27">
        <v>38071</v>
      </c>
      <c r="Y384" s="25" t="s">
        <v>2720</v>
      </c>
    </row>
    <row r="385" spans="1:25" x14ac:dyDescent="0.25">
      <c r="D385" s="26" t="s">
        <v>2263</v>
      </c>
    </row>
    <row r="386" spans="1:25" x14ac:dyDescent="0.25">
      <c r="A386" s="26" t="s">
        <v>2262</v>
      </c>
      <c r="B386" s="26" t="s">
        <v>227</v>
      </c>
      <c r="C386" s="25">
        <v>0</v>
      </c>
      <c r="D386" s="26" t="s">
        <v>2712</v>
      </c>
      <c r="E386" s="26" t="s">
        <v>2243</v>
      </c>
      <c r="F386" s="26" t="s">
        <v>1915</v>
      </c>
      <c r="G386" s="26" t="s">
        <v>1915</v>
      </c>
      <c r="M386" s="24">
        <v>700</v>
      </c>
      <c r="N386" s="23">
        <v>743</v>
      </c>
      <c r="O386" s="28">
        <v>723</v>
      </c>
      <c r="P386" s="23">
        <v>743</v>
      </c>
      <c r="Q386" s="23">
        <v>0</v>
      </c>
      <c r="R386" s="26" t="s">
        <v>2239</v>
      </c>
      <c r="S386" s="27">
        <v>41733</v>
      </c>
      <c r="T386" s="27">
        <v>41718</v>
      </c>
      <c r="U386" s="27">
        <v>38811</v>
      </c>
      <c r="Y386" s="25" t="s">
        <v>2719</v>
      </c>
    </row>
    <row r="387" spans="1:25" x14ac:dyDescent="0.25">
      <c r="D387" s="26" t="s">
        <v>2260</v>
      </c>
    </row>
    <row r="388" spans="1:25" x14ac:dyDescent="0.25">
      <c r="A388" s="26" t="s">
        <v>615</v>
      </c>
      <c r="B388" s="26" t="s">
        <v>227</v>
      </c>
      <c r="C388" s="25">
        <v>0</v>
      </c>
      <c r="D388" s="26" t="s">
        <v>2712</v>
      </c>
      <c r="E388" s="26" t="s">
        <v>2243</v>
      </c>
      <c r="F388" s="26" t="s">
        <v>1915</v>
      </c>
      <c r="G388" s="26" t="s">
        <v>1915</v>
      </c>
      <c r="H388" s="26" t="s">
        <v>2242</v>
      </c>
      <c r="I388" s="26" t="s">
        <v>2241</v>
      </c>
      <c r="J388" s="26" t="s">
        <v>2240</v>
      </c>
      <c r="M388" s="24">
        <v>700</v>
      </c>
      <c r="N388" s="23">
        <v>743</v>
      </c>
      <c r="O388" s="28">
        <v>733</v>
      </c>
      <c r="P388" s="23">
        <v>743</v>
      </c>
      <c r="Q388" s="23">
        <v>0</v>
      </c>
      <c r="R388" s="26" t="s">
        <v>2239</v>
      </c>
      <c r="S388" s="27">
        <v>41831</v>
      </c>
      <c r="T388" s="27">
        <v>41816</v>
      </c>
      <c r="U388" s="27">
        <v>37281</v>
      </c>
      <c r="Y388" s="25" t="s">
        <v>2718</v>
      </c>
    </row>
    <row r="389" spans="1:25" x14ac:dyDescent="0.25">
      <c r="D389" s="26" t="s">
        <v>2258</v>
      </c>
    </row>
    <row r="390" spans="1:25" x14ac:dyDescent="0.25">
      <c r="A390" s="26" t="s">
        <v>1455</v>
      </c>
      <c r="B390" s="26" t="s">
        <v>227</v>
      </c>
      <c r="C390" s="25">
        <v>0</v>
      </c>
      <c r="D390" s="26" t="s">
        <v>2710</v>
      </c>
      <c r="E390" s="26" t="s">
        <v>2243</v>
      </c>
      <c r="F390" s="26" t="s">
        <v>2717</v>
      </c>
      <c r="G390" s="26" t="s">
        <v>1915</v>
      </c>
      <c r="H390" s="26" t="s">
        <v>2247</v>
      </c>
      <c r="I390" s="26" t="s">
        <v>2241</v>
      </c>
      <c r="J390" s="26" t="s">
        <v>2240</v>
      </c>
      <c r="M390" s="24">
        <v>861</v>
      </c>
      <c r="N390" s="23">
        <v>814</v>
      </c>
      <c r="O390" s="28">
        <v>728</v>
      </c>
      <c r="P390" s="23">
        <v>814</v>
      </c>
      <c r="Q390" s="23">
        <v>0</v>
      </c>
      <c r="R390" s="26" t="s">
        <v>2239</v>
      </c>
      <c r="S390" s="27">
        <v>41488</v>
      </c>
      <c r="T390" s="27">
        <v>41474</v>
      </c>
      <c r="U390" s="27">
        <v>39098</v>
      </c>
      <c r="Y390" s="25" t="s">
        <v>2716</v>
      </c>
    </row>
    <row r="391" spans="1:25" x14ac:dyDescent="0.25">
      <c r="D391" s="26" t="s">
        <v>2256</v>
      </c>
    </row>
    <row r="392" spans="1:25" x14ac:dyDescent="0.25">
      <c r="A392" s="26" t="s">
        <v>959</v>
      </c>
      <c r="B392" s="26" t="s">
        <v>2315</v>
      </c>
      <c r="C392" s="25">
        <v>1</v>
      </c>
      <c r="D392" s="26" t="s">
        <v>2708</v>
      </c>
      <c r="E392" s="26" t="s">
        <v>2243</v>
      </c>
      <c r="F392" s="26" t="s">
        <v>1911</v>
      </c>
      <c r="G392" s="26" t="s">
        <v>1915</v>
      </c>
      <c r="M392" s="24">
        <v>892</v>
      </c>
      <c r="N392" s="23">
        <v>855</v>
      </c>
      <c r="O392" s="28">
        <v>855</v>
      </c>
      <c r="P392" s="23">
        <v>855</v>
      </c>
      <c r="Q392" s="23">
        <v>0</v>
      </c>
      <c r="R392" s="26" t="s">
        <v>2239</v>
      </c>
      <c r="S392" s="27">
        <v>41578</v>
      </c>
      <c r="T392" s="27">
        <v>41851</v>
      </c>
      <c r="Y392" s="25" t="s">
        <v>2715</v>
      </c>
    </row>
    <row r="394" spans="1:25" x14ac:dyDescent="0.25">
      <c r="A394" s="25" t="s">
        <v>0</v>
      </c>
      <c r="B394" s="25" t="s">
        <v>1</v>
      </c>
      <c r="L394" s="25" t="s">
        <v>2311</v>
      </c>
      <c r="V394" s="25" t="s">
        <v>2310</v>
      </c>
      <c r="W394" s="25">
        <v>9</v>
      </c>
    </row>
    <row r="395" spans="1:25" x14ac:dyDescent="0.25">
      <c r="L395" s="25" t="s">
        <v>6</v>
      </c>
      <c r="V395" s="25" t="s">
        <v>2309</v>
      </c>
      <c r="W395" s="31">
        <v>41865.479189814803</v>
      </c>
    </row>
    <row r="396" spans="1:25" x14ac:dyDescent="0.25">
      <c r="A396" s="25" t="s">
        <v>4</v>
      </c>
      <c r="B396" s="26" t="s">
        <v>5</v>
      </c>
      <c r="L396" s="26" t="s">
        <v>8</v>
      </c>
      <c r="V396" s="25" t="s">
        <v>2308</v>
      </c>
      <c r="W396" s="30">
        <v>41865.479189814803</v>
      </c>
    </row>
    <row r="397" spans="1:25" x14ac:dyDescent="0.25">
      <c r="B397" s="25" t="s">
        <v>2307</v>
      </c>
      <c r="D397" s="25" t="s">
        <v>2304</v>
      </c>
      <c r="E397" s="25" t="s">
        <v>2306</v>
      </c>
      <c r="F397" s="25" t="s">
        <v>2242</v>
      </c>
      <c r="G397" s="26" t="s">
        <v>2305</v>
      </c>
      <c r="I397" s="25" t="s">
        <v>2304</v>
      </c>
      <c r="J397" s="25" t="s">
        <v>2303</v>
      </c>
      <c r="K397" s="25" t="s">
        <v>2239</v>
      </c>
      <c r="N397" s="25" t="s">
        <v>2302</v>
      </c>
      <c r="O397" s="25" t="s">
        <v>2301</v>
      </c>
      <c r="P397" s="25" t="s">
        <v>2300</v>
      </c>
      <c r="Q397" s="25" t="s">
        <v>2299</v>
      </c>
      <c r="R397" s="26" t="s">
        <v>2298</v>
      </c>
      <c r="S397" s="25" t="s">
        <v>2297</v>
      </c>
      <c r="T397" s="25" t="s">
        <v>2297</v>
      </c>
      <c r="U397" s="25" t="s">
        <v>2297</v>
      </c>
      <c r="W397" s="25" t="s">
        <v>2296</v>
      </c>
    </row>
    <row r="398" spans="1:25" x14ac:dyDescent="0.25">
      <c r="A398" s="25" t="s">
        <v>2295</v>
      </c>
      <c r="B398" s="25" t="s">
        <v>2294</v>
      </c>
      <c r="D398" s="25" t="s">
        <v>2267</v>
      </c>
      <c r="E398" s="25" t="s">
        <v>2293</v>
      </c>
      <c r="F398" s="25" t="s">
        <v>2271</v>
      </c>
      <c r="G398" s="26" t="s">
        <v>2292</v>
      </c>
      <c r="I398" s="25" t="s">
        <v>2291</v>
      </c>
      <c r="J398" s="25" t="s">
        <v>2277</v>
      </c>
      <c r="K398" s="25" t="s">
        <v>2290</v>
      </c>
      <c r="L398" s="25" t="s">
        <v>2289</v>
      </c>
      <c r="M398" s="25" t="s">
        <v>2288</v>
      </c>
      <c r="N398" s="25" t="s">
        <v>231</v>
      </c>
      <c r="O398" s="25" t="s">
        <v>2287</v>
      </c>
      <c r="P398" s="25" t="s">
        <v>231</v>
      </c>
      <c r="R398" s="26" t="s">
        <v>2286</v>
      </c>
      <c r="S398" s="25" t="s">
        <v>2285</v>
      </c>
      <c r="T398" s="25" t="s">
        <v>2284</v>
      </c>
      <c r="U398" s="25" t="s">
        <v>2283</v>
      </c>
      <c r="W398" s="25" t="s">
        <v>2282</v>
      </c>
    </row>
    <row r="399" spans="1:25" x14ac:dyDescent="0.25">
      <c r="B399" s="25" t="s">
        <v>2281</v>
      </c>
      <c r="D399" s="25" t="s">
        <v>2280</v>
      </c>
      <c r="E399" s="25" t="s">
        <v>2277</v>
      </c>
      <c r="F399" s="25" t="s">
        <v>2279</v>
      </c>
      <c r="G399" s="26" t="s">
        <v>2278</v>
      </c>
      <c r="I399" s="25" t="s">
        <v>2277</v>
      </c>
      <c r="J399" s="25" t="s">
        <v>2277</v>
      </c>
      <c r="K399" s="25" t="s">
        <v>2271</v>
      </c>
      <c r="R399" s="26" t="s">
        <v>2276</v>
      </c>
      <c r="S399" s="25" t="s">
        <v>2275</v>
      </c>
      <c r="T399" s="25" t="s">
        <v>2274</v>
      </c>
      <c r="V399" s="25" t="s">
        <v>2273</v>
      </c>
      <c r="W399" s="25" t="s">
        <v>2272</v>
      </c>
    </row>
    <row r="400" spans="1:25" x14ac:dyDescent="0.25">
      <c r="D400" s="25" t="s">
        <v>2270</v>
      </c>
      <c r="E400" s="25" t="s">
        <v>2271</v>
      </c>
      <c r="F400" s="25" t="s">
        <v>2270</v>
      </c>
      <c r="G400" s="25" t="s">
        <v>2269</v>
      </c>
      <c r="I400" s="25" t="s">
        <v>2268</v>
      </c>
      <c r="J400" s="25" t="s">
        <v>2267</v>
      </c>
      <c r="K400" s="25" t="s">
        <v>2266</v>
      </c>
    </row>
    <row r="402" spans="1:25" x14ac:dyDescent="0.25">
      <c r="O402" s="25" t="s">
        <v>2265</v>
      </c>
    </row>
    <row r="404" spans="1:25" x14ac:dyDescent="0.25">
      <c r="A404" s="29" t="s">
        <v>2714</v>
      </c>
    </row>
    <row r="406" spans="1:25" x14ac:dyDescent="0.25">
      <c r="D406" s="26" t="s">
        <v>2254</v>
      </c>
    </row>
    <row r="407" spans="1:25" x14ac:dyDescent="0.25">
      <c r="A407" s="26" t="s">
        <v>568</v>
      </c>
      <c r="B407" s="26" t="s">
        <v>227</v>
      </c>
      <c r="C407" s="25">
        <v>0</v>
      </c>
      <c r="D407" s="26" t="s">
        <v>2712</v>
      </c>
      <c r="E407" s="26" t="s">
        <v>2243</v>
      </c>
      <c r="F407" s="26" t="s">
        <v>1915</v>
      </c>
      <c r="G407" s="26" t="s">
        <v>1915</v>
      </c>
      <c r="M407" s="24">
        <v>700</v>
      </c>
      <c r="N407" s="23">
        <v>743</v>
      </c>
      <c r="O407" s="28">
        <v>884</v>
      </c>
      <c r="P407" s="23">
        <v>743</v>
      </c>
      <c r="Q407" s="23">
        <v>0</v>
      </c>
      <c r="R407" s="26" t="s">
        <v>2239</v>
      </c>
      <c r="S407" s="27">
        <v>34414</v>
      </c>
      <c r="Y407" s="25" t="s">
        <v>2713</v>
      </c>
    </row>
    <row r="408" spans="1:25" x14ac:dyDescent="0.25">
      <c r="D408" s="26" t="s">
        <v>2252</v>
      </c>
    </row>
    <row r="409" spans="1:25" x14ac:dyDescent="0.25">
      <c r="A409" s="26" t="s">
        <v>515</v>
      </c>
      <c r="B409" s="26" t="s">
        <v>227</v>
      </c>
      <c r="C409" s="25">
        <v>0</v>
      </c>
      <c r="D409" s="26" t="s">
        <v>2712</v>
      </c>
      <c r="E409" s="26" t="s">
        <v>2243</v>
      </c>
      <c r="F409" s="26" t="s">
        <v>1915</v>
      </c>
      <c r="G409" s="26" t="s">
        <v>1915</v>
      </c>
      <c r="I409" s="26" t="s">
        <v>2240</v>
      </c>
      <c r="J409" s="26" t="s">
        <v>2240</v>
      </c>
      <c r="M409" s="24">
        <v>700</v>
      </c>
      <c r="N409" s="23">
        <v>743</v>
      </c>
      <c r="O409" s="28">
        <v>743</v>
      </c>
      <c r="P409" s="23">
        <v>743</v>
      </c>
      <c r="Q409" s="23">
        <v>0</v>
      </c>
      <c r="R409" s="26" t="s">
        <v>2239</v>
      </c>
      <c r="S409" s="27">
        <v>41860</v>
      </c>
      <c r="T409" s="27">
        <v>41834</v>
      </c>
      <c r="U409" s="27">
        <v>38547</v>
      </c>
      <c r="Y409" s="25" t="s">
        <v>2711</v>
      </c>
    </row>
    <row r="410" spans="1:25" x14ac:dyDescent="0.25">
      <c r="D410" s="26" t="s">
        <v>2250</v>
      </c>
    </row>
    <row r="411" spans="1:25" x14ac:dyDescent="0.25">
      <c r="A411" s="26" t="s">
        <v>2030</v>
      </c>
      <c r="B411" s="26" t="s">
        <v>227</v>
      </c>
      <c r="C411" s="25">
        <v>0</v>
      </c>
      <c r="D411" s="26" t="s">
        <v>2710</v>
      </c>
      <c r="E411" s="26" t="s">
        <v>2243</v>
      </c>
      <c r="F411" s="26" t="s">
        <v>1911</v>
      </c>
      <c r="G411" s="26" t="s">
        <v>1915</v>
      </c>
      <c r="H411" s="26" t="s">
        <v>2242</v>
      </c>
      <c r="I411" s="26" t="s">
        <v>2241</v>
      </c>
      <c r="J411" s="26" t="s">
        <v>2240</v>
      </c>
      <c r="M411" s="24">
        <v>861</v>
      </c>
      <c r="N411" s="23">
        <v>814</v>
      </c>
      <c r="O411" s="28">
        <v>728</v>
      </c>
      <c r="P411" s="23">
        <v>814</v>
      </c>
      <c r="Q411" s="23">
        <v>0</v>
      </c>
      <c r="R411" s="26" t="s">
        <v>2239</v>
      </c>
      <c r="S411" s="27">
        <v>41852</v>
      </c>
      <c r="T411" s="27">
        <v>41837</v>
      </c>
      <c r="U411" s="27">
        <v>38238</v>
      </c>
      <c r="Y411" s="25" t="s">
        <v>2709</v>
      </c>
    </row>
    <row r="412" spans="1:25" x14ac:dyDescent="0.25">
      <c r="D412" s="26" t="s">
        <v>2245</v>
      </c>
    </row>
    <row r="413" spans="1:25" x14ac:dyDescent="0.25">
      <c r="A413" s="26" t="s">
        <v>1607</v>
      </c>
      <c r="B413" s="26" t="s">
        <v>227</v>
      </c>
      <c r="C413" s="25">
        <v>0</v>
      </c>
      <c r="D413" s="26" t="s">
        <v>2708</v>
      </c>
      <c r="E413" s="26" t="s">
        <v>2243</v>
      </c>
      <c r="F413" s="26" t="s">
        <v>1911</v>
      </c>
      <c r="G413" s="26" t="s">
        <v>1915</v>
      </c>
      <c r="M413" s="24">
        <v>892</v>
      </c>
      <c r="N413" s="23">
        <v>855</v>
      </c>
      <c r="O413" s="28">
        <v>835</v>
      </c>
      <c r="P413" s="23">
        <v>855</v>
      </c>
      <c r="Q413" s="23">
        <v>0</v>
      </c>
      <c r="R413" s="26" t="s">
        <v>2239</v>
      </c>
      <c r="S413" s="27">
        <v>41559</v>
      </c>
      <c r="T413" s="27">
        <v>41522</v>
      </c>
      <c r="Y413" s="25" t="s">
        <v>2707</v>
      </c>
    </row>
    <row r="414" spans="1:25" x14ac:dyDescent="0.25">
      <c r="D414" s="26" t="s">
        <v>2237</v>
      </c>
    </row>
    <row r="415" spans="1:25" x14ac:dyDescent="0.25">
      <c r="A415" s="26" t="s">
        <v>2357</v>
      </c>
      <c r="B415" s="33" t="s">
        <v>2706</v>
      </c>
      <c r="E415" s="25" t="s">
        <v>2233</v>
      </c>
      <c r="G415" s="24">
        <v>11</v>
      </c>
      <c r="K415" s="32" t="s">
        <v>2705</v>
      </c>
      <c r="L415" s="24">
        <v>8728</v>
      </c>
      <c r="O415" s="26" t="s">
        <v>2704</v>
      </c>
      <c r="P415" s="23">
        <v>0</v>
      </c>
      <c r="R415" s="26" t="s">
        <v>2320</v>
      </c>
      <c r="S415" s="26" t="s">
        <v>2319</v>
      </c>
    </row>
    <row r="416" spans="1:25" x14ac:dyDescent="0.25">
      <c r="N416" s="23">
        <v>8681</v>
      </c>
      <c r="P416" s="23">
        <v>8681</v>
      </c>
    </row>
    <row r="418" spans="1:25" x14ac:dyDescent="0.25">
      <c r="A418" s="26" t="s">
        <v>332</v>
      </c>
      <c r="B418" s="26" t="s">
        <v>227</v>
      </c>
      <c r="C418" s="25">
        <v>0</v>
      </c>
      <c r="D418" s="26" t="s">
        <v>2525</v>
      </c>
      <c r="E418" s="26" t="s">
        <v>2243</v>
      </c>
      <c r="F418" s="26" t="s">
        <v>1911</v>
      </c>
      <c r="G418" s="26" t="s">
        <v>1915</v>
      </c>
      <c r="I418" s="26" t="s">
        <v>2240</v>
      </c>
      <c r="J418" s="26" t="s">
        <v>2240</v>
      </c>
      <c r="M418" s="24">
        <v>673</v>
      </c>
      <c r="N418" s="23">
        <v>899</v>
      </c>
      <c r="O418" s="28">
        <v>824</v>
      </c>
      <c r="P418" s="23">
        <v>899</v>
      </c>
      <c r="Q418" s="23">
        <v>0</v>
      </c>
      <c r="R418" s="26" t="s">
        <v>2239</v>
      </c>
      <c r="S418" s="27">
        <v>41390</v>
      </c>
      <c r="T418" s="27">
        <v>41364</v>
      </c>
      <c r="V418" s="27">
        <v>35735</v>
      </c>
      <c r="Y418" s="25" t="s">
        <v>2703</v>
      </c>
    </row>
    <row r="419" spans="1:25" x14ac:dyDescent="0.25">
      <c r="D419" s="26" t="s">
        <v>2352</v>
      </c>
    </row>
    <row r="420" spans="1:25" x14ac:dyDescent="0.25">
      <c r="A420" s="26" t="s">
        <v>1120</v>
      </c>
      <c r="B420" s="26" t="s">
        <v>227</v>
      </c>
      <c r="C420" s="25">
        <v>0</v>
      </c>
      <c r="D420" s="26" t="s">
        <v>2525</v>
      </c>
      <c r="E420" s="26" t="s">
        <v>2243</v>
      </c>
      <c r="F420" s="26" t="s">
        <v>1911</v>
      </c>
      <c r="G420" s="26" t="s">
        <v>1915</v>
      </c>
      <c r="I420" s="26" t="s">
        <v>2240</v>
      </c>
      <c r="J420" s="26" t="s">
        <v>2240</v>
      </c>
      <c r="K420" s="26" t="s">
        <v>2277</v>
      </c>
      <c r="M420" s="24">
        <v>673</v>
      </c>
      <c r="N420" s="23">
        <v>899</v>
      </c>
      <c r="O420" s="28">
        <v>819</v>
      </c>
      <c r="P420" s="23">
        <v>899</v>
      </c>
      <c r="Q420" s="23">
        <v>0</v>
      </c>
      <c r="R420" s="26" t="s">
        <v>2239</v>
      </c>
      <c r="S420" s="27">
        <v>40998</v>
      </c>
      <c r="T420" s="27">
        <v>40968</v>
      </c>
      <c r="U420" s="27">
        <v>38978</v>
      </c>
      <c r="V420" s="27">
        <v>36008</v>
      </c>
      <c r="Y420" s="25" t="s">
        <v>2702</v>
      </c>
    </row>
    <row r="421" spans="1:25" x14ac:dyDescent="0.25">
      <c r="D421" s="26" t="s">
        <v>2316</v>
      </c>
    </row>
    <row r="422" spans="1:25" x14ac:dyDescent="0.25">
      <c r="A422" s="26" t="s">
        <v>920</v>
      </c>
      <c r="B422" s="26" t="s">
        <v>227</v>
      </c>
      <c r="C422" s="25">
        <v>0</v>
      </c>
      <c r="D422" s="26" t="s">
        <v>2542</v>
      </c>
      <c r="E422" s="26" t="s">
        <v>2243</v>
      </c>
      <c r="F422" s="26" t="s">
        <v>1915</v>
      </c>
      <c r="G422" s="26" t="s">
        <v>1915</v>
      </c>
      <c r="I422" s="26" t="s">
        <v>2240</v>
      </c>
      <c r="J422" s="26" t="s">
        <v>2240</v>
      </c>
      <c r="K422" s="26" t="s">
        <v>2277</v>
      </c>
      <c r="M422" s="24">
        <v>555</v>
      </c>
      <c r="N422" s="23">
        <v>834</v>
      </c>
      <c r="O422" s="28">
        <v>784</v>
      </c>
      <c r="P422" s="23">
        <v>834</v>
      </c>
      <c r="Q422" s="23">
        <v>0</v>
      </c>
      <c r="R422" s="26" t="s">
        <v>2239</v>
      </c>
      <c r="S422" s="27">
        <v>40284</v>
      </c>
      <c r="T422" s="27">
        <v>40257</v>
      </c>
      <c r="V422" s="27">
        <v>36069</v>
      </c>
      <c r="Y422" s="25" t="s">
        <v>2701</v>
      </c>
    </row>
    <row r="423" spans="1:25" x14ac:dyDescent="0.25">
      <c r="D423" s="26" t="s">
        <v>2313</v>
      </c>
    </row>
    <row r="424" spans="1:25" x14ac:dyDescent="0.25">
      <c r="A424" s="26" t="s">
        <v>2262</v>
      </c>
      <c r="B424" s="26" t="s">
        <v>2359</v>
      </c>
      <c r="C424" s="25">
        <v>0</v>
      </c>
      <c r="D424" s="26" t="s">
        <v>2525</v>
      </c>
      <c r="E424" s="26" t="s">
        <v>2243</v>
      </c>
      <c r="F424" s="26" t="s">
        <v>1911</v>
      </c>
      <c r="G424" s="26" t="s">
        <v>1915</v>
      </c>
      <c r="I424" s="26" t="s">
        <v>2240</v>
      </c>
      <c r="J424" s="26" t="s">
        <v>2240</v>
      </c>
      <c r="M424" s="24">
        <v>673</v>
      </c>
      <c r="N424" s="23">
        <v>899</v>
      </c>
      <c r="O424" s="28">
        <v>819</v>
      </c>
      <c r="P424" s="23">
        <v>899</v>
      </c>
      <c r="Q424" s="23">
        <v>0</v>
      </c>
      <c r="R424" s="26" t="s">
        <v>2239</v>
      </c>
      <c r="S424" s="27">
        <v>40969</v>
      </c>
      <c r="T424" s="27">
        <v>40939</v>
      </c>
      <c r="U424" s="27">
        <v>38889</v>
      </c>
      <c r="V424" s="27">
        <v>36100</v>
      </c>
      <c r="Y424" s="25" t="s">
        <v>2700</v>
      </c>
    </row>
    <row r="425" spans="1:25" x14ac:dyDescent="0.25">
      <c r="D425" s="26" t="s">
        <v>2260</v>
      </c>
    </row>
    <row r="426" spans="1:25" x14ac:dyDescent="0.25">
      <c r="A426" s="26" t="s">
        <v>615</v>
      </c>
      <c r="B426" s="26" t="s">
        <v>227</v>
      </c>
      <c r="C426" s="25">
        <v>0</v>
      </c>
      <c r="D426" s="26" t="s">
        <v>2528</v>
      </c>
      <c r="E426" s="26" t="s">
        <v>2243</v>
      </c>
      <c r="F426" s="26" t="s">
        <v>2248</v>
      </c>
      <c r="G426" s="26" t="s">
        <v>1911</v>
      </c>
      <c r="H426" s="26" t="s">
        <v>2247</v>
      </c>
      <c r="I426" s="26" t="s">
        <v>2241</v>
      </c>
      <c r="J426" s="26" t="s">
        <v>2240</v>
      </c>
      <c r="M426" s="24">
        <v>812</v>
      </c>
      <c r="N426" s="23">
        <v>964</v>
      </c>
      <c r="O426" s="28">
        <v>870</v>
      </c>
      <c r="P426" s="23">
        <v>964</v>
      </c>
      <c r="Q426" s="23">
        <v>0</v>
      </c>
      <c r="R426" s="26" t="s">
        <v>2239</v>
      </c>
      <c r="S426" s="27">
        <v>41145</v>
      </c>
      <c r="T426" s="27">
        <v>41103</v>
      </c>
      <c r="U426" s="27">
        <v>38978</v>
      </c>
      <c r="V426" s="27">
        <v>36220</v>
      </c>
      <c r="Y426" s="25" t="s">
        <v>2699</v>
      </c>
    </row>
    <row r="427" spans="1:25" x14ac:dyDescent="0.25">
      <c r="D427" s="26" t="s">
        <v>2258</v>
      </c>
    </row>
    <row r="428" spans="1:25" x14ac:dyDescent="0.25">
      <c r="A428" s="26" t="s">
        <v>1455</v>
      </c>
      <c r="B428" s="26" t="s">
        <v>227</v>
      </c>
      <c r="C428" s="25">
        <v>0</v>
      </c>
      <c r="D428" s="26" t="s">
        <v>2542</v>
      </c>
      <c r="E428" s="26" t="s">
        <v>2243</v>
      </c>
      <c r="F428" s="26" t="s">
        <v>1915</v>
      </c>
      <c r="G428" s="26" t="s">
        <v>1915</v>
      </c>
      <c r="M428" s="24">
        <v>555</v>
      </c>
      <c r="N428" s="23">
        <v>834</v>
      </c>
      <c r="O428" s="28">
        <v>824</v>
      </c>
      <c r="P428" s="23">
        <v>834</v>
      </c>
      <c r="Q428" s="23">
        <v>0</v>
      </c>
      <c r="R428" s="26" t="s">
        <v>2239</v>
      </c>
      <c r="S428" s="27">
        <v>41818</v>
      </c>
      <c r="T428" s="27">
        <v>41781</v>
      </c>
      <c r="U428" s="27">
        <v>38448</v>
      </c>
      <c r="V428" s="27">
        <v>36100</v>
      </c>
      <c r="Y428" s="25" t="s">
        <v>2698</v>
      </c>
    </row>
    <row r="429" spans="1:25" x14ac:dyDescent="0.25">
      <c r="D429" s="26" t="s">
        <v>2256</v>
      </c>
    </row>
    <row r="430" spans="1:25" x14ac:dyDescent="0.25">
      <c r="A430" s="26" t="s">
        <v>959</v>
      </c>
      <c r="B430" s="26" t="s">
        <v>227</v>
      </c>
      <c r="C430" s="25">
        <v>0</v>
      </c>
      <c r="D430" s="26" t="s">
        <v>2542</v>
      </c>
      <c r="E430" s="26" t="s">
        <v>2243</v>
      </c>
      <c r="F430" s="26" t="s">
        <v>1915</v>
      </c>
      <c r="G430" s="26" t="s">
        <v>1915</v>
      </c>
      <c r="H430" s="26" t="s">
        <v>2242</v>
      </c>
      <c r="I430" s="26" t="s">
        <v>2241</v>
      </c>
      <c r="J430" s="26" t="s">
        <v>2332</v>
      </c>
      <c r="M430" s="24">
        <v>555</v>
      </c>
      <c r="N430" s="23">
        <v>834</v>
      </c>
      <c r="O430" s="28">
        <v>814</v>
      </c>
      <c r="P430" s="23">
        <v>834</v>
      </c>
      <c r="Q430" s="23">
        <v>0</v>
      </c>
      <c r="R430" s="26" t="s">
        <v>2239</v>
      </c>
      <c r="S430" s="27">
        <v>41359</v>
      </c>
      <c r="T430" s="27">
        <v>41338</v>
      </c>
      <c r="U430" s="27">
        <v>37476</v>
      </c>
      <c r="V430" s="27">
        <v>35827</v>
      </c>
      <c r="Y430" s="25" t="s">
        <v>2697</v>
      </c>
    </row>
    <row r="431" spans="1:25" x14ac:dyDescent="0.25">
      <c r="D431" s="26" t="s">
        <v>2254</v>
      </c>
    </row>
    <row r="432" spans="1:25" x14ac:dyDescent="0.25">
      <c r="A432" s="26" t="s">
        <v>568</v>
      </c>
      <c r="B432" s="26" t="s">
        <v>227</v>
      </c>
      <c r="C432" s="25">
        <v>0</v>
      </c>
      <c r="D432" s="26" t="s">
        <v>2525</v>
      </c>
      <c r="E432" s="26" t="s">
        <v>2243</v>
      </c>
      <c r="F432" s="26" t="s">
        <v>1911</v>
      </c>
      <c r="G432" s="26" t="s">
        <v>1915</v>
      </c>
      <c r="M432" s="24">
        <v>673</v>
      </c>
      <c r="N432" s="23">
        <v>899</v>
      </c>
      <c r="O432" s="28">
        <v>889</v>
      </c>
      <c r="P432" s="23">
        <v>899</v>
      </c>
      <c r="Q432" s="23">
        <v>0</v>
      </c>
      <c r="R432" s="26" t="s">
        <v>2239</v>
      </c>
      <c r="S432" s="27">
        <v>41842</v>
      </c>
      <c r="T432" s="27">
        <v>41820</v>
      </c>
      <c r="V432" s="27">
        <v>35827</v>
      </c>
      <c r="Y432" s="25" t="s">
        <v>2696</v>
      </c>
    </row>
    <row r="433" spans="1:25" x14ac:dyDescent="0.25">
      <c r="D433" s="26" t="s">
        <v>2252</v>
      </c>
    </row>
    <row r="434" spans="1:25" x14ac:dyDescent="0.25">
      <c r="A434" s="26" t="s">
        <v>515</v>
      </c>
      <c r="B434" s="26" t="s">
        <v>227</v>
      </c>
      <c r="C434" s="25">
        <v>0</v>
      </c>
      <c r="D434" s="26" t="s">
        <v>2528</v>
      </c>
      <c r="E434" s="26" t="s">
        <v>2243</v>
      </c>
      <c r="F434" s="26" t="s">
        <v>2248</v>
      </c>
      <c r="G434" s="26" t="s">
        <v>1915</v>
      </c>
      <c r="I434" s="26" t="s">
        <v>2240</v>
      </c>
      <c r="J434" s="26" t="s">
        <v>2240</v>
      </c>
      <c r="K434" s="26" t="s">
        <v>2247</v>
      </c>
      <c r="M434" s="24">
        <v>812</v>
      </c>
      <c r="N434" s="23">
        <v>964</v>
      </c>
      <c r="O434" s="28">
        <v>954</v>
      </c>
      <c r="P434" s="23">
        <v>964</v>
      </c>
      <c r="Q434" s="23">
        <v>0</v>
      </c>
      <c r="R434" s="26" t="s">
        <v>2239</v>
      </c>
      <c r="S434" s="27">
        <v>41823</v>
      </c>
      <c r="T434" s="27">
        <v>41803</v>
      </c>
      <c r="U434" s="27">
        <v>38686</v>
      </c>
      <c r="V434" s="27">
        <v>35704</v>
      </c>
      <c r="Y434" s="25" t="s">
        <v>2695</v>
      </c>
    </row>
    <row r="435" spans="1:25" x14ac:dyDescent="0.25">
      <c r="D435" s="26" t="s">
        <v>2250</v>
      </c>
    </row>
    <row r="436" spans="1:25" x14ac:dyDescent="0.25">
      <c r="A436" s="26" t="s">
        <v>2030</v>
      </c>
      <c r="B436" s="26" t="s">
        <v>227</v>
      </c>
      <c r="C436" s="25">
        <v>0</v>
      </c>
      <c r="D436" s="26" t="s">
        <v>2542</v>
      </c>
      <c r="E436" s="26" t="s">
        <v>2243</v>
      </c>
      <c r="F436" s="26" t="s">
        <v>1915</v>
      </c>
      <c r="G436" s="26" t="s">
        <v>1915</v>
      </c>
      <c r="M436" s="24">
        <v>555</v>
      </c>
      <c r="N436" s="23">
        <v>834</v>
      </c>
      <c r="O436" s="28">
        <v>814</v>
      </c>
      <c r="P436" s="23">
        <v>834</v>
      </c>
      <c r="Q436" s="23">
        <v>0</v>
      </c>
      <c r="R436" s="26" t="s">
        <v>2239</v>
      </c>
      <c r="S436" s="27">
        <v>41635</v>
      </c>
      <c r="T436" s="27">
        <v>41622</v>
      </c>
      <c r="U436" s="27">
        <v>38659</v>
      </c>
      <c r="V436" s="27">
        <v>36069</v>
      </c>
      <c r="Y436" s="25" t="s">
        <v>2694</v>
      </c>
    </row>
    <row r="437" spans="1:25" x14ac:dyDescent="0.25">
      <c r="D437" s="26" t="s">
        <v>2245</v>
      </c>
    </row>
    <row r="438" spans="1:25" x14ac:dyDescent="0.25">
      <c r="A438" s="26" t="s">
        <v>1607</v>
      </c>
      <c r="B438" s="26" t="s">
        <v>227</v>
      </c>
      <c r="C438" s="25">
        <v>0</v>
      </c>
      <c r="D438" s="26" t="s">
        <v>2542</v>
      </c>
      <c r="E438" s="26" t="s">
        <v>2243</v>
      </c>
      <c r="F438" s="26" t="s">
        <v>1915</v>
      </c>
      <c r="G438" s="26" t="s">
        <v>1915</v>
      </c>
      <c r="I438" s="26" t="s">
        <v>2240</v>
      </c>
      <c r="J438" s="26" t="s">
        <v>2240</v>
      </c>
      <c r="K438" s="26" t="s">
        <v>2247</v>
      </c>
      <c r="M438" s="24">
        <v>555</v>
      </c>
      <c r="N438" s="23">
        <v>834</v>
      </c>
      <c r="O438" s="28">
        <v>734</v>
      </c>
      <c r="P438" s="23">
        <v>834</v>
      </c>
      <c r="Q438" s="23">
        <v>0</v>
      </c>
      <c r="R438" s="26" t="s">
        <v>2239</v>
      </c>
      <c r="S438" s="27">
        <v>41151</v>
      </c>
      <c r="T438" s="27">
        <v>41123</v>
      </c>
      <c r="U438" s="27">
        <v>38909</v>
      </c>
      <c r="V438" s="27">
        <v>35977</v>
      </c>
      <c r="Y438" s="25" t="s">
        <v>2693</v>
      </c>
    </row>
    <row r="439" spans="1:25" x14ac:dyDescent="0.25">
      <c r="D439" s="26" t="s">
        <v>2237</v>
      </c>
    </row>
    <row r="441" spans="1:25" x14ac:dyDescent="0.25">
      <c r="A441" s="25" t="s">
        <v>0</v>
      </c>
      <c r="B441" s="25" t="s">
        <v>1</v>
      </c>
      <c r="L441" s="25" t="s">
        <v>2311</v>
      </c>
      <c r="V441" s="25" t="s">
        <v>2310</v>
      </c>
      <c r="W441" s="25">
        <v>10</v>
      </c>
    </row>
    <row r="442" spans="1:25" x14ac:dyDescent="0.25">
      <c r="L442" s="25" t="s">
        <v>6</v>
      </c>
      <c r="V442" s="25" t="s">
        <v>2309</v>
      </c>
      <c r="W442" s="31">
        <v>41865.479189814803</v>
      </c>
    </row>
    <row r="443" spans="1:25" x14ac:dyDescent="0.25">
      <c r="A443" s="25" t="s">
        <v>4</v>
      </c>
      <c r="B443" s="26" t="s">
        <v>5</v>
      </c>
      <c r="L443" s="26" t="s">
        <v>8</v>
      </c>
      <c r="V443" s="25" t="s">
        <v>2308</v>
      </c>
      <c r="W443" s="30">
        <v>41865.479189814803</v>
      </c>
    </row>
    <row r="444" spans="1:25" x14ac:dyDescent="0.25">
      <c r="B444" s="25" t="s">
        <v>2307</v>
      </c>
      <c r="D444" s="25" t="s">
        <v>2304</v>
      </c>
      <c r="E444" s="25" t="s">
        <v>2306</v>
      </c>
      <c r="F444" s="25" t="s">
        <v>2242</v>
      </c>
      <c r="G444" s="26" t="s">
        <v>2305</v>
      </c>
      <c r="I444" s="25" t="s">
        <v>2304</v>
      </c>
      <c r="J444" s="25" t="s">
        <v>2303</v>
      </c>
      <c r="K444" s="25" t="s">
        <v>2239</v>
      </c>
      <c r="N444" s="25" t="s">
        <v>2302</v>
      </c>
      <c r="O444" s="25" t="s">
        <v>2301</v>
      </c>
      <c r="P444" s="25" t="s">
        <v>2300</v>
      </c>
      <c r="Q444" s="25" t="s">
        <v>2299</v>
      </c>
      <c r="R444" s="26" t="s">
        <v>2298</v>
      </c>
      <c r="S444" s="25" t="s">
        <v>2297</v>
      </c>
      <c r="T444" s="25" t="s">
        <v>2297</v>
      </c>
      <c r="U444" s="25" t="s">
        <v>2297</v>
      </c>
      <c r="W444" s="25" t="s">
        <v>2296</v>
      </c>
    </row>
    <row r="445" spans="1:25" x14ac:dyDescent="0.25">
      <c r="A445" s="25" t="s">
        <v>2295</v>
      </c>
      <c r="B445" s="25" t="s">
        <v>2294</v>
      </c>
      <c r="D445" s="25" t="s">
        <v>2267</v>
      </c>
      <c r="E445" s="25" t="s">
        <v>2293</v>
      </c>
      <c r="F445" s="25" t="s">
        <v>2271</v>
      </c>
      <c r="G445" s="26" t="s">
        <v>2292</v>
      </c>
      <c r="I445" s="25" t="s">
        <v>2291</v>
      </c>
      <c r="J445" s="25" t="s">
        <v>2277</v>
      </c>
      <c r="K445" s="25" t="s">
        <v>2290</v>
      </c>
      <c r="L445" s="25" t="s">
        <v>2289</v>
      </c>
      <c r="M445" s="25" t="s">
        <v>2288</v>
      </c>
      <c r="N445" s="25" t="s">
        <v>231</v>
      </c>
      <c r="O445" s="25" t="s">
        <v>2287</v>
      </c>
      <c r="P445" s="25" t="s">
        <v>231</v>
      </c>
      <c r="R445" s="26" t="s">
        <v>2286</v>
      </c>
      <c r="S445" s="25" t="s">
        <v>2285</v>
      </c>
      <c r="T445" s="25" t="s">
        <v>2284</v>
      </c>
      <c r="U445" s="25" t="s">
        <v>2283</v>
      </c>
      <c r="W445" s="25" t="s">
        <v>2282</v>
      </c>
    </row>
    <row r="446" spans="1:25" x14ac:dyDescent="0.25">
      <c r="B446" s="25" t="s">
        <v>2281</v>
      </c>
      <c r="D446" s="25" t="s">
        <v>2280</v>
      </c>
      <c r="E446" s="25" t="s">
        <v>2277</v>
      </c>
      <c r="F446" s="25" t="s">
        <v>2279</v>
      </c>
      <c r="G446" s="26" t="s">
        <v>2278</v>
      </c>
      <c r="I446" s="25" t="s">
        <v>2277</v>
      </c>
      <c r="J446" s="25" t="s">
        <v>2277</v>
      </c>
      <c r="K446" s="25" t="s">
        <v>2271</v>
      </c>
      <c r="R446" s="26" t="s">
        <v>2276</v>
      </c>
      <c r="S446" s="25" t="s">
        <v>2275</v>
      </c>
      <c r="T446" s="25" t="s">
        <v>2274</v>
      </c>
      <c r="V446" s="25" t="s">
        <v>2273</v>
      </c>
      <c r="W446" s="25" t="s">
        <v>2272</v>
      </c>
    </row>
    <row r="447" spans="1:25" x14ac:dyDescent="0.25">
      <c r="D447" s="25" t="s">
        <v>2270</v>
      </c>
      <c r="E447" s="25" t="s">
        <v>2271</v>
      </c>
      <c r="F447" s="25" t="s">
        <v>2270</v>
      </c>
      <c r="G447" s="25" t="s">
        <v>2269</v>
      </c>
      <c r="I447" s="25" t="s">
        <v>2268</v>
      </c>
      <c r="J447" s="25" t="s">
        <v>2267</v>
      </c>
      <c r="K447" s="25" t="s">
        <v>2266</v>
      </c>
    </row>
    <row r="449" spans="1:25" x14ac:dyDescent="0.25">
      <c r="O449" s="25" t="s">
        <v>2265</v>
      </c>
    </row>
    <row r="451" spans="1:25" x14ac:dyDescent="0.25">
      <c r="A451" s="29" t="s">
        <v>2692</v>
      </c>
    </row>
    <row r="453" spans="1:25" x14ac:dyDescent="0.25">
      <c r="A453" s="25" t="s">
        <v>2235</v>
      </c>
      <c r="B453" s="25" t="s">
        <v>2691</v>
      </c>
      <c r="E453" s="25" t="s">
        <v>2233</v>
      </c>
      <c r="G453" s="24">
        <v>11</v>
      </c>
      <c r="L453" s="24">
        <v>7091</v>
      </c>
      <c r="O453" s="23">
        <v>9145</v>
      </c>
      <c r="P453" s="23">
        <v>0</v>
      </c>
    </row>
    <row r="454" spans="1:25" x14ac:dyDescent="0.25">
      <c r="A454" s="33" t="s">
        <v>5</v>
      </c>
      <c r="B454" s="33" t="s">
        <v>2690</v>
      </c>
      <c r="K454" s="32" t="s">
        <v>2689</v>
      </c>
      <c r="N454" s="23">
        <v>9694</v>
      </c>
      <c r="O454" s="26" t="s">
        <v>2321</v>
      </c>
      <c r="P454" s="23">
        <v>9694</v>
      </c>
      <c r="R454" s="26" t="s">
        <v>2320</v>
      </c>
      <c r="S454" s="26" t="s">
        <v>2319</v>
      </c>
    </row>
    <row r="456" spans="1:25" x14ac:dyDescent="0.25">
      <c r="A456" s="26" t="s">
        <v>332</v>
      </c>
      <c r="B456" s="26" t="s">
        <v>227</v>
      </c>
      <c r="C456" s="25">
        <v>0</v>
      </c>
      <c r="D456" s="26" t="s">
        <v>2525</v>
      </c>
      <c r="E456" s="26" t="s">
        <v>2243</v>
      </c>
      <c r="F456" s="26" t="s">
        <v>1911</v>
      </c>
      <c r="G456" s="26" t="s">
        <v>1915</v>
      </c>
      <c r="I456" s="26" t="s">
        <v>2240</v>
      </c>
      <c r="J456" s="26" t="s">
        <v>2240</v>
      </c>
      <c r="K456" s="26" t="s">
        <v>2277</v>
      </c>
      <c r="M456" s="24">
        <v>673</v>
      </c>
      <c r="N456" s="23">
        <v>899</v>
      </c>
      <c r="O456" s="28">
        <v>824</v>
      </c>
      <c r="P456" s="23">
        <v>899</v>
      </c>
      <c r="Q456" s="23">
        <v>0</v>
      </c>
      <c r="R456" s="26" t="s">
        <v>2239</v>
      </c>
      <c r="S456" s="27">
        <v>41276</v>
      </c>
      <c r="T456" s="27">
        <v>41243</v>
      </c>
      <c r="U456" s="27">
        <v>38524</v>
      </c>
      <c r="V456" s="27">
        <v>35704</v>
      </c>
      <c r="Y456" s="25" t="s">
        <v>2688</v>
      </c>
    </row>
    <row r="457" spans="1:25" x14ac:dyDescent="0.25">
      <c r="D457" s="26" t="s">
        <v>2352</v>
      </c>
    </row>
    <row r="458" spans="1:25" x14ac:dyDescent="0.25">
      <c r="A458" s="26" t="s">
        <v>1120</v>
      </c>
      <c r="B458" s="26" t="s">
        <v>227</v>
      </c>
      <c r="C458" s="25">
        <v>0</v>
      </c>
      <c r="D458" s="26" t="s">
        <v>2525</v>
      </c>
      <c r="E458" s="26" t="s">
        <v>2243</v>
      </c>
      <c r="F458" s="26" t="s">
        <v>1911</v>
      </c>
      <c r="G458" s="26" t="s">
        <v>1911</v>
      </c>
      <c r="M458" s="24">
        <v>673</v>
      </c>
      <c r="N458" s="23">
        <v>899</v>
      </c>
      <c r="O458" s="28">
        <v>874</v>
      </c>
      <c r="P458" s="23">
        <v>899</v>
      </c>
      <c r="Q458" s="23">
        <v>0</v>
      </c>
      <c r="R458" s="26" t="s">
        <v>2239</v>
      </c>
      <c r="S458" s="27">
        <v>36873</v>
      </c>
      <c r="T458" s="27">
        <v>36860</v>
      </c>
      <c r="V458" s="27">
        <v>35827</v>
      </c>
      <c r="Y458" s="25" t="s">
        <v>2687</v>
      </c>
    </row>
    <row r="459" spans="1:25" x14ac:dyDescent="0.25">
      <c r="D459" s="26" t="s">
        <v>2316</v>
      </c>
    </row>
    <row r="460" spans="1:25" x14ac:dyDescent="0.25">
      <c r="A460" s="26" t="s">
        <v>920</v>
      </c>
      <c r="B460" s="26" t="s">
        <v>227</v>
      </c>
      <c r="C460" s="25">
        <v>0</v>
      </c>
      <c r="D460" s="26" t="s">
        <v>2525</v>
      </c>
      <c r="E460" s="26" t="s">
        <v>2243</v>
      </c>
      <c r="F460" s="26" t="s">
        <v>1911</v>
      </c>
      <c r="G460" s="26" t="s">
        <v>1911</v>
      </c>
      <c r="H460" s="26" t="s">
        <v>2247</v>
      </c>
      <c r="I460" s="26" t="s">
        <v>2241</v>
      </c>
      <c r="J460" s="26" t="s">
        <v>2240</v>
      </c>
      <c r="M460" s="24">
        <v>673</v>
      </c>
      <c r="N460" s="23">
        <v>899</v>
      </c>
      <c r="O460" s="28">
        <v>889</v>
      </c>
      <c r="P460" s="23">
        <v>899</v>
      </c>
      <c r="Q460" s="23">
        <v>10</v>
      </c>
      <c r="R460" s="26" t="s">
        <v>2239</v>
      </c>
      <c r="S460" s="27">
        <v>41782</v>
      </c>
      <c r="T460" s="27">
        <v>41769</v>
      </c>
      <c r="U460" s="27">
        <v>37764</v>
      </c>
      <c r="V460" s="27">
        <v>35704</v>
      </c>
      <c r="Y460" s="25" t="s">
        <v>2686</v>
      </c>
    </row>
    <row r="461" spans="1:25" x14ac:dyDescent="0.25">
      <c r="D461" s="26" t="s">
        <v>2313</v>
      </c>
    </row>
    <row r="462" spans="1:25" x14ac:dyDescent="0.25">
      <c r="A462" s="26" t="s">
        <v>2262</v>
      </c>
      <c r="B462" s="26" t="s">
        <v>227</v>
      </c>
      <c r="C462" s="25">
        <v>0</v>
      </c>
      <c r="D462" s="26" t="s">
        <v>2525</v>
      </c>
      <c r="E462" s="26" t="s">
        <v>2243</v>
      </c>
      <c r="F462" s="26" t="s">
        <v>1911</v>
      </c>
      <c r="G462" s="26" t="s">
        <v>1911</v>
      </c>
      <c r="M462" s="24">
        <v>673</v>
      </c>
      <c r="N462" s="23">
        <v>899</v>
      </c>
      <c r="O462" s="28">
        <v>879</v>
      </c>
      <c r="P462" s="23">
        <v>899</v>
      </c>
      <c r="Q462" s="23">
        <v>0</v>
      </c>
      <c r="R462" s="26" t="s">
        <v>2239</v>
      </c>
      <c r="S462" s="27">
        <v>41747</v>
      </c>
      <c r="T462" s="27">
        <v>41732</v>
      </c>
      <c r="U462" s="27">
        <v>38769</v>
      </c>
      <c r="V462" s="27">
        <v>35704</v>
      </c>
      <c r="Y462" s="25" t="s">
        <v>2685</v>
      </c>
    </row>
    <row r="463" spans="1:25" x14ac:dyDescent="0.25">
      <c r="D463" s="26" t="s">
        <v>2260</v>
      </c>
    </row>
    <row r="464" spans="1:25" x14ac:dyDescent="0.25">
      <c r="A464" s="26" t="s">
        <v>615</v>
      </c>
      <c r="B464" s="26" t="s">
        <v>227</v>
      </c>
      <c r="C464" s="25">
        <v>0</v>
      </c>
      <c r="D464" s="26" t="s">
        <v>2528</v>
      </c>
      <c r="E464" s="26" t="s">
        <v>2243</v>
      </c>
      <c r="F464" s="26" t="s">
        <v>2248</v>
      </c>
      <c r="G464" s="26" t="s">
        <v>1911</v>
      </c>
      <c r="I464" s="26" t="s">
        <v>2240</v>
      </c>
      <c r="J464" s="26" t="s">
        <v>2240</v>
      </c>
      <c r="M464" s="24">
        <v>812</v>
      </c>
      <c r="N464" s="23">
        <v>964</v>
      </c>
      <c r="O464" s="28">
        <v>954</v>
      </c>
      <c r="P464" s="23">
        <v>964</v>
      </c>
      <c r="Q464" s="23">
        <v>0</v>
      </c>
      <c r="R464" s="26" t="s">
        <v>2239</v>
      </c>
      <c r="S464" s="27">
        <v>41467</v>
      </c>
      <c r="T464" s="27">
        <v>41445</v>
      </c>
      <c r="U464" s="27">
        <v>38112</v>
      </c>
      <c r="V464" s="27">
        <v>36100</v>
      </c>
      <c r="Y464" s="25" t="s">
        <v>2684</v>
      </c>
    </row>
    <row r="465" spans="1:25" x14ac:dyDescent="0.25">
      <c r="D465" s="26" t="s">
        <v>2258</v>
      </c>
    </row>
    <row r="466" spans="1:25" x14ac:dyDescent="0.25">
      <c r="A466" s="26" t="s">
        <v>1455</v>
      </c>
      <c r="B466" s="26" t="s">
        <v>227</v>
      </c>
      <c r="C466" s="25">
        <v>0</v>
      </c>
      <c r="D466" s="26" t="s">
        <v>2525</v>
      </c>
      <c r="E466" s="26" t="s">
        <v>2243</v>
      </c>
      <c r="F466" s="26" t="s">
        <v>1911</v>
      </c>
      <c r="G466" s="26" t="s">
        <v>1911</v>
      </c>
      <c r="H466" s="26" t="s">
        <v>2242</v>
      </c>
      <c r="I466" s="26" t="s">
        <v>2241</v>
      </c>
      <c r="J466" s="26" t="s">
        <v>2240</v>
      </c>
      <c r="M466" s="24">
        <v>673</v>
      </c>
      <c r="N466" s="23">
        <v>899</v>
      </c>
      <c r="O466" s="28">
        <v>889</v>
      </c>
      <c r="P466" s="23">
        <v>899</v>
      </c>
      <c r="Q466" s="23">
        <v>10</v>
      </c>
      <c r="R466" s="26" t="s">
        <v>2239</v>
      </c>
      <c r="S466" s="27">
        <v>41572</v>
      </c>
      <c r="T466" s="27">
        <v>41557</v>
      </c>
      <c r="U466" s="27">
        <v>38538</v>
      </c>
      <c r="V466" s="27">
        <v>35704</v>
      </c>
      <c r="Y466" s="25" t="s">
        <v>2683</v>
      </c>
    </row>
    <row r="467" spans="1:25" x14ac:dyDescent="0.25">
      <c r="D467" s="26" t="s">
        <v>2256</v>
      </c>
    </row>
    <row r="468" spans="1:25" x14ac:dyDescent="0.25">
      <c r="A468" s="26" t="s">
        <v>959</v>
      </c>
      <c r="B468" s="26" t="s">
        <v>227</v>
      </c>
      <c r="C468" s="25">
        <v>0</v>
      </c>
      <c r="D468" s="26" t="s">
        <v>2525</v>
      </c>
      <c r="E468" s="26" t="s">
        <v>2243</v>
      </c>
      <c r="F468" s="26" t="s">
        <v>1911</v>
      </c>
      <c r="G468" s="26" t="s">
        <v>1911</v>
      </c>
      <c r="I468" s="26" t="s">
        <v>2240</v>
      </c>
      <c r="J468" s="26" t="s">
        <v>2240</v>
      </c>
      <c r="K468" s="26" t="s">
        <v>2247</v>
      </c>
      <c r="M468" s="24">
        <v>673</v>
      </c>
      <c r="N468" s="23">
        <v>899</v>
      </c>
      <c r="O468" s="28">
        <v>889</v>
      </c>
      <c r="P468" s="23">
        <v>899</v>
      </c>
      <c r="Q468" s="23">
        <v>10</v>
      </c>
      <c r="R468" s="26" t="s">
        <v>2239</v>
      </c>
      <c r="S468" s="27">
        <v>41593</v>
      </c>
      <c r="T468" s="27">
        <v>41578</v>
      </c>
      <c r="U468" s="27">
        <v>39007</v>
      </c>
      <c r="V468" s="27">
        <v>36069</v>
      </c>
      <c r="Y468" s="25" t="s">
        <v>2682</v>
      </c>
    </row>
    <row r="469" spans="1:25" x14ac:dyDescent="0.25">
      <c r="D469" s="26" t="s">
        <v>2254</v>
      </c>
    </row>
    <row r="470" spans="1:25" x14ac:dyDescent="0.25">
      <c r="A470" s="26" t="s">
        <v>568</v>
      </c>
      <c r="B470" s="26" t="s">
        <v>227</v>
      </c>
      <c r="C470" s="25">
        <v>0</v>
      </c>
      <c r="D470" s="26" t="s">
        <v>2525</v>
      </c>
      <c r="E470" s="26" t="s">
        <v>2243</v>
      </c>
      <c r="F470" s="26" t="s">
        <v>1911</v>
      </c>
      <c r="G470" s="26" t="s">
        <v>1911</v>
      </c>
      <c r="M470" s="24">
        <v>673</v>
      </c>
      <c r="N470" s="23">
        <v>899</v>
      </c>
      <c r="O470" s="28">
        <v>879</v>
      </c>
      <c r="P470" s="23">
        <v>899</v>
      </c>
      <c r="Q470" s="23">
        <v>0</v>
      </c>
      <c r="R470" s="26" t="s">
        <v>2239</v>
      </c>
      <c r="S470" s="27">
        <v>40658</v>
      </c>
      <c r="T470" s="27">
        <v>40652</v>
      </c>
      <c r="U470" s="27">
        <v>38329</v>
      </c>
      <c r="V470" s="27">
        <v>36100</v>
      </c>
      <c r="Y470" s="25" t="s">
        <v>2681</v>
      </c>
    </row>
    <row r="471" spans="1:25" x14ac:dyDescent="0.25">
      <c r="D471" s="26" t="s">
        <v>2252</v>
      </c>
    </row>
    <row r="472" spans="1:25" x14ac:dyDescent="0.25">
      <c r="A472" s="26" t="s">
        <v>515</v>
      </c>
      <c r="B472" s="26" t="s">
        <v>227</v>
      </c>
      <c r="C472" s="25">
        <v>0</v>
      </c>
      <c r="D472" s="26" t="s">
        <v>2528</v>
      </c>
      <c r="E472" s="26" t="s">
        <v>2243</v>
      </c>
      <c r="F472" s="26" t="s">
        <v>2248</v>
      </c>
      <c r="G472" s="26" t="s">
        <v>1911</v>
      </c>
      <c r="M472" s="24">
        <v>812</v>
      </c>
      <c r="N472" s="23">
        <v>964</v>
      </c>
      <c r="O472" s="28">
        <v>939</v>
      </c>
      <c r="P472" s="23">
        <v>964</v>
      </c>
      <c r="Q472" s="23">
        <v>0</v>
      </c>
      <c r="R472" s="26" t="s">
        <v>2239</v>
      </c>
      <c r="S472" s="27">
        <v>36220</v>
      </c>
      <c r="V472" s="27">
        <v>36130</v>
      </c>
      <c r="Y472" s="25" t="s">
        <v>2680</v>
      </c>
    </row>
    <row r="473" spans="1:25" x14ac:dyDescent="0.25">
      <c r="D473" s="26" t="s">
        <v>2250</v>
      </c>
    </row>
    <row r="474" spans="1:25" x14ac:dyDescent="0.25">
      <c r="A474" s="26" t="s">
        <v>2030</v>
      </c>
      <c r="B474" s="26" t="s">
        <v>227</v>
      </c>
      <c r="C474" s="25">
        <v>0</v>
      </c>
      <c r="D474" s="26" t="s">
        <v>2525</v>
      </c>
      <c r="E474" s="26" t="s">
        <v>2243</v>
      </c>
      <c r="F474" s="26" t="s">
        <v>1911</v>
      </c>
      <c r="G474" s="26" t="s">
        <v>1911</v>
      </c>
      <c r="M474" s="24">
        <v>673</v>
      </c>
      <c r="N474" s="23">
        <v>899</v>
      </c>
      <c r="O474" s="28">
        <v>824</v>
      </c>
      <c r="P474" s="23">
        <v>899</v>
      </c>
      <c r="Q474" s="23">
        <v>10</v>
      </c>
      <c r="R474" s="26" t="s">
        <v>2239</v>
      </c>
      <c r="S474" s="27">
        <v>40816</v>
      </c>
      <c r="T474" s="27">
        <v>40787</v>
      </c>
      <c r="U474" s="27">
        <v>39218</v>
      </c>
      <c r="V474" s="27">
        <v>36008</v>
      </c>
      <c r="Y474" s="25" t="s">
        <v>2679</v>
      </c>
    </row>
    <row r="475" spans="1:25" x14ac:dyDescent="0.25">
      <c r="D475" s="26" t="s">
        <v>2245</v>
      </c>
    </row>
    <row r="476" spans="1:25" x14ac:dyDescent="0.25">
      <c r="A476" s="26" t="s">
        <v>1607</v>
      </c>
      <c r="B476" s="26" t="s">
        <v>227</v>
      </c>
      <c r="C476" s="25">
        <v>0</v>
      </c>
      <c r="D476" s="26" t="s">
        <v>2525</v>
      </c>
      <c r="E476" s="26" t="s">
        <v>2243</v>
      </c>
      <c r="F476" s="26" t="s">
        <v>1911</v>
      </c>
      <c r="G476" s="26" t="s">
        <v>1911</v>
      </c>
      <c r="M476" s="24">
        <v>673</v>
      </c>
      <c r="N476" s="23">
        <v>899</v>
      </c>
      <c r="O476" s="28">
        <v>889</v>
      </c>
      <c r="P476" s="23">
        <v>899</v>
      </c>
      <c r="Q476" s="23">
        <v>10</v>
      </c>
      <c r="R476" s="26" t="s">
        <v>2239</v>
      </c>
      <c r="S476" s="27">
        <v>41502</v>
      </c>
      <c r="T476" s="27">
        <v>41486</v>
      </c>
      <c r="U476" s="27">
        <v>38482</v>
      </c>
      <c r="V476" s="27">
        <v>36130</v>
      </c>
      <c r="Y476" s="25" t="s">
        <v>2678</v>
      </c>
    </row>
    <row r="477" spans="1:25" x14ac:dyDescent="0.25">
      <c r="A477" s="33" t="s">
        <v>5</v>
      </c>
      <c r="B477" s="33" t="s">
        <v>2677</v>
      </c>
      <c r="D477" s="26" t="s">
        <v>2237</v>
      </c>
      <c r="K477" s="32" t="s">
        <v>2676</v>
      </c>
      <c r="O477" s="26" t="s">
        <v>2321</v>
      </c>
      <c r="R477" s="26" t="s">
        <v>2320</v>
      </c>
      <c r="S477" s="26" t="s">
        <v>2319</v>
      </c>
    </row>
    <row r="478" spans="1:25" x14ac:dyDescent="0.25">
      <c r="A478" s="25" t="s">
        <v>2235</v>
      </c>
      <c r="B478" s="25" t="s">
        <v>2675</v>
      </c>
      <c r="E478" s="25" t="s">
        <v>2233</v>
      </c>
      <c r="G478" s="24">
        <v>11</v>
      </c>
      <c r="L478" s="24">
        <v>7681</v>
      </c>
      <c r="O478" s="23">
        <v>9729</v>
      </c>
      <c r="P478" s="23">
        <v>50</v>
      </c>
    </row>
    <row r="479" spans="1:25" x14ac:dyDescent="0.25">
      <c r="N479" s="23">
        <v>10019</v>
      </c>
      <c r="P479" s="23">
        <v>10019</v>
      </c>
    </row>
    <row r="481" spans="1:25" x14ac:dyDescent="0.25">
      <c r="A481" s="26" t="s">
        <v>332</v>
      </c>
      <c r="B481" s="26" t="s">
        <v>227</v>
      </c>
      <c r="C481" s="25">
        <v>0</v>
      </c>
      <c r="D481" s="26" t="s">
        <v>2525</v>
      </c>
      <c r="E481" s="26" t="s">
        <v>2243</v>
      </c>
      <c r="F481" s="26" t="s">
        <v>1911</v>
      </c>
      <c r="G481" s="26" t="s">
        <v>1911</v>
      </c>
      <c r="I481" s="26" t="s">
        <v>2240</v>
      </c>
      <c r="J481" s="26" t="s">
        <v>2240</v>
      </c>
      <c r="K481" s="26" t="s">
        <v>2277</v>
      </c>
      <c r="M481" s="24">
        <v>673</v>
      </c>
      <c r="N481" s="23">
        <v>899</v>
      </c>
      <c r="O481" s="28">
        <v>879</v>
      </c>
      <c r="P481" s="23">
        <v>899</v>
      </c>
      <c r="Q481" s="23">
        <v>0</v>
      </c>
      <c r="R481" s="26" t="s">
        <v>2239</v>
      </c>
      <c r="S481" s="27">
        <v>41656</v>
      </c>
      <c r="T481" s="27">
        <v>41637</v>
      </c>
      <c r="U481" s="27">
        <v>39232</v>
      </c>
      <c r="V481" s="27">
        <v>35612</v>
      </c>
      <c r="Y481" s="25" t="s">
        <v>2674</v>
      </c>
    </row>
    <row r="482" spans="1:25" x14ac:dyDescent="0.25">
      <c r="D482" s="26" t="s">
        <v>2352</v>
      </c>
    </row>
    <row r="483" spans="1:25" x14ac:dyDescent="0.25">
      <c r="A483" s="26" t="s">
        <v>1120</v>
      </c>
      <c r="B483" s="26" t="s">
        <v>2673</v>
      </c>
      <c r="C483" s="25">
        <v>1</v>
      </c>
      <c r="D483" s="26" t="s">
        <v>2525</v>
      </c>
      <c r="E483" s="26" t="s">
        <v>2243</v>
      </c>
      <c r="F483" s="26" t="s">
        <v>1911</v>
      </c>
      <c r="G483" s="26" t="s">
        <v>1911</v>
      </c>
      <c r="M483" s="24">
        <v>673</v>
      </c>
      <c r="N483" s="23">
        <v>899</v>
      </c>
      <c r="O483" s="28">
        <v>899</v>
      </c>
      <c r="P483" s="23">
        <v>899</v>
      </c>
      <c r="Q483" s="23">
        <v>0</v>
      </c>
      <c r="R483" s="26" t="s">
        <v>2672</v>
      </c>
      <c r="V483" s="27">
        <v>35765</v>
      </c>
      <c r="Y483" s="25" t="s">
        <v>2671</v>
      </c>
    </row>
    <row r="484" spans="1:25" x14ac:dyDescent="0.25">
      <c r="D484" s="26" t="s">
        <v>2316</v>
      </c>
    </row>
    <row r="485" spans="1:25" x14ac:dyDescent="0.25">
      <c r="A485" s="26" t="s">
        <v>920</v>
      </c>
      <c r="B485" s="26" t="s">
        <v>227</v>
      </c>
      <c r="C485" s="25">
        <v>0</v>
      </c>
      <c r="D485" s="26" t="s">
        <v>2542</v>
      </c>
      <c r="E485" s="26" t="s">
        <v>2243</v>
      </c>
      <c r="F485" s="26" t="s">
        <v>1915</v>
      </c>
      <c r="G485" s="26" t="s">
        <v>1915</v>
      </c>
      <c r="M485" s="24">
        <v>555</v>
      </c>
      <c r="N485" s="23">
        <v>834</v>
      </c>
      <c r="O485" s="28">
        <v>719</v>
      </c>
      <c r="P485" s="23">
        <v>834</v>
      </c>
      <c r="Q485" s="23">
        <v>0</v>
      </c>
      <c r="R485" s="26" t="s">
        <v>2239</v>
      </c>
      <c r="S485" s="27">
        <v>41122</v>
      </c>
      <c r="T485" s="27">
        <v>41066</v>
      </c>
      <c r="V485" s="27">
        <v>36220</v>
      </c>
      <c r="Y485" s="25" t="s">
        <v>2670</v>
      </c>
    </row>
    <row r="486" spans="1:25" x14ac:dyDescent="0.25">
      <c r="D486" s="26" t="s">
        <v>2313</v>
      </c>
    </row>
    <row r="487" spans="1:25" x14ac:dyDescent="0.25">
      <c r="A487" s="26" t="s">
        <v>2262</v>
      </c>
      <c r="B487" s="26" t="s">
        <v>227</v>
      </c>
      <c r="C487" s="25">
        <v>0</v>
      </c>
      <c r="D487" s="26" t="s">
        <v>2525</v>
      </c>
      <c r="E487" s="26" t="s">
        <v>2243</v>
      </c>
      <c r="F487" s="26" t="s">
        <v>1911</v>
      </c>
      <c r="G487" s="26" t="s">
        <v>1911</v>
      </c>
      <c r="I487" s="26" t="s">
        <v>2240</v>
      </c>
      <c r="J487" s="26" t="s">
        <v>2240</v>
      </c>
      <c r="K487" s="26" t="s">
        <v>2247</v>
      </c>
      <c r="M487" s="24">
        <v>673</v>
      </c>
      <c r="N487" s="23">
        <v>899</v>
      </c>
      <c r="O487" s="28">
        <v>824</v>
      </c>
      <c r="P487" s="23">
        <v>899</v>
      </c>
      <c r="Q487" s="23">
        <v>0</v>
      </c>
      <c r="R487" s="26" t="s">
        <v>2239</v>
      </c>
      <c r="S487" s="27">
        <v>41348</v>
      </c>
      <c r="T487" s="27">
        <v>41333</v>
      </c>
      <c r="V487" s="27">
        <v>35796</v>
      </c>
      <c r="Y487" s="25" t="s">
        <v>2669</v>
      </c>
    </row>
    <row r="488" spans="1:25" x14ac:dyDescent="0.25">
      <c r="D488" s="26" t="s">
        <v>2260</v>
      </c>
    </row>
    <row r="490" spans="1:25" x14ac:dyDescent="0.25">
      <c r="A490" s="25" t="s">
        <v>0</v>
      </c>
      <c r="B490" s="25" t="s">
        <v>1</v>
      </c>
      <c r="L490" s="25" t="s">
        <v>2311</v>
      </c>
      <c r="V490" s="25" t="s">
        <v>2310</v>
      </c>
      <c r="W490" s="25">
        <v>11</v>
      </c>
    </row>
    <row r="491" spans="1:25" x14ac:dyDescent="0.25">
      <c r="L491" s="25" t="s">
        <v>6</v>
      </c>
      <c r="V491" s="25" t="s">
        <v>2309</v>
      </c>
      <c r="W491" s="31">
        <v>41865.479189814803</v>
      </c>
    </row>
    <row r="492" spans="1:25" x14ac:dyDescent="0.25">
      <c r="A492" s="25" t="s">
        <v>4</v>
      </c>
      <c r="B492" s="26" t="s">
        <v>5</v>
      </c>
      <c r="L492" s="26" t="s">
        <v>8</v>
      </c>
      <c r="V492" s="25" t="s">
        <v>2308</v>
      </c>
      <c r="W492" s="30">
        <v>41865.479189814803</v>
      </c>
    </row>
    <row r="493" spans="1:25" x14ac:dyDescent="0.25">
      <c r="B493" s="25" t="s">
        <v>2307</v>
      </c>
      <c r="D493" s="25" t="s">
        <v>2304</v>
      </c>
      <c r="E493" s="25" t="s">
        <v>2306</v>
      </c>
      <c r="F493" s="25" t="s">
        <v>2242</v>
      </c>
      <c r="G493" s="26" t="s">
        <v>2305</v>
      </c>
      <c r="I493" s="25" t="s">
        <v>2304</v>
      </c>
      <c r="J493" s="25" t="s">
        <v>2303</v>
      </c>
      <c r="K493" s="25" t="s">
        <v>2239</v>
      </c>
      <c r="N493" s="25" t="s">
        <v>2302</v>
      </c>
      <c r="O493" s="25" t="s">
        <v>2301</v>
      </c>
      <c r="P493" s="25" t="s">
        <v>2300</v>
      </c>
      <c r="Q493" s="25" t="s">
        <v>2299</v>
      </c>
      <c r="R493" s="26" t="s">
        <v>2298</v>
      </c>
      <c r="S493" s="25" t="s">
        <v>2297</v>
      </c>
      <c r="T493" s="25" t="s">
        <v>2297</v>
      </c>
      <c r="U493" s="25" t="s">
        <v>2297</v>
      </c>
      <c r="W493" s="25" t="s">
        <v>2296</v>
      </c>
    </row>
    <row r="494" spans="1:25" x14ac:dyDescent="0.25">
      <c r="A494" s="25" t="s">
        <v>2295</v>
      </c>
      <c r="B494" s="25" t="s">
        <v>2294</v>
      </c>
      <c r="D494" s="25" t="s">
        <v>2267</v>
      </c>
      <c r="E494" s="25" t="s">
        <v>2293</v>
      </c>
      <c r="F494" s="25" t="s">
        <v>2271</v>
      </c>
      <c r="G494" s="26" t="s">
        <v>2292</v>
      </c>
      <c r="I494" s="25" t="s">
        <v>2291</v>
      </c>
      <c r="J494" s="25" t="s">
        <v>2277</v>
      </c>
      <c r="K494" s="25" t="s">
        <v>2290</v>
      </c>
      <c r="L494" s="25" t="s">
        <v>2289</v>
      </c>
      <c r="M494" s="25" t="s">
        <v>2288</v>
      </c>
      <c r="N494" s="25" t="s">
        <v>231</v>
      </c>
      <c r="O494" s="25" t="s">
        <v>2287</v>
      </c>
      <c r="P494" s="25" t="s">
        <v>231</v>
      </c>
      <c r="R494" s="26" t="s">
        <v>2286</v>
      </c>
      <c r="S494" s="25" t="s">
        <v>2285</v>
      </c>
      <c r="T494" s="25" t="s">
        <v>2284</v>
      </c>
      <c r="U494" s="25" t="s">
        <v>2283</v>
      </c>
      <c r="W494" s="25" t="s">
        <v>2282</v>
      </c>
    </row>
    <row r="495" spans="1:25" x14ac:dyDescent="0.25">
      <c r="B495" s="25" t="s">
        <v>2281</v>
      </c>
      <c r="D495" s="25" t="s">
        <v>2280</v>
      </c>
      <c r="E495" s="25" t="s">
        <v>2277</v>
      </c>
      <c r="F495" s="25" t="s">
        <v>2279</v>
      </c>
      <c r="G495" s="26" t="s">
        <v>2278</v>
      </c>
      <c r="I495" s="25" t="s">
        <v>2277</v>
      </c>
      <c r="J495" s="25" t="s">
        <v>2277</v>
      </c>
      <c r="K495" s="25" t="s">
        <v>2271</v>
      </c>
      <c r="R495" s="26" t="s">
        <v>2276</v>
      </c>
      <c r="S495" s="25" t="s">
        <v>2275</v>
      </c>
      <c r="T495" s="25" t="s">
        <v>2274</v>
      </c>
      <c r="V495" s="25" t="s">
        <v>2273</v>
      </c>
      <c r="W495" s="25" t="s">
        <v>2272</v>
      </c>
    </row>
    <row r="496" spans="1:25" x14ac:dyDescent="0.25">
      <c r="D496" s="25" t="s">
        <v>2270</v>
      </c>
      <c r="E496" s="25" t="s">
        <v>2271</v>
      </c>
      <c r="F496" s="25" t="s">
        <v>2270</v>
      </c>
      <c r="G496" s="25" t="s">
        <v>2269</v>
      </c>
      <c r="I496" s="25" t="s">
        <v>2268</v>
      </c>
      <c r="J496" s="25" t="s">
        <v>2267</v>
      </c>
      <c r="K496" s="25" t="s">
        <v>2266</v>
      </c>
    </row>
    <row r="498" spans="1:25" x14ac:dyDescent="0.25">
      <c r="O498" s="25" t="s">
        <v>2265</v>
      </c>
    </row>
    <row r="500" spans="1:25" x14ac:dyDescent="0.25">
      <c r="A500" s="29" t="s">
        <v>2668</v>
      </c>
    </row>
    <row r="502" spans="1:25" x14ac:dyDescent="0.25">
      <c r="A502" s="26" t="s">
        <v>615</v>
      </c>
      <c r="B502" s="26" t="s">
        <v>227</v>
      </c>
      <c r="C502" s="25">
        <v>0</v>
      </c>
      <c r="D502" s="26" t="s">
        <v>2528</v>
      </c>
      <c r="E502" s="26" t="s">
        <v>2243</v>
      </c>
      <c r="F502" s="26" t="s">
        <v>2248</v>
      </c>
      <c r="G502" s="26" t="s">
        <v>1911</v>
      </c>
      <c r="M502" s="24">
        <v>812</v>
      </c>
      <c r="N502" s="23">
        <v>964</v>
      </c>
      <c r="O502" s="28">
        <v>944</v>
      </c>
      <c r="P502" s="23">
        <v>964</v>
      </c>
      <c r="Q502" s="23">
        <v>0</v>
      </c>
      <c r="R502" s="26" t="s">
        <v>2239</v>
      </c>
      <c r="S502" s="27">
        <v>41803</v>
      </c>
      <c r="T502" s="27">
        <v>41790</v>
      </c>
      <c r="U502" s="27">
        <v>38881</v>
      </c>
      <c r="V502" s="27">
        <v>36220</v>
      </c>
      <c r="Y502" s="25" t="s">
        <v>2667</v>
      </c>
    </row>
    <row r="503" spans="1:25" x14ac:dyDescent="0.25">
      <c r="D503" s="26" t="s">
        <v>2258</v>
      </c>
    </row>
    <row r="504" spans="1:25" x14ac:dyDescent="0.25">
      <c r="A504" s="26" t="s">
        <v>1455</v>
      </c>
      <c r="B504" s="26" t="s">
        <v>227</v>
      </c>
      <c r="C504" s="25">
        <v>0</v>
      </c>
      <c r="D504" s="26" t="s">
        <v>2542</v>
      </c>
      <c r="E504" s="26" t="s">
        <v>2243</v>
      </c>
      <c r="F504" s="26" t="s">
        <v>1915</v>
      </c>
      <c r="G504" s="26" t="s">
        <v>1915</v>
      </c>
      <c r="H504" s="26" t="s">
        <v>2247</v>
      </c>
      <c r="I504" s="26" t="s">
        <v>2241</v>
      </c>
      <c r="J504" s="26" t="s">
        <v>2240</v>
      </c>
      <c r="M504" s="24">
        <v>555</v>
      </c>
      <c r="N504" s="23">
        <v>834</v>
      </c>
      <c r="O504" s="28">
        <v>814</v>
      </c>
      <c r="P504" s="23">
        <v>834</v>
      </c>
      <c r="Q504" s="23">
        <v>0</v>
      </c>
      <c r="R504" s="26" t="s">
        <v>2239</v>
      </c>
      <c r="S504" s="27">
        <v>38156</v>
      </c>
      <c r="T504" s="27">
        <v>38138</v>
      </c>
      <c r="U504" s="27">
        <v>37749</v>
      </c>
      <c r="V504" s="27">
        <v>35765</v>
      </c>
      <c r="Y504" s="25" t="s">
        <v>2666</v>
      </c>
    </row>
    <row r="505" spans="1:25" x14ac:dyDescent="0.25">
      <c r="D505" s="26" t="s">
        <v>2256</v>
      </c>
    </row>
    <row r="506" spans="1:25" x14ac:dyDescent="0.25">
      <c r="A506" s="26" t="s">
        <v>959</v>
      </c>
      <c r="B506" s="26" t="s">
        <v>227</v>
      </c>
      <c r="C506" s="25">
        <v>0</v>
      </c>
      <c r="D506" s="26" t="s">
        <v>2542</v>
      </c>
      <c r="E506" s="26" t="s">
        <v>2243</v>
      </c>
      <c r="F506" s="26" t="s">
        <v>1915</v>
      </c>
      <c r="G506" s="26" t="s">
        <v>1915</v>
      </c>
      <c r="M506" s="24">
        <v>555</v>
      </c>
      <c r="N506" s="23">
        <v>834</v>
      </c>
      <c r="O506" s="28">
        <v>739</v>
      </c>
      <c r="P506" s="23">
        <v>834</v>
      </c>
      <c r="Q506" s="23">
        <v>0</v>
      </c>
      <c r="R506" s="26" t="s">
        <v>2239</v>
      </c>
      <c r="S506" s="27">
        <v>40751</v>
      </c>
      <c r="T506" s="27">
        <v>40724</v>
      </c>
      <c r="U506" s="27">
        <v>39120</v>
      </c>
      <c r="V506" s="27">
        <v>35704</v>
      </c>
      <c r="Y506" s="25" t="s">
        <v>2665</v>
      </c>
    </row>
    <row r="507" spans="1:25" x14ac:dyDescent="0.25">
      <c r="D507" s="26" t="s">
        <v>2254</v>
      </c>
    </row>
    <row r="508" spans="1:25" x14ac:dyDescent="0.25">
      <c r="A508" s="26" t="s">
        <v>568</v>
      </c>
      <c r="B508" s="26" t="s">
        <v>227</v>
      </c>
      <c r="C508" s="25">
        <v>0</v>
      </c>
      <c r="D508" s="26" t="s">
        <v>2525</v>
      </c>
      <c r="E508" s="26" t="s">
        <v>2243</v>
      </c>
      <c r="F508" s="26" t="s">
        <v>1911</v>
      </c>
      <c r="G508" s="26" t="s">
        <v>1915</v>
      </c>
      <c r="H508" s="26" t="s">
        <v>2242</v>
      </c>
      <c r="I508" s="26" t="s">
        <v>2241</v>
      </c>
      <c r="J508" s="26" t="s">
        <v>2240</v>
      </c>
      <c r="M508" s="24">
        <v>673</v>
      </c>
      <c r="N508" s="23">
        <v>899</v>
      </c>
      <c r="O508" s="28">
        <v>879</v>
      </c>
      <c r="P508" s="23">
        <v>899</v>
      </c>
      <c r="Q508" s="23">
        <v>0</v>
      </c>
      <c r="R508" s="26" t="s">
        <v>2239</v>
      </c>
      <c r="S508" s="27">
        <v>41586</v>
      </c>
      <c r="T508" s="27">
        <v>41570</v>
      </c>
      <c r="U508" s="27">
        <v>38741</v>
      </c>
      <c r="V508" s="27">
        <v>36100</v>
      </c>
      <c r="Y508" s="25" t="s">
        <v>2664</v>
      </c>
    </row>
    <row r="509" spans="1:25" x14ac:dyDescent="0.25">
      <c r="D509" s="26" t="s">
        <v>2252</v>
      </c>
    </row>
    <row r="510" spans="1:25" x14ac:dyDescent="0.25">
      <c r="A510" s="26" t="s">
        <v>515</v>
      </c>
      <c r="B510" s="26" t="s">
        <v>227</v>
      </c>
      <c r="C510" s="25">
        <v>0</v>
      </c>
      <c r="D510" s="26" t="s">
        <v>2528</v>
      </c>
      <c r="E510" s="26" t="s">
        <v>2243</v>
      </c>
      <c r="F510" s="26" t="s">
        <v>2248</v>
      </c>
      <c r="G510" s="26" t="s">
        <v>1911</v>
      </c>
      <c r="M510" s="24">
        <v>812</v>
      </c>
      <c r="N510" s="23">
        <v>964</v>
      </c>
      <c r="O510" s="28">
        <v>944</v>
      </c>
      <c r="P510" s="23">
        <v>964</v>
      </c>
      <c r="Q510" s="23">
        <v>0</v>
      </c>
      <c r="R510" s="26" t="s">
        <v>2239</v>
      </c>
      <c r="S510" s="27">
        <v>41628</v>
      </c>
      <c r="T510" s="27">
        <v>41608</v>
      </c>
      <c r="V510" s="27">
        <v>35674</v>
      </c>
      <c r="Y510" s="25" t="s">
        <v>2663</v>
      </c>
    </row>
    <row r="511" spans="1:25" x14ac:dyDescent="0.25">
      <c r="D511" s="26" t="s">
        <v>2250</v>
      </c>
    </row>
    <row r="512" spans="1:25" x14ac:dyDescent="0.25">
      <c r="A512" s="26" t="s">
        <v>2030</v>
      </c>
      <c r="B512" s="26" t="s">
        <v>227</v>
      </c>
      <c r="C512" s="25">
        <v>0</v>
      </c>
      <c r="D512" s="26" t="s">
        <v>2542</v>
      </c>
      <c r="E512" s="26" t="s">
        <v>2243</v>
      </c>
      <c r="F512" s="26" t="s">
        <v>1915</v>
      </c>
      <c r="G512" s="26" t="s">
        <v>1915</v>
      </c>
      <c r="M512" s="24">
        <v>555</v>
      </c>
      <c r="N512" s="23">
        <v>834</v>
      </c>
      <c r="O512" s="28">
        <v>734</v>
      </c>
      <c r="P512" s="23">
        <v>834</v>
      </c>
      <c r="Q512" s="23">
        <v>0</v>
      </c>
      <c r="R512" s="26" t="s">
        <v>2239</v>
      </c>
      <c r="S512" s="27">
        <v>41432</v>
      </c>
      <c r="T512" s="27">
        <v>41414</v>
      </c>
      <c r="U512" s="27">
        <v>38441</v>
      </c>
      <c r="V512" s="27">
        <v>36100</v>
      </c>
      <c r="Y512" s="25" t="s">
        <v>2662</v>
      </c>
    </row>
    <row r="513" spans="1:25" x14ac:dyDescent="0.25">
      <c r="D513" s="26" t="s">
        <v>2245</v>
      </c>
    </row>
    <row r="514" spans="1:25" x14ac:dyDescent="0.25">
      <c r="A514" s="26" t="s">
        <v>1607</v>
      </c>
      <c r="B514" s="26" t="s">
        <v>227</v>
      </c>
      <c r="C514" s="25">
        <v>0</v>
      </c>
      <c r="D514" s="26" t="s">
        <v>2542</v>
      </c>
      <c r="E514" s="26" t="s">
        <v>2243</v>
      </c>
      <c r="F514" s="26" t="s">
        <v>1915</v>
      </c>
      <c r="G514" s="26" t="s">
        <v>1915</v>
      </c>
      <c r="M514" s="24">
        <v>555</v>
      </c>
      <c r="N514" s="23">
        <v>834</v>
      </c>
      <c r="O514" s="28">
        <v>724</v>
      </c>
      <c r="P514" s="23">
        <v>834</v>
      </c>
      <c r="Q514" s="23">
        <v>0</v>
      </c>
      <c r="R514" s="26" t="s">
        <v>2239</v>
      </c>
      <c r="S514" s="27">
        <v>40921</v>
      </c>
      <c r="T514" s="27">
        <v>40908</v>
      </c>
      <c r="V514" s="27">
        <v>35735</v>
      </c>
      <c r="Y514" s="25" t="s">
        <v>2661</v>
      </c>
    </row>
    <row r="515" spans="1:25" x14ac:dyDescent="0.25">
      <c r="D515" s="26" t="s">
        <v>2237</v>
      </c>
    </row>
    <row r="516" spans="1:25" x14ac:dyDescent="0.25">
      <c r="A516" s="26" t="s">
        <v>2357</v>
      </c>
      <c r="B516" s="33" t="s">
        <v>2660</v>
      </c>
      <c r="E516" s="25" t="s">
        <v>2233</v>
      </c>
      <c r="G516" s="24">
        <v>11</v>
      </c>
      <c r="K516" s="32" t="s">
        <v>2659</v>
      </c>
      <c r="L516" s="24">
        <v>7091</v>
      </c>
      <c r="O516" s="26" t="s">
        <v>2658</v>
      </c>
      <c r="P516" s="23">
        <v>0</v>
      </c>
      <c r="R516" s="26" t="s">
        <v>2320</v>
      </c>
      <c r="S516" s="26" t="s">
        <v>2319</v>
      </c>
    </row>
    <row r="517" spans="1:25" x14ac:dyDescent="0.25">
      <c r="N517" s="23">
        <v>9694</v>
      </c>
      <c r="P517" s="23">
        <v>9694</v>
      </c>
    </row>
    <row r="519" spans="1:25" x14ac:dyDescent="0.25">
      <c r="A519" s="26" t="s">
        <v>332</v>
      </c>
      <c r="B519" s="26" t="s">
        <v>227</v>
      </c>
      <c r="C519" s="25">
        <v>0</v>
      </c>
      <c r="D519" s="26" t="s">
        <v>2525</v>
      </c>
      <c r="E519" s="26" t="s">
        <v>2243</v>
      </c>
      <c r="F519" s="26" t="s">
        <v>1911</v>
      </c>
      <c r="G519" s="26" t="s">
        <v>1911</v>
      </c>
      <c r="M519" s="24">
        <v>673</v>
      </c>
      <c r="N519" s="23">
        <v>899</v>
      </c>
      <c r="O519" s="28">
        <v>824</v>
      </c>
      <c r="P519" s="23">
        <v>899</v>
      </c>
      <c r="Q519" s="23">
        <v>0</v>
      </c>
      <c r="R519" s="26" t="s">
        <v>2239</v>
      </c>
      <c r="S519" s="27">
        <v>41404</v>
      </c>
      <c r="T519" s="27">
        <v>41334</v>
      </c>
      <c r="U519" s="27">
        <v>38721</v>
      </c>
      <c r="V519" s="27">
        <v>35735</v>
      </c>
      <c r="Y519" s="25" t="s">
        <v>2657</v>
      </c>
    </row>
    <row r="520" spans="1:25" x14ac:dyDescent="0.25">
      <c r="D520" s="26" t="s">
        <v>2352</v>
      </c>
    </row>
    <row r="521" spans="1:25" x14ac:dyDescent="0.25">
      <c r="A521" s="26" t="s">
        <v>1120</v>
      </c>
      <c r="B521" s="26" t="s">
        <v>227</v>
      </c>
      <c r="C521" s="25">
        <v>0</v>
      </c>
      <c r="D521" s="26" t="s">
        <v>2525</v>
      </c>
      <c r="E521" s="26" t="s">
        <v>2243</v>
      </c>
      <c r="F521" s="26" t="s">
        <v>1911</v>
      </c>
      <c r="G521" s="26" t="s">
        <v>1911</v>
      </c>
      <c r="M521" s="24">
        <v>673</v>
      </c>
      <c r="N521" s="23">
        <v>899</v>
      </c>
      <c r="O521" s="28">
        <v>879</v>
      </c>
      <c r="P521" s="23">
        <v>899</v>
      </c>
      <c r="Q521" s="23">
        <v>0</v>
      </c>
      <c r="R521" s="26" t="s">
        <v>2239</v>
      </c>
      <c r="S521" s="27">
        <v>41621</v>
      </c>
      <c r="T521" s="27">
        <v>41599</v>
      </c>
      <c r="U521" s="27">
        <v>38546</v>
      </c>
      <c r="V521" s="27">
        <v>35947</v>
      </c>
      <c r="Y521" s="25" t="s">
        <v>2656</v>
      </c>
    </row>
    <row r="522" spans="1:25" x14ac:dyDescent="0.25">
      <c r="D522" s="26" t="s">
        <v>2316</v>
      </c>
    </row>
    <row r="523" spans="1:25" x14ac:dyDescent="0.25">
      <c r="A523" s="26" t="s">
        <v>920</v>
      </c>
      <c r="B523" s="26" t="s">
        <v>227</v>
      </c>
      <c r="C523" s="25">
        <v>0</v>
      </c>
      <c r="D523" s="26" t="s">
        <v>2525</v>
      </c>
      <c r="E523" s="26" t="s">
        <v>2243</v>
      </c>
      <c r="F523" s="26" t="s">
        <v>1911</v>
      </c>
      <c r="G523" s="26" t="s">
        <v>1911</v>
      </c>
      <c r="H523" s="26" t="s">
        <v>2277</v>
      </c>
      <c r="I523" s="26" t="s">
        <v>2241</v>
      </c>
      <c r="J523" s="26" t="s">
        <v>2240</v>
      </c>
      <c r="M523" s="24">
        <v>673</v>
      </c>
      <c r="N523" s="23">
        <v>899</v>
      </c>
      <c r="O523" s="28">
        <v>834</v>
      </c>
      <c r="P523" s="23">
        <v>899</v>
      </c>
      <c r="Q523" s="23">
        <v>10</v>
      </c>
      <c r="R523" s="26" t="s">
        <v>2239</v>
      </c>
      <c r="S523" s="27">
        <v>41348</v>
      </c>
      <c r="T523" s="27">
        <v>41336</v>
      </c>
      <c r="U523" s="27">
        <v>38553</v>
      </c>
      <c r="V523" s="27">
        <v>35855</v>
      </c>
      <c r="Y523" s="25" t="s">
        <v>2655</v>
      </c>
    </row>
    <row r="524" spans="1:25" x14ac:dyDescent="0.25">
      <c r="D524" s="26" t="s">
        <v>2313</v>
      </c>
    </row>
    <row r="525" spans="1:25" x14ac:dyDescent="0.25">
      <c r="A525" s="26" t="s">
        <v>2262</v>
      </c>
      <c r="B525" s="26" t="s">
        <v>227</v>
      </c>
      <c r="C525" s="25">
        <v>0</v>
      </c>
      <c r="D525" s="26" t="s">
        <v>2525</v>
      </c>
      <c r="E525" s="26" t="s">
        <v>2243</v>
      </c>
      <c r="F525" s="26" t="s">
        <v>1911</v>
      </c>
      <c r="G525" s="26" t="s">
        <v>1911</v>
      </c>
      <c r="H525" s="26" t="s">
        <v>2247</v>
      </c>
      <c r="I525" s="26" t="s">
        <v>2241</v>
      </c>
      <c r="J525" s="26" t="s">
        <v>2240</v>
      </c>
      <c r="M525" s="24">
        <v>673</v>
      </c>
      <c r="N525" s="23">
        <v>899</v>
      </c>
      <c r="O525" s="28">
        <v>824</v>
      </c>
      <c r="P525" s="23">
        <v>899</v>
      </c>
      <c r="Q525" s="23">
        <v>0</v>
      </c>
      <c r="R525" s="26" t="s">
        <v>2239</v>
      </c>
      <c r="S525" s="27">
        <v>41397</v>
      </c>
      <c r="T525" s="27">
        <v>41274</v>
      </c>
      <c r="U525" s="27">
        <v>38580</v>
      </c>
      <c r="Y525" s="25" t="s">
        <v>2654</v>
      </c>
    </row>
    <row r="526" spans="1:25" x14ac:dyDescent="0.25">
      <c r="D526" s="26" t="s">
        <v>2260</v>
      </c>
    </row>
    <row r="527" spans="1:25" x14ac:dyDescent="0.25">
      <c r="A527" s="26" t="s">
        <v>615</v>
      </c>
      <c r="B527" s="26" t="s">
        <v>227</v>
      </c>
      <c r="C527" s="25">
        <v>0</v>
      </c>
      <c r="D527" s="26" t="s">
        <v>2528</v>
      </c>
      <c r="E527" s="26" t="s">
        <v>2243</v>
      </c>
      <c r="F527" s="26" t="s">
        <v>2248</v>
      </c>
      <c r="G527" s="26" t="s">
        <v>1915</v>
      </c>
      <c r="H527" s="26" t="s">
        <v>2247</v>
      </c>
      <c r="I527" s="26" t="s">
        <v>2241</v>
      </c>
      <c r="J527" s="26" t="s">
        <v>2240</v>
      </c>
      <c r="M527" s="24">
        <v>812</v>
      </c>
      <c r="N527" s="23">
        <v>964</v>
      </c>
      <c r="O527" s="28">
        <v>935</v>
      </c>
      <c r="P527" s="23">
        <v>964</v>
      </c>
      <c r="Q527" s="23">
        <v>0</v>
      </c>
      <c r="R527" s="26" t="s">
        <v>2239</v>
      </c>
      <c r="S527" s="27">
        <v>41178</v>
      </c>
      <c r="T527" s="27">
        <v>41149</v>
      </c>
      <c r="U527" s="27">
        <v>39168</v>
      </c>
      <c r="V527" s="27">
        <v>36130</v>
      </c>
      <c r="Y527" s="25" t="s">
        <v>2653</v>
      </c>
    </row>
    <row r="528" spans="1:25" x14ac:dyDescent="0.25">
      <c r="D528" s="26" t="s">
        <v>2258</v>
      </c>
    </row>
    <row r="529" spans="1:25" x14ac:dyDescent="0.25">
      <c r="A529" s="26" t="s">
        <v>1455</v>
      </c>
      <c r="B529" s="26" t="s">
        <v>227</v>
      </c>
      <c r="C529" s="25">
        <v>0</v>
      </c>
      <c r="D529" s="26" t="s">
        <v>2525</v>
      </c>
      <c r="E529" s="26" t="s">
        <v>2243</v>
      </c>
      <c r="F529" s="26" t="s">
        <v>1911</v>
      </c>
      <c r="G529" s="26" t="s">
        <v>1911</v>
      </c>
      <c r="H529" s="26" t="s">
        <v>2247</v>
      </c>
      <c r="I529" s="26" t="s">
        <v>2241</v>
      </c>
      <c r="J529" s="26" t="s">
        <v>2240</v>
      </c>
      <c r="M529" s="24">
        <v>673</v>
      </c>
      <c r="N529" s="23">
        <v>899</v>
      </c>
      <c r="O529" s="28">
        <v>859</v>
      </c>
      <c r="P529" s="23">
        <v>899</v>
      </c>
      <c r="Q529" s="23">
        <v>10</v>
      </c>
      <c r="R529" s="26" t="s">
        <v>2239</v>
      </c>
      <c r="S529" s="27">
        <v>39030</v>
      </c>
      <c r="T529" s="27">
        <v>39021</v>
      </c>
      <c r="U529" s="27">
        <v>38669</v>
      </c>
      <c r="V529" s="27">
        <v>35855</v>
      </c>
      <c r="Y529" s="25" t="s">
        <v>2652</v>
      </c>
    </row>
    <row r="530" spans="1:25" x14ac:dyDescent="0.25">
      <c r="D530" s="26" t="s">
        <v>2256</v>
      </c>
    </row>
    <row r="531" spans="1:25" x14ac:dyDescent="0.25">
      <c r="A531" s="26" t="s">
        <v>959</v>
      </c>
      <c r="B531" s="26" t="s">
        <v>2359</v>
      </c>
      <c r="C531" s="25">
        <v>0</v>
      </c>
      <c r="D531" s="26" t="s">
        <v>2525</v>
      </c>
      <c r="E531" s="26" t="s">
        <v>2243</v>
      </c>
      <c r="F531" s="26" t="s">
        <v>1911</v>
      </c>
      <c r="G531" s="26" t="s">
        <v>1915</v>
      </c>
      <c r="H531" s="26" t="s">
        <v>2247</v>
      </c>
      <c r="I531" s="26" t="s">
        <v>2240</v>
      </c>
      <c r="J531" s="26" t="s">
        <v>2240</v>
      </c>
      <c r="M531" s="24">
        <v>673</v>
      </c>
      <c r="N531" s="23">
        <v>899</v>
      </c>
      <c r="O531" s="28">
        <v>889</v>
      </c>
      <c r="P531" s="23">
        <v>899</v>
      </c>
      <c r="Q531" s="23">
        <v>10</v>
      </c>
      <c r="R531" s="26" t="s">
        <v>2239</v>
      </c>
      <c r="S531" s="27">
        <v>41516</v>
      </c>
      <c r="T531" s="27">
        <v>41503</v>
      </c>
      <c r="U531" s="27">
        <v>38646</v>
      </c>
      <c r="V531" s="27">
        <v>35977</v>
      </c>
      <c r="Y531" s="25" t="s">
        <v>2651</v>
      </c>
    </row>
    <row r="532" spans="1:25" x14ac:dyDescent="0.25">
      <c r="D532" s="26" t="s">
        <v>2254</v>
      </c>
    </row>
    <row r="533" spans="1:25" x14ac:dyDescent="0.25">
      <c r="A533" s="26" t="s">
        <v>568</v>
      </c>
      <c r="B533" s="26" t="s">
        <v>227</v>
      </c>
      <c r="C533" s="25">
        <v>0</v>
      </c>
      <c r="D533" s="26" t="s">
        <v>2525</v>
      </c>
      <c r="E533" s="26" t="s">
        <v>2243</v>
      </c>
      <c r="F533" s="26" t="s">
        <v>1911</v>
      </c>
      <c r="G533" s="26" t="s">
        <v>1911</v>
      </c>
      <c r="M533" s="24">
        <v>673</v>
      </c>
      <c r="N533" s="23">
        <v>899</v>
      </c>
      <c r="O533" s="28">
        <v>854</v>
      </c>
      <c r="P533" s="23">
        <v>899</v>
      </c>
      <c r="Q533" s="23">
        <v>0</v>
      </c>
      <c r="R533" s="26" t="s">
        <v>2239</v>
      </c>
      <c r="S533" s="27">
        <v>39612</v>
      </c>
      <c r="T533" s="27">
        <v>39599</v>
      </c>
      <c r="V533" s="27">
        <v>36069</v>
      </c>
      <c r="Y533" s="25" t="s">
        <v>2650</v>
      </c>
    </row>
    <row r="534" spans="1:25" x14ac:dyDescent="0.25">
      <c r="D534" s="26" t="s">
        <v>2252</v>
      </c>
    </row>
    <row r="535" spans="1:25" x14ac:dyDescent="0.25">
      <c r="A535" s="26" t="s">
        <v>515</v>
      </c>
      <c r="B535" s="26" t="s">
        <v>227</v>
      </c>
      <c r="C535" s="25">
        <v>0</v>
      </c>
      <c r="D535" s="26" t="s">
        <v>2528</v>
      </c>
      <c r="E535" s="26" t="s">
        <v>2243</v>
      </c>
      <c r="F535" s="26" t="s">
        <v>2248</v>
      </c>
      <c r="G535" s="26" t="s">
        <v>1911</v>
      </c>
      <c r="M535" s="24">
        <v>812</v>
      </c>
      <c r="N535" s="23">
        <v>964</v>
      </c>
      <c r="O535" s="28">
        <v>900</v>
      </c>
      <c r="P535" s="23">
        <v>964</v>
      </c>
      <c r="Q535" s="23">
        <v>0</v>
      </c>
      <c r="R535" s="26" t="s">
        <v>2239</v>
      </c>
      <c r="S535" s="27">
        <v>41411</v>
      </c>
      <c r="T535" s="27">
        <v>41345</v>
      </c>
      <c r="U535" s="27">
        <v>38266</v>
      </c>
      <c r="Y535" s="25" t="s">
        <v>2649</v>
      </c>
    </row>
    <row r="536" spans="1:25" x14ac:dyDescent="0.25">
      <c r="D536" s="26" t="s">
        <v>2250</v>
      </c>
    </row>
    <row r="537" spans="1:25" x14ac:dyDescent="0.25">
      <c r="A537" s="26" t="s">
        <v>2030</v>
      </c>
      <c r="B537" s="26" t="s">
        <v>227</v>
      </c>
      <c r="C537" s="25">
        <v>0</v>
      </c>
      <c r="D537" s="26" t="s">
        <v>2525</v>
      </c>
      <c r="E537" s="26" t="s">
        <v>2243</v>
      </c>
      <c r="F537" s="26" t="s">
        <v>1911</v>
      </c>
      <c r="G537" s="26" t="s">
        <v>1911</v>
      </c>
      <c r="M537" s="24">
        <v>673</v>
      </c>
      <c r="N537" s="23">
        <v>899</v>
      </c>
      <c r="O537" s="28">
        <v>889</v>
      </c>
      <c r="P537" s="23">
        <v>899</v>
      </c>
      <c r="Q537" s="23">
        <v>10</v>
      </c>
      <c r="R537" s="26" t="s">
        <v>2239</v>
      </c>
      <c r="S537" s="27">
        <v>41670</v>
      </c>
      <c r="T537" s="27">
        <v>41656</v>
      </c>
      <c r="U537" s="27">
        <v>38266</v>
      </c>
      <c r="Y537" s="25" t="s">
        <v>2648</v>
      </c>
    </row>
    <row r="539" spans="1:25" x14ac:dyDescent="0.25">
      <c r="A539" s="25" t="s">
        <v>0</v>
      </c>
      <c r="B539" s="25" t="s">
        <v>1</v>
      </c>
      <c r="L539" s="25" t="s">
        <v>2311</v>
      </c>
      <c r="V539" s="25" t="s">
        <v>2310</v>
      </c>
      <c r="W539" s="25">
        <v>12</v>
      </c>
    </row>
    <row r="540" spans="1:25" x14ac:dyDescent="0.25">
      <c r="L540" s="25" t="s">
        <v>6</v>
      </c>
      <c r="V540" s="25" t="s">
        <v>2309</v>
      </c>
      <c r="W540" s="31">
        <v>41865.479189814803</v>
      </c>
    </row>
    <row r="541" spans="1:25" x14ac:dyDescent="0.25">
      <c r="A541" s="25" t="s">
        <v>4</v>
      </c>
      <c r="B541" s="26" t="s">
        <v>5</v>
      </c>
      <c r="L541" s="26" t="s">
        <v>8</v>
      </c>
      <c r="V541" s="25" t="s">
        <v>2308</v>
      </c>
      <c r="W541" s="30">
        <v>41865.479189814803</v>
      </c>
    </row>
    <row r="542" spans="1:25" x14ac:dyDescent="0.25">
      <c r="B542" s="25" t="s">
        <v>2307</v>
      </c>
      <c r="D542" s="25" t="s">
        <v>2304</v>
      </c>
      <c r="E542" s="25" t="s">
        <v>2306</v>
      </c>
      <c r="F542" s="25" t="s">
        <v>2242</v>
      </c>
      <c r="G542" s="26" t="s">
        <v>2305</v>
      </c>
      <c r="I542" s="25" t="s">
        <v>2304</v>
      </c>
      <c r="J542" s="25" t="s">
        <v>2303</v>
      </c>
      <c r="K542" s="25" t="s">
        <v>2239</v>
      </c>
      <c r="N542" s="25" t="s">
        <v>2302</v>
      </c>
      <c r="O542" s="25" t="s">
        <v>2301</v>
      </c>
      <c r="P542" s="25" t="s">
        <v>2300</v>
      </c>
      <c r="Q542" s="25" t="s">
        <v>2299</v>
      </c>
      <c r="R542" s="26" t="s">
        <v>2298</v>
      </c>
      <c r="S542" s="25" t="s">
        <v>2297</v>
      </c>
      <c r="T542" s="25" t="s">
        <v>2297</v>
      </c>
      <c r="U542" s="25" t="s">
        <v>2297</v>
      </c>
      <c r="W542" s="25" t="s">
        <v>2296</v>
      </c>
    </row>
    <row r="543" spans="1:25" x14ac:dyDescent="0.25">
      <c r="A543" s="25" t="s">
        <v>2295</v>
      </c>
      <c r="B543" s="25" t="s">
        <v>2294</v>
      </c>
      <c r="D543" s="25" t="s">
        <v>2267</v>
      </c>
      <c r="E543" s="25" t="s">
        <v>2293</v>
      </c>
      <c r="F543" s="25" t="s">
        <v>2271</v>
      </c>
      <c r="G543" s="26" t="s">
        <v>2292</v>
      </c>
      <c r="I543" s="25" t="s">
        <v>2291</v>
      </c>
      <c r="J543" s="25" t="s">
        <v>2277</v>
      </c>
      <c r="K543" s="25" t="s">
        <v>2290</v>
      </c>
      <c r="L543" s="25" t="s">
        <v>2289</v>
      </c>
      <c r="M543" s="25" t="s">
        <v>2288</v>
      </c>
      <c r="N543" s="25" t="s">
        <v>231</v>
      </c>
      <c r="O543" s="25" t="s">
        <v>2287</v>
      </c>
      <c r="P543" s="25" t="s">
        <v>231</v>
      </c>
      <c r="R543" s="26" t="s">
        <v>2286</v>
      </c>
      <c r="S543" s="25" t="s">
        <v>2285</v>
      </c>
      <c r="T543" s="25" t="s">
        <v>2284</v>
      </c>
      <c r="U543" s="25" t="s">
        <v>2283</v>
      </c>
      <c r="W543" s="25" t="s">
        <v>2282</v>
      </c>
    </row>
    <row r="544" spans="1:25" x14ac:dyDescent="0.25">
      <c r="B544" s="25" t="s">
        <v>2281</v>
      </c>
      <c r="D544" s="25" t="s">
        <v>2280</v>
      </c>
      <c r="E544" s="25" t="s">
        <v>2277</v>
      </c>
      <c r="F544" s="25" t="s">
        <v>2279</v>
      </c>
      <c r="G544" s="26" t="s">
        <v>2278</v>
      </c>
      <c r="I544" s="25" t="s">
        <v>2277</v>
      </c>
      <c r="J544" s="25" t="s">
        <v>2277</v>
      </c>
      <c r="K544" s="25" t="s">
        <v>2271</v>
      </c>
      <c r="R544" s="26" t="s">
        <v>2276</v>
      </c>
      <c r="S544" s="25" t="s">
        <v>2275</v>
      </c>
      <c r="T544" s="25" t="s">
        <v>2274</v>
      </c>
      <c r="V544" s="25" t="s">
        <v>2273</v>
      </c>
      <c r="W544" s="25" t="s">
        <v>2272</v>
      </c>
    </row>
    <row r="545" spans="1:25" x14ac:dyDescent="0.25">
      <c r="D545" s="25" t="s">
        <v>2270</v>
      </c>
      <c r="E545" s="25" t="s">
        <v>2271</v>
      </c>
      <c r="F545" s="25" t="s">
        <v>2270</v>
      </c>
      <c r="G545" s="25" t="s">
        <v>2269</v>
      </c>
      <c r="I545" s="25" t="s">
        <v>2268</v>
      </c>
      <c r="J545" s="25" t="s">
        <v>2267</v>
      </c>
      <c r="K545" s="25" t="s">
        <v>2266</v>
      </c>
    </row>
    <row r="547" spans="1:25" x14ac:dyDescent="0.25">
      <c r="O547" s="25" t="s">
        <v>2265</v>
      </c>
    </row>
    <row r="549" spans="1:25" x14ac:dyDescent="0.25">
      <c r="A549" s="29" t="s">
        <v>2647</v>
      </c>
    </row>
    <row r="551" spans="1:25" x14ac:dyDescent="0.25">
      <c r="D551" s="26" t="s">
        <v>2245</v>
      </c>
    </row>
    <row r="552" spans="1:25" x14ac:dyDescent="0.25">
      <c r="A552" s="26" t="s">
        <v>1607</v>
      </c>
      <c r="B552" s="26" t="s">
        <v>227</v>
      </c>
      <c r="C552" s="25">
        <v>0</v>
      </c>
      <c r="D552" s="26" t="s">
        <v>2525</v>
      </c>
      <c r="E552" s="26" t="s">
        <v>2243</v>
      </c>
      <c r="F552" s="26" t="s">
        <v>1911</v>
      </c>
      <c r="G552" s="26" t="s">
        <v>1911</v>
      </c>
      <c r="M552" s="24">
        <v>673</v>
      </c>
      <c r="N552" s="23">
        <v>899</v>
      </c>
      <c r="O552" s="28">
        <v>899</v>
      </c>
      <c r="P552" s="23">
        <v>899</v>
      </c>
      <c r="Q552" s="23">
        <v>10</v>
      </c>
      <c r="R552" s="26" t="s">
        <v>2239</v>
      </c>
      <c r="S552" s="27">
        <v>41810</v>
      </c>
      <c r="T552" s="27">
        <v>41790</v>
      </c>
      <c r="V552" s="27">
        <v>35735</v>
      </c>
      <c r="Y552" s="25" t="s">
        <v>2646</v>
      </c>
    </row>
    <row r="553" spans="1:25" x14ac:dyDescent="0.25">
      <c r="D553" s="26" t="s">
        <v>2237</v>
      </c>
    </row>
    <row r="554" spans="1:25" x14ac:dyDescent="0.25">
      <c r="A554" s="25" t="s">
        <v>2235</v>
      </c>
      <c r="B554" s="25" t="s">
        <v>2645</v>
      </c>
      <c r="E554" s="25" t="s">
        <v>2233</v>
      </c>
      <c r="G554" s="24">
        <v>11</v>
      </c>
      <c r="L554" s="24">
        <v>7681</v>
      </c>
      <c r="O554" s="23">
        <v>9586</v>
      </c>
      <c r="P554" s="23">
        <v>50</v>
      </c>
    </row>
    <row r="555" spans="1:25" x14ac:dyDescent="0.25">
      <c r="A555" s="33" t="s">
        <v>5</v>
      </c>
      <c r="B555" s="33" t="s">
        <v>2644</v>
      </c>
      <c r="K555" s="32" t="s">
        <v>2643</v>
      </c>
      <c r="N555" s="23">
        <v>10019</v>
      </c>
      <c r="O555" s="26" t="s">
        <v>2321</v>
      </c>
      <c r="P555" s="23">
        <v>10019</v>
      </c>
      <c r="R555" s="26" t="s">
        <v>2320</v>
      </c>
      <c r="S555" s="26" t="s">
        <v>2319</v>
      </c>
    </row>
    <row r="557" spans="1:25" x14ac:dyDescent="0.25">
      <c r="A557" s="26" t="s">
        <v>1120</v>
      </c>
      <c r="B557" s="26" t="s">
        <v>227</v>
      </c>
      <c r="C557" s="25">
        <v>0</v>
      </c>
      <c r="D557" s="26" t="s">
        <v>2244</v>
      </c>
      <c r="E557" s="26" t="s">
        <v>2243</v>
      </c>
      <c r="F557" s="26" t="s">
        <v>1911</v>
      </c>
      <c r="G557" s="26" t="s">
        <v>1915</v>
      </c>
      <c r="I557" s="26" t="s">
        <v>2240</v>
      </c>
      <c r="J557" s="26" t="s">
        <v>2240</v>
      </c>
      <c r="K557" s="26" t="s">
        <v>2277</v>
      </c>
      <c r="M557" s="24">
        <v>733</v>
      </c>
      <c r="N557" s="23">
        <v>779</v>
      </c>
      <c r="O557" s="28">
        <v>794</v>
      </c>
      <c r="P557" s="23">
        <v>779</v>
      </c>
      <c r="Q557" s="23">
        <v>10</v>
      </c>
      <c r="R557" s="26" t="s">
        <v>2239</v>
      </c>
      <c r="S557" s="27">
        <v>41163</v>
      </c>
      <c r="T557" s="27">
        <v>41123</v>
      </c>
      <c r="U557" s="27">
        <v>39218</v>
      </c>
      <c r="Y557" s="25" t="s">
        <v>2642</v>
      </c>
    </row>
    <row r="558" spans="1:25" x14ac:dyDescent="0.25">
      <c r="D558" s="26" t="s">
        <v>2316</v>
      </c>
    </row>
    <row r="559" spans="1:25" x14ac:dyDescent="0.25">
      <c r="A559" s="26" t="s">
        <v>920</v>
      </c>
      <c r="B559" s="26" t="s">
        <v>227</v>
      </c>
      <c r="C559" s="25">
        <v>0</v>
      </c>
      <c r="D559" s="26" t="s">
        <v>2244</v>
      </c>
      <c r="E559" s="26" t="s">
        <v>2243</v>
      </c>
      <c r="F559" s="26" t="s">
        <v>1911</v>
      </c>
      <c r="G559" s="26" t="s">
        <v>1915</v>
      </c>
      <c r="M559" s="24">
        <v>733</v>
      </c>
      <c r="N559" s="23">
        <v>779</v>
      </c>
      <c r="O559" s="28">
        <v>729</v>
      </c>
      <c r="P559" s="23">
        <v>779</v>
      </c>
      <c r="Q559" s="23">
        <v>0</v>
      </c>
      <c r="R559" s="26" t="s">
        <v>2239</v>
      </c>
      <c r="S559" s="27">
        <v>41043</v>
      </c>
      <c r="T559" s="27">
        <v>41029</v>
      </c>
      <c r="Y559" s="25" t="s">
        <v>2641</v>
      </c>
    </row>
    <row r="560" spans="1:25" x14ac:dyDescent="0.25">
      <c r="D560" s="26" t="s">
        <v>2313</v>
      </c>
    </row>
    <row r="561" spans="1:25" x14ac:dyDescent="0.25">
      <c r="A561" s="26" t="s">
        <v>377</v>
      </c>
      <c r="B561" s="26" t="s">
        <v>227</v>
      </c>
      <c r="C561" s="25">
        <v>0</v>
      </c>
      <c r="D561" s="26" t="s">
        <v>2244</v>
      </c>
      <c r="E561" s="26" t="s">
        <v>2243</v>
      </c>
      <c r="F561" s="26" t="s">
        <v>1911</v>
      </c>
      <c r="G561" s="26" t="s">
        <v>1915</v>
      </c>
      <c r="M561" s="24">
        <v>733</v>
      </c>
      <c r="N561" s="23">
        <v>779</v>
      </c>
      <c r="O561" s="28">
        <v>754</v>
      </c>
      <c r="P561" s="23">
        <v>779</v>
      </c>
      <c r="Q561" s="23">
        <v>0</v>
      </c>
      <c r="R561" s="26" t="s">
        <v>2239</v>
      </c>
      <c r="S561" s="27">
        <v>40978</v>
      </c>
      <c r="T561" s="27">
        <v>40837</v>
      </c>
      <c r="U561" s="27">
        <v>39336</v>
      </c>
      <c r="Y561" s="25" t="s">
        <v>2640</v>
      </c>
    </row>
    <row r="562" spans="1:25" x14ac:dyDescent="0.25">
      <c r="D562" s="26" t="s">
        <v>2263</v>
      </c>
    </row>
    <row r="563" spans="1:25" x14ac:dyDescent="0.25">
      <c r="A563" s="26" t="s">
        <v>2262</v>
      </c>
      <c r="B563" s="26" t="s">
        <v>227</v>
      </c>
      <c r="C563" s="25">
        <v>0</v>
      </c>
      <c r="D563" s="26" t="s">
        <v>2244</v>
      </c>
      <c r="E563" s="26" t="s">
        <v>2243</v>
      </c>
      <c r="F563" s="26" t="s">
        <v>1911</v>
      </c>
      <c r="G563" s="26" t="s">
        <v>1915</v>
      </c>
      <c r="H563" s="26" t="s">
        <v>2242</v>
      </c>
      <c r="I563" s="26" t="s">
        <v>2241</v>
      </c>
      <c r="J563" s="26" t="s">
        <v>2240</v>
      </c>
      <c r="M563" s="24">
        <v>733</v>
      </c>
      <c r="N563" s="23">
        <v>779</v>
      </c>
      <c r="O563" s="28">
        <v>719</v>
      </c>
      <c r="P563" s="23">
        <v>779</v>
      </c>
      <c r="Q563" s="23">
        <v>10</v>
      </c>
      <c r="R563" s="26" t="s">
        <v>2239</v>
      </c>
      <c r="S563" s="27">
        <v>40964</v>
      </c>
      <c r="T563" s="27">
        <v>40933</v>
      </c>
      <c r="U563" s="27">
        <v>38280</v>
      </c>
      <c r="Y563" s="25" t="s">
        <v>2639</v>
      </c>
    </row>
    <row r="564" spans="1:25" x14ac:dyDescent="0.25">
      <c r="D564" s="26" t="s">
        <v>2260</v>
      </c>
    </row>
    <row r="565" spans="1:25" x14ac:dyDescent="0.25">
      <c r="A565" s="26" t="s">
        <v>615</v>
      </c>
      <c r="B565" s="26" t="s">
        <v>227</v>
      </c>
      <c r="C565" s="25">
        <v>0</v>
      </c>
      <c r="D565" s="26" t="s">
        <v>2244</v>
      </c>
      <c r="E565" s="26" t="s">
        <v>2243</v>
      </c>
      <c r="F565" s="26" t="s">
        <v>1911</v>
      </c>
      <c r="G565" s="26" t="s">
        <v>1915</v>
      </c>
      <c r="M565" s="24">
        <v>733</v>
      </c>
      <c r="N565" s="23">
        <v>779</v>
      </c>
      <c r="O565" s="28">
        <v>779</v>
      </c>
      <c r="P565" s="23">
        <v>779</v>
      </c>
      <c r="Q565" s="23">
        <v>10</v>
      </c>
      <c r="R565" s="26" t="s">
        <v>2239</v>
      </c>
      <c r="S565" s="27">
        <v>41859</v>
      </c>
      <c r="T565" s="27">
        <v>41841</v>
      </c>
      <c r="U565" s="27">
        <v>38441</v>
      </c>
      <c r="Y565" s="25" t="s">
        <v>2638</v>
      </c>
    </row>
    <row r="566" spans="1:25" x14ac:dyDescent="0.25">
      <c r="D566" s="26" t="s">
        <v>2258</v>
      </c>
    </row>
    <row r="567" spans="1:25" x14ac:dyDescent="0.25">
      <c r="A567" s="26" t="s">
        <v>1455</v>
      </c>
      <c r="B567" s="26" t="s">
        <v>227</v>
      </c>
      <c r="C567" s="25">
        <v>0</v>
      </c>
      <c r="D567" s="26" t="s">
        <v>2249</v>
      </c>
      <c r="E567" s="26" t="s">
        <v>2243</v>
      </c>
      <c r="F567" s="26" t="s">
        <v>2248</v>
      </c>
      <c r="G567" s="26" t="s">
        <v>1915</v>
      </c>
      <c r="H567" s="26" t="s">
        <v>2242</v>
      </c>
      <c r="I567" s="26" t="s">
        <v>2241</v>
      </c>
      <c r="J567" s="26" t="s">
        <v>2240</v>
      </c>
      <c r="M567" s="24">
        <v>870</v>
      </c>
      <c r="N567" s="23">
        <v>824</v>
      </c>
      <c r="O567" s="28">
        <v>804</v>
      </c>
      <c r="P567" s="23">
        <v>824</v>
      </c>
      <c r="Q567" s="23">
        <v>0</v>
      </c>
      <c r="R567" s="26" t="s">
        <v>2239</v>
      </c>
      <c r="S567" s="27">
        <v>41594</v>
      </c>
      <c r="T567" s="27">
        <v>41549</v>
      </c>
      <c r="U567" s="27">
        <v>37782</v>
      </c>
      <c r="Y567" s="25" t="s">
        <v>2637</v>
      </c>
    </row>
    <row r="568" spans="1:25" x14ac:dyDescent="0.25">
      <c r="D568" s="26" t="s">
        <v>2256</v>
      </c>
    </row>
    <row r="569" spans="1:25" x14ac:dyDescent="0.25">
      <c r="A569" s="26" t="s">
        <v>959</v>
      </c>
      <c r="B569" s="26" t="s">
        <v>227</v>
      </c>
      <c r="C569" s="25">
        <v>0</v>
      </c>
      <c r="D569" s="26" t="s">
        <v>2244</v>
      </c>
      <c r="E569" s="26" t="s">
        <v>2243</v>
      </c>
      <c r="F569" s="26" t="s">
        <v>1911</v>
      </c>
      <c r="G569" s="26" t="s">
        <v>1915</v>
      </c>
      <c r="M569" s="24">
        <v>733</v>
      </c>
      <c r="N569" s="23">
        <v>779</v>
      </c>
      <c r="O569" s="28">
        <v>759</v>
      </c>
      <c r="P569" s="23">
        <v>779</v>
      </c>
      <c r="Q569" s="23">
        <v>0</v>
      </c>
      <c r="R569" s="26" t="s">
        <v>2239</v>
      </c>
      <c r="S569" s="27">
        <v>41684</v>
      </c>
      <c r="T569" s="27">
        <v>41670</v>
      </c>
      <c r="U569" s="27">
        <v>38518</v>
      </c>
      <c r="Y569" s="25" t="s">
        <v>2636</v>
      </c>
    </row>
    <row r="570" spans="1:25" x14ac:dyDescent="0.25">
      <c r="D570" s="26" t="s">
        <v>2254</v>
      </c>
    </row>
    <row r="571" spans="1:25" x14ac:dyDescent="0.25">
      <c r="A571" s="26" t="s">
        <v>568</v>
      </c>
      <c r="B571" s="26" t="s">
        <v>2559</v>
      </c>
      <c r="C571" s="25">
        <v>1</v>
      </c>
      <c r="D571" s="26" t="s">
        <v>2244</v>
      </c>
      <c r="E571" s="26" t="s">
        <v>2243</v>
      </c>
      <c r="F571" s="26" t="s">
        <v>1911</v>
      </c>
      <c r="G571" s="26" t="s">
        <v>1915</v>
      </c>
      <c r="M571" s="24">
        <v>733</v>
      </c>
      <c r="N571" s="23">
        <v>779</v>
      </c>
      <c r="O571" s="28">
        <v>779</v>
      </c>
      <c r="P571" s="23">
        <v>779</v>
      </c>
      <c r="Q571" s="23">
        <v>10</v>
      </c>
      <c r="R571" s="26" t="s">
        <v>2239</v>
      </c>
      <c r="S571" s="27">
        <v>41859</v>
      </c>
      <c r="T571" s="27">
        <v>41859</v>
      </c>
      <c r="U571" s="27">
        <v>38979</v>
      </c>
      <c r="Y571" s="25" t="s">
        <v>2635</v>
      </c>
    </row>
    <row r="572" spans="1:25" x14ac:dyDescent="0.25">
      <c r="D572" s="26" t="s">
        <v>2252</v>
      </c>
    </row>
    <row r="573" spans="1:25" x14ac:dyDescent="0.25">
      <c r="A573" s="26" t="s">
        <v>515</v>
      </c>
      <c r="B573" s="26" t="s">
        <v>227</v>
      </c>
      <c r="C573" s="25">
        <v>0</v>
      </c>
      <c r="D573" s="26" t="s">
        <v>2244</v>
      </c>
      <c r="E573" s="26" t="s">
        <v>2243</v>
      </c>
      <c r="F573" s="26" t="s">
        <v>1911</v>
      </c>
      <c r="G573" s="26" t="s">
        <v>1915</v>
      </c>
      <c r="M573" s="24">
        <v>733</v>
      </c>
      <c r="N573" s="23">
        <v>779</v>
      </c>
      <c r="O573" s="28">
        <v>779</v>
      </c>
      <c r="P573" s="23">
        <v>779</v>
      </c>
      <c r="Q573" s="23">
        <v>10</v>
      </c>
      <c r="R573" s="26" t="s">
        <v>2239</v>
      </c>
      <c r="S573" s="27">
        <v>37469</v>
      </c>
      <c r="T573" s="27">
        <v>37448</v>
      </c>
      <c r="U573" s="27">
        <v>39336</v>
      </c>
      <c r="Y573" s="25" t="s">
        <v>2634</v>
      </c>
    </row>
    <row r="574" spans="1:25" x14ac:dyDescent="0.25">
      <c r="D574" s="26" t="s">
        <v>2250</v>
      </c>
    </row>
    <row r="575" spans="1:25" x14ac:dyDescent="0.25">
      <c r="A575" s="26" t="s">
        <v>2030</v>
      </c>
      <c r="B575" s="26" t="s">
        <v>227</v>
      </c>
      <c r="C575" s="25">
        <v>0</v>
      </c>
      <c r="D575" s="26" t="s">
        <v>2249</v>
      </c>
      <c r="E575" s="26" t="s">
        <v>2243</v>
      </c>
      <c r="F575" s="26" t="s">
        <v>2248</v>
      </c>
      <c r="G575" s="26" t="s">
        <v>1915</v>
      </c>
      <c r="H575" s="26" t="s">
        <v>2247</v>
      </c>
      <c r="I575" s="26" t="s">
        <v>2241</v>
      </c>
      <c r="J575" s="26" t="s">
        <v>2240</v>
      </c>
      <c r="M575" s="24">
        <v>870</v>
      </c>
      <c r="N575" s="23">
        <v>824</v>
      </c>
      <c r="O575" s="28">
        <v>804</v>
      </c>
      <c r="P575" s="23">
        <v>824</v>
      </c>
      <c r="Q575" s="23">
        <v>0</v>
      </c>
      <c r="R575" s="26" t="s">
        <v>2239</v>
      </c>
      <c r="S575" s="27">
        <v>40869</v>
      </c>
      <c r="T575" s="27">
        <v>40785</v>
      </c>
      <c r="U575" s="27">
        <v>37599</v>
      </c>
      <c r="Y575" s="25" t="s">
        <v>2633</v>
      </c>
    </row>
    <row r="576" spans="1:25" x14ac:dyDescent="0.25">
      <c r="D576" s="26" t="s">
        <v>2245</v>
      </c>
    </row>
    <row r="577" spans="1:25" x14ac:dyDescent="0.25">
      <c r="A577" s="26" t="s">
        <v>1607</v>
      </c>
      <c r="B577" s="26" t="s">
        <v>227</v>
      </c>
      <c r="C577" s="25">
        <v>0</v>
      </c>
      <c r="D577" s="26" t="s">
        <v>2244</v>
      </c>
      <c r="E577" s="26" t="s">
        <v>2243</v>
      </c>
      <c r="F577" s="26" t="s">
        <v>1911</v>
      </c>
      <c r="G577" s="26" t="s">
        <v>1915</v>
      </c>
      <c r="I577" s="26" t="s">
        <v>2240</v>
      </c>
      <c r="J577" s="26" t="s">
        <v>2240</v>
      </c>
      <c r="K577" s="26" t="s">
        <v>2247</v>
      </c>
      <c r="M577" s="24">
        <v>733</v>
      </c>
      <c r="N577" s="23">
        <v>779</v>
      </c>
      <c r="O577" s="28">
        <v>679</v>
      </c>
      <c r="P577" s="23">
        <v>779</v>
      </c>
      <c r="Q577" s="23">
        <v>0</v>
      </c>
      <c r="R577" s="26" t="s">
        <v>2239</v>
      </c>
      <c r="S577" s="27">
        <v>40943</v>
      </c>
      <c r="T577" s="27">
        <v>40786</v>
      </c>
      <c r="U577" s="27">
        <v>38839</v>
      </c>
      <c r="Y577" s="25" t="s">
        <v>2632</v>
      </c>
    </row>
    <row r="578" spans="1:25" x14ac:dyDescent="0.25">
      <c r="A578" s="33" t="s">
        <v>5</v>
      </c>
      <c r="B578" s="33" t="s">
        <v>2631</v>
      </c>
      <c r="D578" s="26" t="s">
        <v>2237</v>
      </c>
      <c r="K578" s="32" t="s">
        <v>2630</v>
      </c>
      <c r="O578" s="26" t="s">
        <v>2321</v>
      </c>
      <c r="R578" s="26" t="s">
        <v>2320</v>
      </c>
      <c r="S578" s="26" t="s">
        <v>2319</v>
      </c>
    </row>
    <row r="579" spans="1:25" x14ac:dyDescent="0.25">
      <c r="A579" s="25" t="s">
        <v>2235</v>
      </c>
      <c r="B579" s="25" t="s">
        <v>2629</v>
      </c>
      <c r="E579" s="25" t="s">
        <v>2233</v>
      </c>
      <c r="G579" s="24">
        <v>11</v>
      </c>
      <c r="L579" s="24">
        <v>8337</v>
      </c>
      <c r="O579" s="23">
        <v>8379</v>
      </c>
      <c r="P579" s="23">
        <v>50</v>
      </c>
    </row>
    <row r="580" spans="1:25" x14ac:dyDescent="0.25">
      <c r="N580" s="23">
        <v>8659</v>
      </c>
      <c r="P580" s="23">
        <v>8659</v>
      </c>
    </row>
    <row r="582" spans="1:25" x14ac:dyDescent="0.25">
      <c r="A582" s="26" t="s">
        <v>332</v>
      </c>
      <c r="B582" s="26" t="s">
        <v>227</v>
      </c>
      <c r="C582" s="25">
        <v>0</v>
      </c>
      <c r="D582" s="26" t="s">
        <v>2244</v>
      </c>
      <c r="E582" s="26" t="s">
        <v>2243</v>
      </c>
      <c r="F582" s="26" t="s">
        <v>1911</v>
      </c>
      <c r="G582" s="26" t="s">
        <v>1915</v>
      </c>
      <c r="I582" s="26" t="s">
        <v>2240</v>
      </c>
      <c r="J582" s="26" t="s">
        <v>2240</v>
      </c>
      <c r="K582" s="26" t="s">
        <v>2277</v>
      </c>
      <c r="M582" s="24">
        <v>733</v>
      </c>
      <c r="N582" s="23">
        <v>779</v>
      </c>
      <c r="O582" s="28">
        <v>759</v>
      </c>
      <c r="P582" s="23">
        <v>779</v>
      </c>
      <c r="Q582" s="23">
        <v>0</v>
      </c>
      <c r="R582" s="26" t="s">
        <v>2239</v>
      </c>
      <c r="S582" s="27">
        <v>41754</v>
      </c>
      <c r="T582" s="27">
        <v>41745</v>
      </c>
      <c r="Y582" s="25" t="s">
        <v>2628</v>
      </c>
    </row>
    <row r="583" spans="1:25" x14ac:dyDescent="0.25">
      <c r="D583" s="26" t="s">
        <v>2352</v>
      </c>
    </row>
    <row r="584" spans="1:25" x14ac:dyDescent="0.25">
      <c r="A584" s="26" t="s">
        <v>1120</v>
      </c>
      <c r="B584" s="26" t="s">
        <v>2325</v>
      </c>
      <c r="C584" s="25">
        <v>0</v>
      </c>
      <c r="D584" s="26" t="s">
        <v>2244</v>
      </c>
      <c r="E584" s="26" t="s">
        <v>2243</v>
      </c>
      <c r="F584" s="26" t="s">
        <v>1911</v>
      </c>
      <c r="G584" s="26" t="s">
        <v>1915</v>
      </c>
      <c r="I584" s="26" t="s">
        <v>2240</v>
      </c>
      <c r="J584" s="26" t="s">
        <v>2240</v>
      </c>
      <c r="K584" s="26" t="s">
        <v>2277</v>
      </c>
      <c r="M584" s="24">
        <v>733</v>
      </c>
      <c r="N584" s="23">
        <v>779</v>
      </c>
      <c r="O584" s="28">
        <v>759</v>
      </c>
      <c r="P584" s="23">
        <v>779</v>
      </c>
      <c r="Q584" s="23">
        <v>0</v>
      </c>
      <c r="R584" s="26" t="s">
        <v>2239</v>
      </c>
      <c r="S584" s="27">
        <v>41502</v>
      </c>
      <c r="T584" s="27">
        <v>41489</v>
      </c>
      <c r="U584" s="27">
        <v>39343</v>
      </c>
      <c r="Y584" s="25" t="s">
        <v>2627</v>
      </c>
    </row>
    <row r="585" spans="1:25" x14ac:dyDescent="0.25">
      <c r="D585" s="26" t="s">
        <v>2626</v>
      </c>
    </row>
    <row r="586" spans="1:25" x14ac:dyDescent="0.25">
      <c r="A586" s="26" t="s">
        <v>920</v>
      </c>
      <c r="B586" s="26" t="s">
        <v>227</v>
      </c>
      <c r="C586" s="25">
        <v>0</v>
      </c>
      <c r="D586" s="26" t="s">
        <v>2341</v>
      </c>
      <c r="E586" s="26" t="s">
        <v>2243</v>
      </c>
      <c r="F586" s="26" t="s">
        <v>1915</v>
      </c>
      <c r="G586" s="26" t="s">
        <v>1915</v>
      </c>
      <c r="I586" s="26" t="s">
        <v>2240</v>
      </c>
      <c r="J586" s="26" t="s">
        <v>2240</v>
      </c>
      <c r="M586" s="24">
        <v>620</v>
      </c>
      <c r="N586" s="23">
        <v>714</v>
      </c>
      <c r="O586" s="28">
        <v>684</v>
      </c>
      <c r="P586" s="23">
        <v>714</v>
      </c>
      <c r="Q586" s="23">
        <v>0</v>
      </c>
      <c r="R586" s="26" t="s">
        <v>2239</v>
      </c>
      <c r="S586" s="27">
        <v>40879</v>
      </c>
      <c r="T586" s="27">
        <v>40864</v>
      </c>
      <c r="Y586" s="25" t="s">
        <v>2625</v>
      </c>
    </row>
    <row r="588" spans="1:25" x14ac:dyDescent="0.25">
      <c r="A588" s="25" t="s">
        <v>0</v>
      </c>
      <c r="B588" s="25" t="s">
        <v>1</v>
      </c>
      <c r="L588" s="25" t="s">
        <v>2311</v>
      </c>
      <c r="V588" s="25" t="s">
        <v>2310</v>
      </c>
      <c r="W588" s="25">
        <v>13</v>
      </c>
    </row>
    <row r="589" spans="1:25" x14ac:dyDescent="0.25">
      <c r="L589" s="25" t="s">
        <v>6</v>
      </c>
      <c r="V589" s="25" t="s">
        <v>2309</v>
      </c>
      <c r="W589" s="31">
        <v>41865.479189814803</v>
      </c>
    </row>
    <row r="590" spans="1:25" x14ac:dyDescent="0.25">
      <c r="A590" s="25" t="s">
        <v>4</v>
      </c>
      <c r="B590" s="26" t="s">
        <v>5</v>
      </c>
      <c r="L590" s="26" t="s">
        <v>8</v>
      </c>
      <c r="V590" s="25" t="s">
        <v>2308</v>
      </c>
      <c r="W590" s="30">
        <v>41865.479189814803</v>
      </c>
    </row>
    <row r="591" spans="1:25" x14ac:dyDescent="0.25">
      <c r="B591" s="25" t="s">
        <v>2307</v>
      </c>
      <c r="D591" s="25" t="s">
        <v>2304</v>
      </c>
      <c r="E591" s="25" t="s">
        <v>2306</v>
      </c>
      <c r="F591" s="25" t="s">
        <v>2242</v>
      </c>
      <c r="G591" s="26" t="s">
        <v>2305</v>
      </c>
      <c r="I591" s="25" t="s">
        <v>2304</v>
      </c>
      <c r="J591" s="25" t="s">
        <v>2303</v>
      </c>
      <c r="K591" s="25" t="s">
        <v>2239</v>
      </c>
      <c r="N591" s="25" t="s">
        <v>2302</v>
      </c>
      <c r="O591" s="25" t="s">
        <v>2301</v>
      </c>
      <c r="P591" s="25" t="s">
        <v>2300</v>
      </c>
      <c r="Q591" s="25" t="s">
        <v>2299</v>
      </c>
      <c r="R591" s="26" t="s">
        <v>2298</v>
      </c>
      <c r="S591" s="25" t="s">
        <v>2297</v>
      </c>
      <c r="T591" s="25" t="s">
        <v>2297</v>
      </c>
      <c r="U591" s="25" t="s">
        <v>2297</v>
      </c>
      <c r="W591" s="25" t="s">
        <v>2296</v>
      </c>
    </row>
    <row r="592" spans="1:25" x14ac:dyDescent="0.25">
      <c r="A592" s="25" t="s">
        <v>2295</v>
      </c>
      <c r="B592" s="25" t="s">
        <v>2294</v>
      </c>
      <c r="D592" s="25" t="s">
        <v>2267</v>
      </c>
      <c r="E592" s="25" t="s">
        <v>2293</v>
      </c>
      <c r="F592" s="25" t="s">
        <v>2271</v>
      </c>
      <c r="G592" s="26" t="s">
        <v>2292</v>
      </c>
      <c r="I592" s="25" t="s">
        <v>2291</v>
      </c>
      <c r="J592" s="25" t="s">
        <v>2277</v>
      </c>
      <c r="K592" s="25" t="s">
        <v>2290</v>
      </c>
      <c r="L592" s="25" t="s">
        <v>2289</v>
      </c>
      <c r="M592" s="25" t="s">
        <v>2288</v>
      </c>
      <c r="N592" s="25" t="s">
        <v>231</v>
      </c>
      <c r="O592" s="25" t="s">
        <v>2287</v>
      </c>
      <c r="P592" s="25" t="s">
        <v>231</v>
      </c>
      <c r="R592" s="26" t="s">
        <v>2286</v>
      </c>
      <c r="S592" s="25" t="s">
        <v>2285</v>
      </c>
      <c r="T592" s="25" t="s">
        <v>2284</v>
      </c>
      <c r="U592" s="25" t="s">
        <v>2283</v>
      </c>
      <c r="W592" s="25" t="s">
        <v>2282</v>
      </c>
    </row>
    <row r="593" spans="1:25" x14ac:dyDescent="0.25">
      <c r="B593" s="25" t="s">
        <v>2281</v>
      </c>
      <c r="D593" s="25" t="s">
        <v>2280</v>
      </c>
      <c r="E593" s="25" t="s">
        <v>2277</v>
      </c>
      <c r="F593" s="25" t="s">
        <v>2279</v>
      </c>
      <c r="G593" s="26" t="s">
        <v>2278</v>
      </c>
      <c r="I593" s="25" t="s">
        <v>2277</v>
      </c>
      <c r="J593" s="25" t="s">
        <v>2277</v>
      </c>
      <c r="K593" s="25" t="s">
        <v>2271</v>
      </c>
      <c r="R593" s="26" t="s">
        <v>2276</v>
      </c>
      <c r="S593" s="25" t="s">
        <v>2275</v>
      </c>
      <c r="T593" s="25" t="s">
        <v>2274</v>
      </c>
      <c r="V593" s="25" t="s">
        <v>2273</v>
      </c>
      <c r="W593" s="25" t="s">
        <v>2272</v>
      </c>
    </row>
    <row r="594" spans="1:25" x14ac:dyDescent="0.25">
      <c r="D594" s="25" t="s">
        <v>2270</v>
      </c>
      <c r="E594" s="25" t="s">
        <v>2271</v>
      </c>
      <c r="F594" s="25" t="s">
        <v>2270</v>
      </c>
      <c r="G594" s="25" t="s">
        <v>2269</v>
      </c>
      <c r="I594" s="25" t="s">
        <v>2268</v>
      </c>
      <c r="J594" s="25" t="s">
        <v>2267</v>
      </c>
      <c r="K594" s="25" t="s">
        <v>2266</v>
      </c>
    </row>
    <row r="596" spans="1:25" x14ac:dyDescent="0.25">
      <c r="O596" s="25" t="s">
        <v>2265</v>
      </c>
    </row>
    <row r="598" spans="1:25" x14ac:dyDescent="0.25">
      <c r="A598" s="29" t="s">
        <v>2624</v>
      </c>
    </row>
    <row r="600" spans="1:25" x14ac:dyDescent="0.25">
      <c r="D600" s="26" t="s">
        <v>2313</v>
      </c>
    </row>
    <row r="601" spans="1:25" x14ac:dyDescent="0.25">
      <c r="A601" s="26" t="s">
        <v>2262</v>
      </c>
      <c r="B601" s="26" t="s">
        <v>227</v>
      </c>
      <c r="C601" s="25">
        <v>0</v>
      </c>
      <c r="D601" s="26" t="s">
        <v>2244</v>
      </c>
      <c r="E601" s="26" t="s">
        <v>2243</v>
      </c>
      <c r="F601" s="26" t="s">
        <v>1911</v>
      </c>
      <c r="G601" s="26" t="s">
        <v>1915</v>
      </c>
      <c r="M601" s="24">
        <v>733</v>
      </c>
      <c r="N601" s="23">
        <v>779</v>
      </c>
      <c r="O601" s="28">
        <v>759</v>
      </c>
      <c r="P601" s="23">
        <v>779</v>
      </c>
      <c r="Q601" s="23">
        <v>0</v>
      </c>
      <c r="R601" s="26" t="s">
        <v>2239</v>
      </c>
      <c r="S601" s="27">
        <v>41600</v>
      </c>
      <c r="T601" s="27">
        <v>41587</v>
      </c>
      <c r="U601" s="27">
        <v>39168</v>
      </c>
      <c r="Y601" s="25" t="s">
        <v>2623</v>
      </c>
    </row>
    <row r="602" spans="1:25" x14ac:dyDescent="0.25">
      <c r="D602" s="26" t="s">
        <v>2260</v>
      </c>
    </row>
    <row r="603" spans="1:25" x14ac:dyDescent="0.25">
      <c r="A603" s="26" t="s">
        <v>615</v>
      </c>
      <c r="B603" s="26" t="s">
        <v>227</v>
      </c>
      <c r="C603" s="25">
        <v>0</v>
      </c>
      <c r="D603" s="26" t="s">
        <v>2249</v>
      </c>
      <c r="E603" s="26" t="s">
        <v>2243</v>
      </c>
      <c r="F603" s="26" t="s">
        <v>2248</v>
      </c>
      <c r="G603" s="26" t="s">
        <v>1915</v>
      </c>
      <c r="M603" s="24">
        <v>870</v>
      </c>
      <c r="N603" s="23">
        <v>824</v>
      </c>
      <c r="O603" s="28">
        <v>772</v>
      </c>
      <c r="P603" s="23">
        <v>824</v>
      </c>
      <c r="Q603" s="23">
        <v>0</v>
      </c>
      <c r="R603" s="26" t="s">
        <v>2239</v>
      </c>
      <c r="S603" s="27">
        <v>41339</v>
      </c>
      <c r="T603" s="27">
        <v>41257</v>
      </c>
      <c r="U603" s="27">
        <v>38455</v>
      </c>
      <c r="Y603" s="25" t="s">
        <v>2622</v>
      </c>
    </row>
    <row r="604" spans="1:25" x14ac:dyDescent="0.25">
      <c r="D604" s="26" t="s">
        <v>2258</v>
      </c>
    </row>
    <row r="605" spans="1:25" x14ac:dyDescent="0.25">
      <c r="A605" s="26" t="s">
        <v>1455</v>
      </c>
      <c r="B605" s="26" t="s">
        <v>227</v>
      </c>
      <c r="C605" s="25">
        <v>0</v>
      </c>
      <c r="D605" s="26" t="s">
        <v>2341</v>
      </c>
      <c r="E605" s="26" t="s">
        <v>2243</v>
      </c>
      <c r="F605" s="26" t="s">
        <v>1915</v>
      </c>
      <c r="G605" s="26" t="s">
        <v>1915</v>
      </c>
      <c r="I605" s="26" t="s">
        <v>2240</v>
      </c>
      <c r="J605" s="26" t="s">
        <v>2240</v>
      </c>
      <c r="M605" s="24">
        <v>620</v>
      </c>
      <c r="N605" s="23">
        <v>714</v>
      </c>
      <c r="O605" s="28">
        <v>694</v>
      </c>
      <c r="P605" s="23">
        <v>714</v>
      </c>
      <c r="Q605" s="23">
        <v>0</v>
      </c>
      <c r="R605" s="26" t="s">
        <v>2239</v>
      </c>
      <c r="S605" s="27">
        <v>41607</v>
      </c>
      <c r="T605" s="27">
        <v>41594</v>
      </c>
      <c r="Y605" s="25" t="s">
        <v>2621</v>
      </c>
    </row>
    <row r="606" spans="1:25" x14ac:dyDescent="0.25">
      <c r="D606" s="26" t="s">
        <v>2256</v>
      </c>
    </row>
    <row r="607" spans="1:25" x14ac:dyDescent="0.25">
      <c r="A607" s="26" t="s">
        <v>959</v>
      </c>
      <c r="B607" s="26" t="s">
        <v>227</v>
      </c>
      <c r="C607" s="25">
        <v>0</v>
      </c>
      <c r="D607" s="26" t="s">
        <v>2341</v>
      </c>
      <c r="E607" s="26" t="s">
        <v>2243</v>
      </c>
      <c r="F607" s="26" t="s">
        <v>1915</v>
      </c>
      <c r="G607" s="26" t="s">
        <v>1915</v>
      </c>
      <c r="I607" s="26" t="s">
        <v>2240</v>
      </c>
      <c r="J607" s="26" t="s">
        <v>2240</v>
      </c>
      <c r="K607" s="26" t="s">
        <v>2247</v>
      </c>
      <c r="M607" s="24">
        <v>620</v>
      </c>
      <c r="N607" s="23">
        <v>714</v>
      </c>
      <c r="O607" s="28">
        <v>694</v>
      </c>
      <c r="P607" s="23">
        <v>714</v>
      </c>
      <c r="Q607" s="23">
        <v>0</v>
      </c>
      <c r="R607" s="26" t="s">
        <v>2239</v>
      </c>
      <c r="S607" s="27">
        <v>41712</v>
      </c>
      <c r="T607" s="27">
        <v>41698</v>
      </c>
      <c r="Y607" s="25" t="s">
        <v>2620</v>
      </c>
    </row>
    <row r="608" spans="1:25" x14ac:dyDescent="0.25">
      <c r="D608" s="26" t="s">
        <v>2254</v>
      </c>
    </row>
    <row r="609" spans="1:25" x14ac:dyDescent="0.25">
      <c r="A609" s="26" t="s">
        <v>568</v>
      </c>
      <c r="B609" s="26" t="s">
        <v>227</v>
      </c>
      <c r="C609" s="25">
        <v>0</v>
      </c>
      <c r="D609" s="26" t="s">
        <v>2244</v>
      </c>
      <c r="E609" s="26" t="s">
        <v>2243</v>
      </c>
      <c r="F609" s="26" t="s">
        <v>1911</v>
      </c>
      <c r="G609" s="26" t="s">
        <v>1915</v>
      </c>
      <c r="H609" s="26" t="s">
        <v>2247</v>
      </c>
      <c r="I609" s="26" t="s">
        <v>2241</v>
      </c>
      <c r="J609" s="26" t="s">
        <v>2240</v>
      </c>
      <c r="M609" s="24">
        <v>733</v>
      </c>
      <c r="N609" s="23">
        <v>779</v>
      </c>
      <c r="O609" s="28">
        <v>724</v>
      </c>
      <c r="P609" s="23">
        <v>779</v>
      </c>
      <c r="Q609" s="23">
        <v>0</v>
      </c>
      <c r="R609" s="26" t="s">
        <v>2239</v>
      </c>
      <c r="S609" s="27">
        <v>41124</v>
      </c>
      <c r="T609" s="27">
        <v>41090</v>
      </c>
      <c r="U609" s="27">
        <v>37531</v>
      </c>
      <c r="Y609" s="25" t="s">
        <v>2619</v>
      </c>
    </row>
    <row r="610" spans="1:25" x14ac:dyDescent="0.25">
      <c r="D610" s="26" t="s">
        <v>2252</v>
      </c>
    </row>
    <row r="611" spans="1:25" x14ac:dyDescent="0.25">
      <c r="A611" s="26" t="s">
        <v>515</v>
      </c>
      <c r="B611" s="26" t="s">
        <v>227</v>
      </c>
      <c r="C611" s="25">
        <v>0</v>
      </c>
      <c r="D611" s="26" t="s">
        <v>2249</v>
      </c>
      <c r="E611" s="26" t="s">
        <v>2243</v>
      </c>
      <c r="F611" s="26" t="s">
        <v>2248</v>
      </c>
      <c r="G611" s="26" t="s">
        <v>1915</v>
      </c>
      <c r="M611" s="24">
        <v>870</v>
      </c>
      <c r="N611" s="23">
        <v>824</v>
      </c>
      <c r="O611" s="28">
        <v>804</v>
      </c>
      <c r="P611" s="23">
        <v>824</v>
      </c>
      <c r="Q611" s="23">
        <v>0</v>
      </c>
      <c r="R611" s="26" t="s">
        <v>2239</v>
      </c>
      <c r="S611" s="27">
        <v>41544</v>
      </c>
      <c r="T611" s="27">
        <v>41527</v>
      </c>
      <c r="U611" s="27">
        <v>39239</v>
      </c>
      <c r="Y611" s="25" t="s">
        <v>2618</v>
      </c>
    </row>
    <row r="612" spans="1:25" x14ac:dyDescent="0.25">
      <c r="D612" s="26" t="s">
        <v>2250</v>
      </c>
    </row>
    <row r="613" spans="1:25" x14ac:dyDescent="0.25">
      <c r="A613" s="26" t="s">
        <v>2030</v>
      </c>
      <c r="B613" s="26" t="s">
        <v>227</v>
      </c>
      <c r="C613" s="25">
        <v>0</v>
      </c>
      <c r="D613" s="26" t="s">
        <v>2341</v>
      </c>
      <c r="E613" s="26" t="s">
        <v>2243</v>
      </c>
      <c r="F613" s="26" t="s">
        <v>1915</v>
      </c>
      <c r="G613" s="26" t="s">
        <v>1915</v>
      </c>
      <c r="I613" s="26" t="s">
        <v>2240</v>
      </c>
      <c r="J613" s="26" t="s">
        <v>2240</v>
      </c>
      <c r="M613" s="24">
        <v>620</v>
      </c>
      <c r="N613" s="23">
        <v>714</v>
      </c>
      <c r="O613" s="28">
        <v>654</v>
      </c>
      <c r="P613" s="23">
        <v>714</v>
      </c>
      <c r="Q613" s="23">
        <v>0</v>
      </c>
      <c r="R613" s="26" t="s">
        <v>2239</v>
      </c>
      <c r="S613" s="27">
        <v>41411</v>
      </c>
      <c r="T613" s="27">
        <v>41388</v>
      </c>
      <c r="Y613" s="25" t="s">
        <v>2617</v>
      </c>
    </row>
    <row r="614" spans="1:25" x14ac:dyDescent="0.25">
      <c r="D614" s="26" t="s">
        <v>2245</v>
      </c>
    </row>
    <row r="615" spans="1:25" x14ac:dyDescent="0.25">
      <c r="A615" s="26" t="s">
        <v>1607</v>
      </c>
      <c r="B615" s="26" t="s">
        <v>227</v>
      </c>
      <c r="C615" s="25">
        <v>0</v>
      </c>
      <c r="D615" s="26" t="s">
        <v>2341</v>
      </c>
      <c r="E615" s="26" t="s">
        <v>2243</v>
      </c>
      <c r="F615" s="26" t="s">
        <v>1915</v>
      </c>
      <c r="G615" s="26" t="s">
        <v>1915</v>
      </c>
      <c r="I615" s="26" t="s">
        <v>2240</v>
      </c>
      <c r="J615" s="26" t="s">
        <v>2240</v>
      </c>
      <c r="M615" s="24">
        <v>620</v>
      </c>
      <c r="N615" s="23">
        <v>714</v>
      </c>
      <c r="O615" s="28">
        <v>694</v>
      </c>
      <c r="P615" s="23">
        <v>714</v>
      </c>
      <c r="Q615" s="23">
        <v>0</v>
      </c>
      <c r="R615" s="26" t="s">
        <v>2239</v>
      </c>
      <c r="S615" s="27">
        <v>39668</v>
      </c>
      <c r="T615" s="27">
        <v>39654</v>
      </c>
      <c r="U615" s="27">
        <v>38176</v>
      </c>
      <c r="Y615" s="25" t="s">
        <v>2616</v>
      </c>
    </row>
    <row r="616" spans="1:25" x14ac:dyDescent="0.25">
      <c r="D616" s="26" t="s">
        <v>2237</v>
      </c>
    </row>
    <row r="617" spans="1:25" x14ac:dyDescent="0.25">
      <c r="A617" s="26" t="s">
        <v>2357</v>
      </c>
      <c r="B617" s="33" t="s">
        <v>2615</v>
      </c>
      <c r="E617" s="25" t="s">
        <v>2233</v>
      </c>
      <c r="G617" s="24">
        <v>11</v>
      </c>
      <c r="K617" s="32" t="s">
        <v>2614</v>
      </c>
      <c r="L617" s="24">
        <v>7772</v>
      </c>
      <c r="O617" s="26" t="s">
        <v>2613</v>
      </c>
      <c r="P617" s="23">
        <v>0</v>
      </c>
      <c r="R617" s="26" t="s">
        <v>2320</v>
      </c>
      <c r="S617" s="26" t="s">
        <v>2319</v>
      </c>
    </row>
    <row r="618" spans="1:25" x14ac:dyDescent="0.25">
      <c r="N618" s="23">
        <v>8334</v>
      </c>
      <c r="P618" s="23">
        <v>8334</v>
      </c>
    </row>
    <row r="620" spans="1:25" x14ac:dyDescent="0.25">
      <c r="A620" s="26" t="s">
        <v>332</v>
      </c>
      <c r="B620" s="26" t="s">
        <v>227</v>
      </c>
      <c r="C620" s="25">
        <v>0</v>
      </c>
      <c r="D620" s="26" t="s">
        <v>2525</v>
      </c>
      <c r="E620" s="26" t="s">
        <v>2243</v>
      </c>
      <c r="F620" s="26" t="s">
        <v>1911</v>
      </c>
      <c r="G620" s="26" t="s">
        <v>1915</v>
      </c>
      <c r="I620" s="26" t="s">
        <v>2240</v>
      </c>
      <c r="J620" s="26" t="s">
        <v>2240</v>
      </c>
      <c r="K620" s="26" t="s">
        <v>1915</v>
      </c>
      <c r="M620" s="24">
        <v>673</v>
      </c>
      <c r="N620" s="23">
        <v>899</v>
      </c>
      <c r="O620" s="28">
        <v>879</v>
      </c>
      <c r="P620" s="23">
        <v>899</v>
      </c>
      <c r="Q620" s="23">
        <v>0</v>
      </c>
      <c r="R620" s="26" t="s">
        <v>2239</v>
      </c>
      <c r="S620" s="27">
        <v>41726</v>
      </c>
      <c r="T620" s="27">
        <v>41670</v>
      </c>
      <c r="U620" s="27">
        <v>38037</v>
      </c>
      <c r="V620" s="27">
        <v>36100</v>
      </c>
      <c r="Y620" s="25" t="s">
        <v>2612</v>
      </c>
    </row>
    <row r="621" spans="1:25" x14ac:dyDescent="0.25">
      <c r="D621" s="26" t="s">
        <v>2352</v>
      </c>
    </row>
    <row r="622" spans="1:25" x14ac:dyDescent="0.25">
      <c r="A622" s="26" t="s">
        <v>1120</v>
      </c>
      <c r="B622" s="26" t="s">
        <v>227</v>
      </c>
      <c r="C622" s="25">
        <v>0</v>
      </c>
      <c r="D622" s="26" t="s">
        <v>2525</v>
      </c>
      <c r="E622" s="26" t="s">
        <v>2243</v>
      </c>
      <c r="F622" s="26" t="s">
        <v>1911</v>
      </c>
      <c r="G622" s="26" t="s">
        <v>1911</v>
      </c>
      <c r="M622" s="24">
        <v>673</v>
      </c>
      <c r="N622" s="23">
        <v>899</v>
      </c>
      <c r="O622" s="28">
        <v>829</v>
      </c>
      <c r="P622" s="23">
        <v>899</v>
      </c>
      <c r="Q622" s="23">
        <v>0</v>
      </c>
      <c r="R622" s="26" t="s">
        <v>2239</v>
      </c>
      <c r="S622" s="27">
        <v>41075</v>
      </c>
      <c r="T622" s="27">
        <v>41054</v>
      </c>
      <c r="U622" s="27">
        <v>39015</v>
      </c>
      <c r="Y622" s="25" t="s">
        <v>2611</v>
      </c>
    </row>
    <row r="623" spans="1:25" x14ac:dyDescent="0.25">
      <c r="D623" s="26" t="s">
        <v>2316</v>
      </c>
    </row>
    <row r="624" spans="1:25" x14ac:dyDescent="0.25">
      <c r="A624" s="26" t="s">
        <v>920</v>
      </c>
      <c r="B624" s="26" t="s">
        <v>227</v>
      </c>
      <c r="C624" s="25">
        <v>0</v>
      </c>
      <c r="D624" s="26" t="s">
        <v>2542</v>
      </c>
      <c r="E624" s="26" t="s">
        <v>2243</v>
      </c>
      <c r="F624" s="26" t="s">
        <v>1915</v>
      </c>
      <c r="G624" s="26" t="s">
        <v>1915</v>
      </c>
      <c r="H624" s="26" t="s">
        <v>2277</v>
      </c>
      <c r="I624" s="26" t="s">
        <v>2241</v>
      </c>
      <c r="J624" s="26" t="s">
        <v>2240</v>
      </c>
      <c r="M624" s="24">
        <v>555</v>
      </c>
      <c r="N624" s="23">
        <v>834</v>
      </c>
      <c r="O624" s="28">
        <v>814</v>
      </c>
      <c r="P624" s="23">
        <v>834</v>
      </c>
      <c r="Q624" s="23">
        <v>0</v>
      </c>
      <c r="R624" s="26" t="s">
        <v>2239</v>
      </c>
      <c r="S624" s="27">
        <v>38583</v>
      </c>
      <c r="T624" s="27">
        <v>38574</v>
      </c>
      <c r="U624" s="27">
        <v>37756</v>
      </c>
      <c r="V624" s="27">
        <v>35947</v>
      </c>
      <c r="Y624" s="25" t="s">
        <v>2610</v>
      </c>
    </row>
    <row r="625" spans="1:25" x14ac:dyDescent="0.25">
      <c r="D625" s="26" t="s">
        <v>2313</v>
      </c>
    </row>
    <row r="626" spans="1:25" x14ac:dyDescent="0.25">
      <c r="A626" s="26" t="s">
        <v>2262</v>
      </c>
      <c r="B626" s="26" t="s">
        <v>227</v>
      </c>
      <c r="C626" s="25">
        <v>0</v>
      </c>
      <c r="D626" s="26" t="s">
        <v>2525</v>
      </c>
      <c r="E626" s="26" t="s">
        <v>2243</v>
      </c>
      <c r="F626" s="26" t="s">
        <v>1911</v>
      </c>
      <c r="G626" s="26" t="s">
        <v>1911</v>
      </c>
      <c r="M626" s="24">
        <v>673</v>
      </c>
      <c r="N626" s="23">
        <v>899</v>
      </c>
      <c r="O626" s="28">
        <v>814</v>
      </c>
      <c r="P626" s="23">
        <v>899</v>
      </c>
      <c r="Q626" s="23">
        <v>0</v>
      </c>
      <c r="R626" s="26" t="s">
        <v>2239</v>
      </c>
      <c r="S626" s="27">
        <v>40921</v>
      </c>
      <c r="T626" s="27">
        <v>40891</v>
      </c>
      <c r="U626" s="27">
        <v>38280</v>
      </c>
      <c r="V626" s="27">
        <v>35704</v>
      </c>
      <c r="Y626" s="25" t="s">
        <v>2609</v>
      </c>
    </row>
    <row r="627" spans="1:25" x14ac:dyDescent="0.25">
      <c r="D627" s="26" t="s">
        <v>2260</v>
      </c>
    </row>
    <row r="628" spans="1:25" x14ac:dyDescent="0.25">
      <c r="A628" s="26" t="s">
        <v>615</v>
      </c>
      <c r="B628" s="26" t="s">
        <v>227</v>
      </c>
      <c r="C628" s="25">
        <v>0</v>
      </c>
      <c r="D628" s="26" t="s">
        <v>2528</v>
      </c>
      <c r="E628" s="26" t="s">
        <v>2243</v>
      </c>
      <c r="F628" s="26" t="s">
        <v>2248</v>
      </c>
      <c r="G628" s="26" t="s">
        <v>1915</v>
      </c>
      <c r="M628" s="24">
        <v>812</v>
      </c>
      <c r="N628" s="23">
        <v>964</v>
      </c>
      <c r="O628" s="28">
        <v>954</v>
      </c>
      <c r="P628" s="23">
        <v>964</v>
      </c>
      <c r="Q628" s="23">
        <v>0</v>
      </c>
      <c r="R628" s="26" t="s">
        <v>2239</v>
      </c>
      <c r="S628" s="27">
        <v>39655</v>
      </c>
      <c r="T628" s="27">
        <v>39637</v>
      </c>
      <c r="U628" s="27">
        <v>39301</v>
      </c>
      <c r="V628" s="27">
        <v>35674</v>
      </c>
      <c r="Y628" s="25" t="s">
        <v>2608</v>
      </c>
    </row>
    <row r="629" spans="1:25" x14ac:dyDescent="0.25">
      <c r="D629" s="26" t="s">
        <v>2258</v>
      </c>
    </row>
    <row r="630" spans="1:25" x14ac:dyDescent="0.25">
      <c r="A630" s="26" t="s">
        <v>1455</v>
      </c>
      <c r="B630" s="26" t="s">
        <v>227</v>
      </c>
      <c r="C630" s="25">
        <v>0</v>
      </c>
      <c r="D630" s="26" t="s">
        <v>2542</v>
      </c>
      <c r="E630" s="26" t="s">
        <v>2243</v>
      </c>
      <c r="F630" s="26" t="s">
        <v>1915</v>
      </c>
      <c r="G630" s="26" t="s">
        <v>1915</v>
      </c>
      <c r="M630" s="24">
        <v>555</v>
      </c>
      <c r="N630" s="23">
        <v>834</v>
      </c>
      <c r="O630" s="28">
        <v>734</v>
      </c>
      <c r="P630" s="23">
        <v>834</v>
      </c>
      <c r="Q630" s="23">
        <v>0</v>
      </c>
      <c r="R630" s="26" t="s">
        <v>2239</v>
      </c>
      <c r="S630" s="27">
        <v>41391</v>
      </c>
      <c r="T630" s="27">
        <v>41368</v>
      </c>
      <c r="U630" s="27">
        <v>38958</v>
      </c>
      <c r="Y630" s="25" t="s">
        <v>2607</v>
      </c>
    </row>
    <row r="631" spans="1:25" x14ac:dyDescent="0.25">
      <c r="D631" s="26" t="s">
        <v>2256</v>
      </c>
    </row>
    <row r="632" spans="1:25" x14ac:dyDescent="0.25">
      <c r="A632" s="26" t="s">
        <v>959</v>
      </c>
      <c r="B632" s="26" t="s">
        <v>2315</v>
      </c>
      <c r="C632" s="25">
        <v>1</v>
      </c>
      <c r="D632" s="26" t="s">
        <v>2542</v>
      </c>
      <c r="E632" s="26" t="s">
        <v>2243</v>
      </c>
      <c r="F632" s="26" t="s">
        <v>1915</v>
      </c>
      <c r="G632" s="26" t="s">
        <v>1915</v>
      </c>
      <c r="M632" s="24">
        <v>555</v>
      </c>
      <c r="N632" s="23">
        <v>834</v>
      </c>
      <c r="O632" s="28">
        <v>834</v>
      </c>
      <c r="P632" s="23">
        <v>834</v>
      </c>
      <c r="Q632" s="23">
        <v>0</v>
      </c>
      <c r="R632" s="26" t="s">
        <v>2239</v>
      </c>
      <c r="S632" s="27">
        <v>41229</v>
      </c>
      <c r="T632" s="27">
        <v>41851</v>
      </c>
      <c r="U632" s="27">
        <v>38994</v>
      </c>
      <c r="V632" s="27">
        <v>36130</v>
      </c>
      <c r="Y632" s="25" t="s">
        <v>2606</v>
      </c>
    </row>
    <row r="633" spans="1:25" x14ac:dyDescent="0.25">
      <c r="D633" s="26" t="s">
        <v>2254</v>
      </c>
    </row>
    <row r="634" spans="1:25" x14ac:dyDescent="0.25">
      <c r="A634" s="26" t="s">
        <v>568</v>
      </c>
      <c r="B634" s="26" t="s">
        <v>227</v>
      </c>
      <c r="C634" s="25">
        <v>0</v>
      </c>
      <c r="D634" s="26" t="s">
        <v>2525</v>
      </c>
      <c r="E634" s="26" t="s">
        <v>2243</v>
      </c>
      <c r="F634" s="26" t="s">
        <v>1911</v>
      </c>
      <c r="G634" s="26" t="s">
        <v>1911</v>
      </c>
      <c r="I634" s="26" t="s">
        <v>2241</v>
      </c>
      <c r="J634" s="26" t="s">
        <v>2240</v>
      </c>
      <c r="K634" s="26" t="s">
        <v>2247</v>
      </c>
      <c r="M634" s="24">
        <v>673</v>
      </c>
      <c r="N634" s="23">
        <v>899</v>
      </c>
      <c r="O634" s="28">
        <v>879</v>
      </c>
      <c r="P634" s="23">
        <v>899</v>
      </c>
      <c r="Q634" s="23">
        <v>0</v>
      </c>
      <c r="R634" s="26" t="s">
        <v>2239</v>
      </c>
      <c r="S634" s="27">
        <v>41166</v>
      </c>
      <c r="T634" s="27">
        <v>41152</v>
      </c>
      <c r="U634" s="27">
        <v>38477</v>
      </c>
      <c r="V634" s="27">
        <v>35827</v>
      </c>
      <c r="Y634" s="25" t="s">
        <v>2605</v>
      </c>
    </row>
    <row r="635" spans="1:25" x14ac:dyDescent="0.25">
      <c r="D635" s="26" t="s">
        <v>2252</v>
      </c>
    </row>
    <row r="637" spans="1:25" x14ac:dyDescent="0.25">
      <c r="A637" s="25" t="s">
        <v>0</v>
      </c>
      <c r="B637" s="25" t="s">
        <v>1</v>
      </c>
      <c r="L637" s="25" t="s">
        <v>2311</v>
      </c>
      <c r="V637" s="25" t="s">
        <v>2310</v>
      </c>
      <c r="W637" s="25">
        <v>14</v>
      </c>
    </row>
    <row r="638" spans="1:25" x14ac:dyDescent="0.25">
      <c r="L638" s="25" t="s">
        <v>6</v>
      </c>
      <c r="V638" s="25" t="s">
        <v>2309</v>
      </c>
      <c r="W638" s="31">
        <v>41865.479189814803</v>
      </c>
    </row>
    <row r="639" spans="1:25" x14ac:dyDescent="0.25">
      <c r="A639" s="25" t="s">
        <v>4</v>
      </c>
      <c r="B639" s="26" t="s">
        <v>5</v>
      </c>
      <c r="L639" s="26" t="s">
        <v>8</v>
      </c>
      <c r="V639" s="25" t="s">
        <v>2308</v>
      </c>
      <c r="W639" s="30">
        <v>41865.479189814803</v>
      </c>
    </row>
    <row r="640" spans="1:25" x14ac:dyDescent="0.25">
      <c r="B640" s="25" t="s">
        <v>2307</v>
      </c>
      <c r="D640" s="25" t="s">
        <v>2304</v>
      </c>
      <c r="E640" s="25" t="s">
        <v>2306</v>
      </c>
      <c r="F640" s="25" t="s">
        <v>2242</v>
      </c>
      <c r="G640" s="26" t="s">
        <v>2305</v>
      </c>
      <c r="I640" s="25" t="s">
        <v>2304</v>
      </c>
      <c r="J640" s="25" t="s">
        <v>2303</v>
      </c>
      <c r="K640" s="25" t="s">
        <v>2239</v>
      </c>
      <c r="N640" s="25" t="s">
        <v>2302</v>
      </c>
      <c r="O640" s="25" t="s">
        <v>2301</v>
      </c>
      <c r="P640" s="25" t="s">
        <v>2300</v>
      </c>
      <c r="Q640" s="25" t="s">
        <v>2299</v>
      </c>
      <c r="R640" s="26" t="s">
        <v>2298</v>
      </c>
      <c r="S640" s="25" t="s">
        <v>2297</v>
      </c>
      <c r="T640" s="25" t="s">
        <v>2297</v>
      </c>
      <c r="U640" s="25" t="s">
        <v>2297</v>
      </c>
      <c r="W640" s="25" t="s">
        <v>2296</v>
      </c>
    </row>
    <row r="641" spans="1:25" x14ac:dyDescent="0.25">
      <c r="A641" s="25" t="s">
        <v>2295</v>
      </c>
      <c r="B641" s="25" t="s">
        <v>2294</v>
      </c>
      <c r="D641" s="25" t="s">
        <v>2267</v>
      </c>
      <c r="E641" s="25" t="s">
        <v>2293</v>
      </c>
      <c r="F641" s="25" t="s">
        <v>2271</v>
      </c>
      <c r="G641" s="26" t="s">
        <v>2292</v>
      </c>
      <c r="I641" s="25" t="s">
        <v>2291</v>
      </c>
      <c r="J641" s="25" t="s">
        <v>2277</v>
      </c>
      <c r="K641" s="25" t="s">
        <v>2290</v>
      </c>
      <c r="L641" s="25" t="s">
        <v>2289</v>
      </c>
      <c r="M641" s="25" t="s">
        <v>2288</v>
      </c>
      <c r="N641" s="25" t="s">
        <v>231</v>
      </c>
      <c r="O641" s="25" t="s">
        <v>2287</v>
      </c>
      <c r="P641" s="25" t="s">
        <v>231</v>
      </c>
      <c r="R641" s="26" t="s">
        <v>2286</v>
      </c>
      <c r="S641" s="25" t="s">
        <v>2285</v>
      </c>
      <c r="T641" s="25" t="s">
        <v>2284</v>
      </c>
      <c r="U641" s="25" t="s">
        <v>2283</v>
      </c>
      <c r="W641" s="25" t="s">
        <v>2282</v>
      </c>
    </row>
    <row r="642" spans="1:25" x14ac:dyDescent="0.25">
      <c r="B642" s="25" t="s">
        <v>2281</v>
      </c>
      <c r="D642" s="25" t="s">
        <v>2280</v>
      </c>
      <c r="E642" s="25" t="s">
        <v>2277</v>
      </c>
      <c r="F642" s="25" t="s">
        <v>2279</v>
      </c>
      <c r="G642" s="26" t="s">
        <v>2278</v>
      </c>
      <c r="I642" s="25" t="s">
        <v>2277</v>
      </c>
      <c r="J642" s="25" t="s">
        <v>2277</v>
      </c>
      <c r="K642" s="25" t="s">
        <v>2271</v>
      </c>
      <c r="R642" s="26" t="s">
        <v>2276</v>
      </c>
      <c r="S642" s="25" t="s">
        <v>2275</v>
      </c>
      <c r="T642" s="25" t="s">
        <v>2274</v>
      </c>
      <c r="V642" s="25" t="s">
        <v>2273</v>
      </c>
      <c r="W642" s="25" t="s">
        <v>2272</v>
      </c>
    </row>
    <row r="643" spans="1:25" x14ac:dyDescent="0.25">
      <c r="D643" s="25" t="s">
        <v>2270</v>
      </c>
      <c r="E643" s="25" t="s">
        <v>2271</v>
      </c>
      <c r="F643" s="25" t="s">
        <v>2270</v>
      </c>
      <c r="G643" s="25" t="s">
        <v>2269</v>
      </c>
      <c r="I643" s="25" t="s">
        <v>2268</v>
      </c>
      <c r="J643" s="25" t="s">
        <v>2267</v>
      </c>
      <c r="K643" s="25" t="s">
        <v>2266</v>
      </c>
    </row>
    <row r="645" spans="1:25" x14ac:dyDescent="0.25">
      <c r="O645" s="25" t="s">
        <v>2265</v>
      </c>
    </row>
    <row r="647" spans="1:25" x14ac:dyDescent="0.25">
      <c r="A647" s="29" t="s">
        <v>2604</v>
      </c>
    </row>
    <row r="649" spans="1:25" x14ac:dyDescent="0.25">
      <c r="A649" s="26" t="s">
        <v>515</v>
      </c>
      <c r="B649" s="26" t="s">
        <v>227</v>
      </c>
      <c r="C649" s="25">
        <v>0</v>
      </c>
      <c r="D649" s="26" t="s">
        <v>2528</v>
      </c>
      <c r="E649" s="26" t="s">
        <v>2243</v>
      </c>
      <c r="F649" s="26" t="s">
        <v>2248</v>
      </c>
      <c r="G649" s="26" t="s">
        <v>1911</v>
      </c>
      <c r="H649" s="26" t="s">
        <v>2242</v>
      </c>
      <c r="I649" s="26" t="s">
        <v>2241</v>
      </c>
      <c r="J649" s="26" t="s">
        <v>2240</v>
      </c>
      <c r="M649" s="24">
        <v>812</v>
      </c>
      <c r="N649" s="23">
        <v>964</v>
      </c>
      <c r="O649" s="28">
        <v>915</v>
      </c>
      <c r="P649" s="23">
        <v>964</v>
      </c>
      <c r="Q649" s="23">
        <v>0</v>
      </c>
      <c r="R649" s="26" t="s">
        <v>2239</v>
      </c>
      <c r="S649" s="27">
        <v>41089</v>
      </c>
      <c r="T649" s="27">
        <v>41070</v>
      </c>
      <c r="U649" s="27">
        <v>39336</v>
      </c>
      <c r="Y649" s="25" t="s">
        <v>2603</v>
      </c>
    </row>
    <row r="650" spans="1:25" x14ac:dyDescent="0.25">
      <c r="D650" s="26" t="s">
        <v>2250</v>
      </c>
    </row>
    <row r="651" spans="1:25" x14ac:dyDescent="0.25">
      <c r="A651" s="26" t="s">
        <v>2030</v>
      </c>
      <c r="B651" s="26" t="s">
        <v>227</v>
      </c>
      <c r="C651" s="25">
        <v>0</v>
      </c>
      <c r="D651" s="26" t="s">
        <v>2542</v>
      </c>
      <c r="E651" s="26" t="s">
        <v>2243</v>
      </c>
      <c r="F651" s="26" t="s">
        <v>1915</v>
      </c>
      <c r="G651" s="26" t="s">
        <v>1915</v>
      </c>
      <c r="M651" s="24">
        <v>555</v>
      </c>
      <c r="N651" s="23">
        <v>834</v>
      </c>
      <c r="O651" s="28">
        <v>814</v>
      </c>
      <c r="P651" s="23">
        <v>834</v>
      </c>
      <c r="Q651" s="23">
        <v>0</v>
      </c>
      <c r="R651" s="26" t="s">
        <v>2239</v>
      </c>
      <c r="S651" s="27">
        <v>41502</v>
      </c>
      <c r="T651" s="27">
        <v>41486</v>
      </c>
      <c r="U651" s="27">
        <v>38511</v>
      </c>
      <c r="V651" s="27">
        <v>36192</v>
      </c>
      <c r="Y651" s="25" t="s">
        <v>2602</v>
      </c>
    </row>
    <row r="652" spans="1:25" x14ac:dyDescent="0.25">
      <c r="D652" s="26" t="s">
        <v>2245</v>
      </c>
    </row>
    <row r="653" spans="1:25" x14ac:dyDescent="0.25">
      <c r="A653" s="26" t="s">
        <v>1607</v>
      </c>
      <c r="B653" s="26" t="s">
        <v>227</v>
      </c>
      <c r="C653" s="25">
        <v>0</v>
      </c>
      <c r="D653" s="26" t="s">
        <v>2542</v>
      </c>
      <c r="E653" s="26" t="s">
        <v>2243</v>
      </c>
      <c r="F653" s="26" t="s">
        <v>1915</v>
      </c>
      <c r="G653" s="26" t="s">
        <v>1915</v>
      </c>
      <c r="M653" s="24">
        <v>555</v>
      </c>
      <c r="N653" s="23">
        <v>834</v>
      </c>
      <c r="O653" s="28">
        <v>814</v>
      </c>
      <c r="P653" s="23">
        <v>834</v>
      </c>
      <c r="Q653" s="23">
        <v>0</v>
      </c>
      <c r="R653" s="26" t="s">
        <v>2239</v>
      </c>
      <c r="S653" s="27">
        <v>41747</v>
      </c>
      <c r="T653" s="27">
        <v>41746</v>
      </c>
      <c r="V653" s="27">
        <v>35827</v>
      </c>
      <c r="Y653" s="25" t="s">
        <v>2601</v>
      </c>
    </row>
    <row r="654" spans="1:25" x14ac:dyDescent="0.25">
      <c r="D654" s="26" t="s">
        <v>2237</v>
      </c>
    </row>
    <row r="655" spans="1:25" x14ac:dyDescent="0.25">
      <c r="A655" s="26" t="s">
        <v>2357</v>
      </c>
      <c r="B655" s="33" t="s">
        <v>2600</v>
      </c>
      <c r="E655" s="25" t="s">
        <v>2233</v>
      </c>
      <c r="G655" s="24">
        <v>11</v>
      </c>
      <c r="K655" s="32" t="s">
        <v>2599</v>
      </c>
      <c r="L655" s="24">
        <v>7091</v>
      </c>
      <c r="O655" s="26" t="s">
        <v>2598</v>
      </c>
      <c r="P655" s="23">
        <v>0</v>
      </c>
      <c r="R655" s="26" t="s">
        <v>2320</v>
      </c>
      <c r="S655" s="26" t="s">
        <v>2319</v>
      </c>
    </row>
    <row r="656" spans="1:25" x14ac:dyDescent="0.25">
      <c r="N656" s="23">
        <v>9694</v>
      </c>
      <c r="P656" s="23">
        <v>9694</v>
      </c>
    </row>
    <row r="658" spans="1:25" x14ac:dyDescent="0.25">
      <c r="A658" s="26" t="s">
        <v>332</v>
      </c>
      <c r="B658" s="26" t="s">
        <v>227</v>
      </c>
      <c r="C658" s="25">
        <v>0</v>
      </c>
      <c r="D658" s="26" t="s">
        <v>2525</v>
      </c>
      <c r="E658" s="26" t="s">
        <v>2243</v>
      </c>
      <c r="F658" s="26" t="s">
        <v>1911</v>
      </c>
      <c r="G658" s="26" t="s">
        <v>1915</v>
      </c>
      <c r="I658" s="26" t="s">
        <v>2240</v>
      </c>
      <c r="J658" s="26" t="s">
        <v>2240</v>
      </c>
      <c r="K658" s="26" t="s">
        <v>2247</v>
      </c>
      <c r="M658" s="24">
        <v>673</v>
      </c>
      <c r="N658" s="23">
        <v>899</v>
      </c>
      <c r="O658" s="28">
        <v>819</v>
      </c>
      <c r="P658" s="23">
        <v>899</v>
      </c>
      <c r="Q658" s="23">
        <v>0</v>
      </c>
      <c r="R658" s="26" t="s">
        <v>2239</v>
      </c>
      <c r="S658" s="27">
        <v>40288</v>
      </c>
      <c r="T658" s="27">
        <v>40242</v>
      </c>
      <c r="U658" s="27">
        <v>38811</v>
      </c>
      <c r="V658" s="27">
        <v>35674</v>
      </c>
      <c r="Y658" s="25" t="s">
        <v>2597</v>
      </c>
    </row>
    <row r="659" spans="1:25" x14ac:dyDescent="0.25">
      <c r="D659" s="26" t="s">
        <v>2352</v>
      </c>
    </row>
    <row r="660" spans="1:25" x14ac:dyDescent="0.25">
      <c r="A660" s="26" t="s">
        <v>1120</v>
      </c>
      <c r="B660" s="26" t="s">
        <v>227</v>
      </c>
      <c r="C660" s="25">
        <v>0</v>
      </c>
      <c r="D660" s="26" t="s">
        <v>2525</v>
      </c>
      <c r="E660" s="26" t="s">
        <v>2243</v>
      </c>
      <c r="F660" s="26" t="s">
        <v>1911</v>
      </c>
      <c r="G660" s="26" t="s">
        <v>1911</v>
      </c>
      <c r="I660" s="26" t="s">
        <v>2240</v>
      </c>
      <c r="J660" s="26" t="s">
        <v>2240</v>
      </c>
      <c r="K660" s="26" t="s">
        <v>2277</v>
      </c>
      <c r="M660" s="24">
        <v>673</v>
      </c>
      <c r="N660" s="23">
        <v>899</v>
      </c>
      <c r="O660" s="28">
        <v>879</v>
      </c>
      <c r="P660" s="23">
        <v>899</v>
      </c>
      <c r="Q660" s="23">
        <v>0</v>
      </c>
      <c r="R660" s="26" t="s">
        <v>2239</v>
      </c>
      <c r="S660" s="27">
        <v>41719</v>
      </c>
      <c r="T660" s="27">
        <v>41700</v>
      </c>
      <c r="U660" s="27">
        <v>38245</v>
      </c>
      <c r="V660" s="27">
        <v>35704</v>
      </c>
      <c r="Y660" s="25" t="s">
        <v>2596</v>
      </c>
    </row>
    <row r="661" spans="1:25" x14ac:dyDescent="0.25">
      <c r="D661" s="26" t="s">
        <v>2316</v>
      </c>
    </row>
    <row r="662" spans="1:25" x14ac:dyDescent="0.25">
      <c r="A662" s="26" t="s">
        <v>920</v>
      </c>
      <c r="B662" s="26" t="s">
        <v>227</v>
      </c>
      <c r="C662" s="25">
        <v>0</v>
      </c>
      <c r="D662" s="26" t="s">
        <v>2525</v>
      </c>
      <c r="E662" s="26" t="s">
        <v>2243</v>
      </c>
      <c r="F662" s="26" t="s">
        <v>1911</v>
      </c>
      <c r="G662" s="26" t="s">
        <v>1911</v>
      </c>
      <c r="M662" s="24">
        <v>673</v>
      </c>
      <c r="N662" s="23">
        <v>899</v>
      </c>
      <c r="O662" s="28">
        <v>854</v>
      </c>
      <c r="P662" s="23">
        <v>899</v>
      </c>
      <c r="Q662" s="23">
        <v>10</v>
      </c>
      <c r="R662" s="26" t="s">
        <v>2239</v>
      </c>
      <c r="S662" s="27">
        <v>41446</v>
      </c>
      <c r="T662" s="27">
        <v>41427</v>
      </c>
      <c r="U662" s="27">
        <v>38847</v>
      </c>
      <c r="V662" s="27">
        <v>36039</v>
      </c>
      <c r="Y662" s="25" t="s">
        <v>2595</v>
      </c>
    </row>
    <row r="663" spans="1:25" x14ac:dyDescent="0.25">
      <c r="D663" s="26" t="s">
        <v>2313</v>
      </c>
    </row>
    <row r="664" spans="1:25" x14ac:dyDescent="0.25">
      <c r="A664" s="26" t="s">
        <v>2262</v>
      </c>
      <c r="B664" s="26" t="s">
        <v>227</v>
      </c>
      <c r="C664" s="25">
        <v>0</v>
      </c>
      <c r="D664" s="26" t="s">
        <v>2525</v>
      </c>
      <c r="E664" s="26" t="s">
        <v>2243</v>
      </c>
      <c r="F664" s="26" t="s">
        <v>1911</v>
      </c>
      <c r="G664" s="26" t="s">
        <v>1915</v>
      </c>
      <c r="H664" s="26" t="s">
        <v>2242</v>
      </c>
      <c r="I664" s="26" t="s">
        <v>2241</v>
      </c>
      <c r="J664" s="26" t="s">
        <v>2240</v>
      </c>
      <c r="K664" s="26" t="s">
        <v>2247</v>
      </c>
      <c r="M664" s="24">
        <v>673</v>
      </c>
      <c r="N664" s="23">
        <v>899</v>
      </c>
      <c r="O664" s="28">
        <v>879</v>
      </c>
      <c r="P664" s="23">
        <v>899</v>
      </c>
      <c r="Q664" s="23">
        <v>0</v>
      </c>
      <c r="R664" s="26" t="s">
        <v>2239</v>
      </c>
      <c r="S664" s="27">
        <v>41565</v>
      </c>
      <c r="T664" s="27">
        <v>41551</v>
      </c>
      <c r="U664" s="27">
        <v>38078</v>
      </c>
      <c r="V664" s="27">
        <v>35855</v>
      </c>
      <c r="Y664" s="25" t="s">
        <v>2594</v>
      </c>
    </row>
    <row r="665" spans="1:25" x14ac:dyDescent="0.25">
      <c r="D665" s="26" t="s">
        <v>2260</v>
      </c>
    </row>
    <row r="666" spans="1:25" x14ac:dyDescent="0.25">
      <c r="A666" s="26" t="s">
        <v>615</v>
      </c>
      <c r="B666" s="26" t="s">
        <v>227</v>
      </c>
      <c r="C666" s="25">
        <v>0</v>
      </c>
      <c r="D666" s="26" t="s">
        <v>2528</v>
      </c>
      <c r="E666" s="26" t="s">
        <v>2243</v>
      </c>
      <c r="F666" s="26" t="s">
        <v>2248</v>
      </c>
      <c r="G666" s="26" t="s">
        <v>1915</v>
      </c>
      <c r="H666" s="26" t="s">
        <v>2247</v>
      </c>
      <c r="I666" s="26" t="s">
        <v>2241</v>
      </c>
      <c r="J666" s="26" t="s">
        <v>2240</v>
      </c>
      <c r="M666" s="24">
        <v>812</v>
      </c>
      <c r="N666" s="23">
        <v>964</v>
      </c>
      <c r="O666" s="28">
        <v>969</v>
      </c>
      <c r="P666" s="23">
        <v>964</v>
      </c>
      <c r="Q666" s="23">
        <v>0</v>
      </c>
      <c r="R666" s="26" t="s">
        <v>2239</v>
      </c>
      <c r="S666" s="27">
        <v>40851</v>
      </c>
      <c r="T666" s="27">
        <v>40832</v>
      </c>
      <c r="U666" s="27">
        <v>38916</v>
      </c>
      <c r="V666" s="27">
        <v>36161</v>
      </c>
      <c r="Y666" s="25" t="s">
        <v>2593</v>
      </c>
    </row>
    <row r="667" spans="1:25" x14ac:dyDescent="0.25">
      <c r="D667" s="26" t="s">
        <v>2258</v>
      </c>
    </row>
    <row r="668" spans="1:25" x14ac:dyDescent="0.25">
      <c r="A668" s="26" t="s">
        <v>1455</v>
      </c>
      <c r="B668" s="26" t="s">
        <v>227</v>
      </c>
      <c r="C668" s="25">
        <v>0</v>
      </c>
      <c r="D668" s="26" t="s">
        <v>2525</v>
      </c>
      <c r="E668" s="26" t="s">
        <v>2243</v>
      </c>
      <c r="F668" s="26" t="s">
        <v>1911</v>
      </c>
      <c r="G668" s="26" t="s">
        <v>1915</v>
      </c>
      <c r="I668" s="26" t="s">
        <v>2240</v>
      </c>
      <c r="J668" s="26" t="s">
        <v>2240</v>
      </c>
      <c r="K668" s="26" t="s">
        <v>2247</v>
      </c>
      <c r="M668" s="24">
        <v>673</v>
      </c>
      <c r="N668" s="23">
        <v>899</v>
      </c>
      <c r="O668" s="28">
        <v>909</v>
      </c>
      <c r="P668" s="23">
        <v>899</v>
      </c>
      <c r="Q668" s="23">
        <v>10</v>
      </c>
      <c r="R668" s="26" t="s">
        <v>2239</v>
      </c>
      <c r="S668" s="27">
        <v>40557</v>
      </c>
      <c r="T668" s="27">
        <v>40543</v>
      </c>
      <c r="U668" s="27">
        <v>38945</v>
      </c>
      <c r="V668" s="27">
        <v>35916</v>
      </c>
      <c r="Y668" s="25" t="s">
        <v>2592</v>
      </c>
    </row>
    <row r="669" spans="1:25" x14ac:dyDescent="0.25">
      <c r="D669" s="26" t="s">
        <v>2256</v>
      </c>
    </row>
    <row r="670" spans="1:25" x14ac:dyDescent="0.25">
      <c r="A670" s="26" t="s">
        <v>959</v>
      </c>
      <c r="B670" s="26" t="s">
        <v>2359</v>
      </c>
      <c r="C670" s="25">
        <v>0</v>
      </c>
      <c r="D670" s="26" t="s">
        <v>2525</v>
      </c>
      <c r="E670" s="26" t="s">
        <v>2243</v>
      </c>
      <c r="F670" s="26" t="s">
        <v>1911</v>
      </c>
      <c r="G670" s="26" t="s">
        <v>1911</v>
      </c>
      <c r="M670" s="24">
        <v>673</v>
      </c>
      <c r="N670" s="23">
        <v>899</v>
      </c>
      <c r="O670" s="28">
        <v>889</v>
      </c>
      <c r="P670" s="23">
        <v>899</v>
      </c>
      <c r="Q670" s="23">
        <v>10</v>
      </c>
      <c r="R670" s="26" t="s">
        <v>2239</v>
      </c>
      <c r="S670" s="27">
        <v>41705</v>
      </c>
      <c r="T670" s="27">
        <v>41689</v>
      </c>
      <c r="U670" s="27">
        <v>38972</v>
      </c>
      <c r="V670" s="27">
        <v>35947</v>
      </c>
      <c r="Y670" s="25" t="s">
        <v>2591</v>
      </c>
    </row>
    <row r="671" spans="1:25" x14ac:dyDescent="0.25">
      <c r="D671" s="26" t="s">
        <v>2254</v>
      </c>
    </row>
    <row r="672" spans="1:25" x14ac:dyDescent="0.25">
      <c r="A672" s="26" t="s">
        <v>568</v>
      </c>
      <c r="B672" s="26" t="s">
        <v>227</v>
      </c>
      <c r="C672" s="25">
        <v>0</v>
      </c>
      <c r="D672" s="26" t="s">
        <v>2525</v>
      </c>
      <c r="E672" s="26" t="s">
        <v>2243</v>
      </c>
      <c r="F672" s="26" t="s">
        <v>1911</v>
      </c>
      <c r="G672" s="26" t="s">
        <v>1911</v>
      </c>
      <c r="M672" s="24">
        <v>673</v>
      </c>
      <c r="N672" s="23">
        <v>899</v>
      </c>
      <c r="O672" s="28">
        <v>819</v>
      </c>
      <c r="P672" s="23">
        <v>899</v>
      </c>
      <c r="Q672" s="23">
        <v>0</v>
      </c>
      <c r="R672" s="26" t="s">
        <v>2239</v>
      </c>
      <c r="S672" s="27">
        <v>40998</v>
      </c>
      <c r="T672" s="27">
        <v>40968</v>
      </c>
      <c r="U672" s="27">
        <v>39252</v>
      </c>
      <c r="V672" s="27">
        <v>35855</v>
      </c>
      <c r="Y672" s="25" t="s">
        <v>2590</v>
      </c>
    </row>
    <row r="673" spans="1:25" x14ac:dyDescent="0.25">
      <c r="D673" s="26" t="s">
        <v>2252</v>
      </c>
    </row>
    <row r="674" spans="1:25" x14ac:dyDescent="0.25">
      <c r="A674" s="26" t="s">
        <v>515</v>
      </c>
      <c r="B674" s="26" t="s">
        <v>227</v>
      </c>
      <c r="C674" s="25">
        <v>0</v>
      </c>
      <c r="D674" s="26" t="s">
        <v>2528</v>
      </c>
      <c r="E674" s="26" t="s">
        <v>2243</v>
      </c>
      <c r="F674" s="26" t="s">
        <v>2248</v>
      </c>
      <c r="G674" s="26" t="s">
        <v>1915</v>
      </c>
      <c r="H674" s="26" t="s">
        <v>2247</v>
      </c>
      <c r="I674" s="26" t="s">
        <v>2241</v>
      </c>
      <c r="J674" s="26" t="s">
        <v>2240</v>
      </c>
      <c r="M674" s="24">
        <v>812</v>
      </c>
      <c r="N674" s="23">
        <v>964</v>
      </c>
      <c r="O674" s="28">
        <v>944</v>
      </c>
      <c r="P674" s="23">
        <v>964</v>
      </c>
      <c r="Q674" s="23">
        <v>0</v>
      </c>
      <c r="R674" s="26" t="s">
        <v>2239</v>
      </c>
      <c r="S674" s="27">
        <v>40658</v>
      </c>
      <c r="T674" s="27">
        <v>40649</v>
      </c>
      <c r="U674" s="27">
        <v>38399</v>
      </c>
      <c r="V674" s="27">
        <v>36161</v>
      </c>
      <c r="Y674" s="25" t="s">
        <v>2589</v>
      </c>
    </row>
    <row r="675" spans="1:25" x14ac:dyDescent="0.25">
      <c r="D675" s="26" t="s">
        <v>2250</v>
      </c>
    </row>
    <row r="676" spans="1:25" x14ac:dyDescent="0.25">
      <c r="A676" s="26" t="s">
        <v>2030</v>
      </c>
      <c r="B676" s="26" t="s">
        <v>227</v>
      </c>
      <c r="C676" s="25">
        <v>0</v>
      </c>
      <c r="D676" s="26" t="s">
        <v>2525</v>
      </c>
      <c r="E676" s="26" t="s">
        <v>2243</v>
      </c>
      <c r="F676" s="26" t="s">
        <v>1911</v>
      </c>
      <c r="G676" s="26" t="s">
        <v>1911</v>
      </c>
      <c r="M676" s="24">
        <v>673</v>
      </c>
      <c r="N676" s="23">
        <v>899</v>
      </c>
      <c r="O676" s="28">
        <v>829</v>
      </c>
      <c r="P676" s="23">
        <v>899</v>
      </c>
      <c r="Q676" s="23">
        <v>10</v>
      </c>
      <c r="R676" s="26" t="s">
        <v>2239</v>
      </c>
      <c r="S676" s="27">
        <v>41110</v>
      </c>
      <c r="T676" s="27">
        <v>41091</v>
      </c>
      <c r="V676" s="27">
        <v>36039</v>
      </c>
      <c r="Y676" s="25" t="s">
        <v>2588</v>
      </c>
    </row>
    <row r="677" spans="1:25" x14ac:dyDescent="0.25">
      <c r="D677" s="26" t="s">
        <v>2245</v>
      </c>
    </row>
    <row r="678" spans="1:25" x14ac:dyDescent="0.25">
      <c r="A678" s="26" t="s">
        <v>1607</v>
      </c>
      <c r="B678" s="26" t="s">
        <v>227</v>
      </c>
      <c r="C678" s="25">
        <v>0</v>
      </c>
      <c r="D678" s="26" t="s">
        <v>2525</v>
      </c>
      <c r="E678" s="26" t="s">
        <v>2243</v>
      </c>
      <c r="F678" s="26" t="s">
        <v>1911</v>
      </c>
      <c r="G678" s="26" t="s">
        <v>1911</v>
      </c>
      <c r="I678" s="26" t="s">
        <v>2240</v>
      </c>
      <c r="J678" s="26" t="s">
        <v>2240</v>
      </c>
      <c r="K678" s="26" t="s">
        <v>2247</v>
      </c>
      <c r="M678" s="24">
        <v>673</v>
      </c>
      <c r="N678" s="23">
        <v>899</v>
      </c>
      <c r="O678" s="28">
        <v>889</v>
      </c>
      <c r="P678" s="23">
        <v>899</v>
      </c>
      <c r="Q678" s="23">
        <v>10</v>
      </c>
      <c r="R678" s="26" t="s">
        <v>2239</v>
      </c>
      <c r="S678" s="27">
        <v>39234</v>
      </c>
      <c r="T678" s="27">
        <v>39233</v>
      </c>
      <c r="U678" s="27">
        <v>38553</v>
      </c>
      <c r="V678" s="27">
        <v>36069</v>
      </c>
      <c r="Y678" s="25" t="s">
        <v>2587</v>
      </c>
    </row>
    <row r="679" spans="1:25" x14ac:dyDescent="0.25">
      <c r="A679" s="33" t="s">
        <v>5</v>
      </c>
      <c r="B679" s="33" t="s">
        <v>2586</v>
      </c>
      <c r="D679" s="26" t="s">
        <v>2237</v>
      </c>
      <c r="K679" s="32" t="s">
        <v>2585</v>
      </c>
      <c r="O679" s="26" t="s">
        <v>2321</v>
      </c>
      <c r="R679" s="26" t="s">
        <v>2320</v>
      </c>
      <c r="S679" s="26" t="s">
        <v>2319</v>
      </c>
    </row>
    <row r="680" spans="1:25" x14ac:dyDescent="0.25">
      <c r="A680" s="25" t="s">
        <v>2235</v>
      </c>
      <c r="B680" s="25" t="s">
        <v>2584</v>
      </c>
      <c r="E680" s="25" t="s">
        <v>2233</v>
      </c>
      <c r="G680" s="24">
        <v>11</v>
      </c>
      <c r="L680" s="24">
        <v>7681</v>
      </c>
      <c r="O680" s="23">
        <v>9679</v>
      </c>
      <c r="P680" s="23">
        <v>50</v>
      </c>
    </row>
    <row r="681" spans="1:25" x14ac:dyDescent="0.25">
      <c r="N681" s="23">
        <v>10019</v>
      </c>
      <c r="P681" s="23">
        <v>10019</v>
      </c>
    </row>
    <row r="683" spans="1:25" x14ac:dyDescent="0.25">
      <c r="A683" s="26" t="s">
        <v>1120</v>
      </c>
      <c r="B683" s="26" t="s">
        <v>227</v>
      </c>
      <c r="C683" s="25">
        <v>0</v>
      </c>
      <c r="D683" s="26" t="s">
        <v>2244</v>
      </c>
      <c r="E683" s="26" t="s">
        <v>2243</v>
      </c>
      <c r="F683" s="26" t="s">
        <v>1911</v>
      </c>
      <c r="G683" s="26" t="s">
        <v>1915</v>
      </c>
      <c r="M683" s="24">
        <v>733</v>
      </c>
      <c r="N683" s="23">
        <v>779</v>
      </c>
      <c r="O683" s="28">
        <v>744</v>
      </c>
      <c r="P683" s="23">
        <v>779</v>
      </c>
      <c r="Q683" s="23">
        <v>10</v>
      </c>
      <c r="R683" s="26" t="s">
        <v>2239</v>
      </c>
      <c r="S683" s="27">
        <v>36342</v>
      </c>
      <c r="Y683" s="25" t="s">
        <v>2583</v>
      </c>
    </row>
    <row r="684" spans="1:25" x14ac:dyDescent="0.25">
      <c r="D684" s="26" t="s">
        <v>2316</v>
      </c>
    </row>
    <row r="686" spans="1:25" x14ac:dyDescent="0.25">
      <c r="A686" s="25" t="s">
        <v>0</v>
      </c>
      <c r="B686" s="25" t="s">
        <v>1</v>
      </c>
      <c r="L686" s="25" t="s">
        <v>2311</v>
      </c>
      <c r="V686" s="25" t="s">
        <v>2310</v>
      </c>
      <c r="W686" s="25">
        <v>15</v>
      </c>
    </row>
    <row r="687" spans="1:25" x14ac:dyDescent="0.25">
      <c r="L687" s="25" t="s">
        <v>6</v>
      </c>
      <c r="V687" s="25" t="s">
        <v>2309</v>
      </c>
      <c r="W687" s="31">
        <v>41865.479189814803</v>
      </c>
    </row>
    <row r="688" spans="1:25" x14ac:dyDescent="0.25">
      <c r="A688" s="25" t="s">
        <v>4</v>
      </c>
      <c r="B688" s="26" t="s">
        <v>5</v>
      </c>
      <c r="L688" s="26" t="s">
        <v>8</v>
      </c>
      <c r="V688" s="25" t="s">
        <v>2308</v>
      </c>
      <c r="W688" s="30">
        <v>41865.479189814803</v>
      </c>
    </row>
    <row r="689" spans="1:25" x14ac:dyDescent="0.25">
      <c r="B689" s="25" t="s">
        <v>2307</v>
      </c>
      <c r="D689" s="25" t="s">
        <v>2304</v>
      </c>
      <c r="E689" s="25" t="s">
        <v>2306</v>
      </c>
      <c r="F689" s="25" t="s">
        <v>2242</v>
      </c>
      <c r="G689" s="26" t="s">
        <v>2305</v>
      </c>
      <c r="I689" s="25" t="s">
        <v>2304</v>
      </c>
      <c r="J689" s="25" t="s">
        <v>2303</v>
      </c>
      <c r="K689" s="25" t="s">
        <v>2239</v>
      </c>
      <c r="N689" s="25" t="s">
        <v>2302</v>
      </c>
      <c r="O689" s="25" t="s">
        <v>2301</v>
      </c>
      <c r="P689" s="25" t="s">
        <v>2300</v>
      </c>
      <c r="Q689" s="25" t="s">
        <v>2299</v>
      </c>
      <c r="R689" s="26" t="s">
        <v>2298</v>
      </c>
      <c r="S689" s="25" t="s">
        <v>2297</v>
      </c>
      <c r="T689" s="25" t="s">
        <v>2297</v>
      </c>
      <c r="U689" s="25" t="s">
        <v>2297</v>
      </c>
      <c r="W689" s="25" t="s">
        <v>2296</v>
      </c>
    </row>
    <row r="690" spans="1:25" x14ac:dyDescent="0.25">
      <c r="A690" s="25" t="s">
        <v>2295</v>
      </c>
      <c r="B690" s="25" t="s">
        <v>2294</v>
      </c>
      <c r="D690" s="25" t="s">
        <v>2267</v>
      </c>
      <c r="E690" s="25" t="s">
        <v>2293</v>
      </c>
      <c r="F690" s="25" t="s">
        <v>2271</v>
      </c>
      <c r="G690" s="26" t="s">
        <v>2292</v>
      </c>
      <c r="I690" s="25" t="s">
        <v>2291</v>
      </c>
      <c r="J690" s="25" t="s">
        <v>2277</v>
      </c>
      <c r="K690" s="25" t="s">
        <v>2290</v>
      </c>
      <c r="L690" s="25" t="s">
        <v>2289</v>
      </c>
      <c r="M690" s="25" t="s">
        <v>2288</v>
      </c>
      <c r="N690" s="25" t="s">
        <v>231</v>
      </c>
      <c r="O690" s="25" t="s">
        <v>2287</v>
      </c>
      <c r="P690" s="25" t="s">
        <v>231</v>
      </c>
      <c r="R690" s="26" t="s">
        <v>2286</v>
      </c>
      <c r="S690" s="25" t="s">
        <v>2285</v>
      </c>
      <c r="T690" s="25" t="s">
        <v>2284</v>
      </c>
      <c r="U690" s="25" t="s">
        <v>2283</v>
      </c>
      <c r="W690" s="25" t="s">
        <v>2282</v>
      </c>
    </row>
    <row r="691" spans="1:25" x14ac:dyDescent="0.25">
      <c r="B691" s="25" t="s">
        <v>2281</v>
      </c>
      <c r="D691" s="25" t="s">
        <v>2280</v>
      </c>
      <c r="E691" s="25" t="s">
        <v>2277</v>
      </c>
      <c r="F691" s="25" t="s">
        <v>2279</v>
      </c>
      <c r="G691" s="26" t="s">
        <v>2278</v>
      </c>
      <c r="I691" s="25" t="s">
        <v>2277</v>
      </c>
      <c r="J691" s="25" t="s">
        <v>2277</v>
      </c>
      <c r="K691" s="25" t="s">
        <v>2271</v>
      </c>
      <c r="R691" s="26" t="s">
        <v>2276</v>
      </c>
      <c r="S691" s="25" t="s">
        <v>2275</v>
      </c>
      <c r="T691" s="25" t="s">
        <v>2274</v>
      </c>
      <c r="V691" s="25" t="s">
        <v>2273</v>
      </c>
      <c r="W691" s="25" t="s">
        <v>2272</v>
      </c>
    </row>
    <row r="692" spans="1:25" x14ac:dyDescent="0.25">
      <c r="D692" s="25" t="s">
        <v>2270</v>
      </c>
      <c r="E692" s="25" t="s">
        <v>2271</v>
      </c>
      <c r="F692" s="25" t="s">
        <v>2270</v>
      </c>
      <c r="G692" s="25" t="s">
        <v>2269</v>
      </c>
      <c r="I692" s="25" t="s">
        <v>2268</v>
      </c>
      <c r="J692" s="25" t="s">
        <v>2267</v>
      </c>
      <c r="K692" s="25" t="s">
        <v>2266</v>
      </c>
    </row>
    <row r="694" spans="1:25" x14ac:dyDescent="0.25">
      <c r="O694" s="25" t="s">
        <v>2265</v>
      </c>
    </row>
    <row r="696" spans="1:25" x14ac:dyDescent="0.25">
      <c r="A696" s="29" t="s">
        <v>2582</v>
      </c>
    </row>
    <row r="698" spans="1:25" x14ac:dyDescent="0.25">
      <c r="A698" s="26" t="s">
        <v>920</v>
      </c>
      <c r="B698" s="26" t="s">
        <v>227</v>
      </c>
      <c r="C698" s="25">
        <v>0</v>
      </c>
      <c r="D698" s="26" t="s">
        <v>2244</v>
      </c>
      <c r="E698" s="26" t="s">
        <v>2243</v>
      </c>
      <c r="F698" s="26" t="s">
        <v>1911</v>
      </c>
      <c r="G698" s="26" t="s">
        <v>1915</v>
      </c>
      <c r="I698" s="26" t="s">
        <v>2240</v>
      </c>
      <c r="J698" s="26" t="s">
        <v>2240</v>
      </c>
      <c r="K698" s="26" t="s">
        <v>2399</v>
      </c>
      <c r="M698" s="24">
        <v>733</v>
      </c>
      <c r="N698" s="23">
        <v>779</v>
      </c>
      <c r="O698" s="28">
        <v>759</v>
      </c>
      <c r="P698" s="23">
        <v>779</v>
      </c>
      <c r="Q698" s="23">
        <v>0</v>
      </c>
      <c r="R698" s="26" t="s">
        <v>2239</v>
      </c>
      <c r="S698" s="27">
        <v>41761</v>
      </c>
      <c r="T698" s="27">
        <v>41578</v>
      </c>
      <c r="Y698" s="25" t="s">
        <v>2581</v>
      </c>
    </row>
    <row r="699" spans="1:25" x14ac:dyDescent="0.25">
      <c r="D699" s="26" t="s">
        <v>2313</v>
      </c>
    </row>
    <row r="700" spans="1:25" x14ac:dyDescent="0.25">
      <c r="A700" s="26" t="s">
        <v>377</v>
      </c>
      <c r="B700" s="26" t="s">
        <v>227</v>
      </c>
      <c r="C700" s="25">
        <v>0</v>
      </c>
      <c r="D700" s="26" t="s">
        <v>2244</v>
      </c>
      <c r="E700" s="26" t="s">
        <v>2243</v>
      </c>
      <c r="F700" s="26" t="s">
        <v>1911</v>
      </c>
      <c r="G700" s="26" t="s">
        <v>1915</v>
      </c>
      <c r="H700" s="26" t="s">
        <v>2277</v>
      </c>
      <c r="I700" s="26" t="s">
        <v>2241</v>
      </c>
      <c r="J700" s="26" t="s">
        <v>2240</v>
      </c>
      <c r="M700" s="24">
        <v>733</v>
      </c>
      <c r="N700" s="23">
        <v>779</v>
      </c>
      <c r="O700" s="28">
        <v>769</v>
      </c>
      <c r="P700" s="23">
        <v>779</v>
      </c>
      <c r="Q700" s="23">
        <v>0</v>
      </c>
      <c r="R700" s="26" t="s">
        <v>2239</v>
      </c>
      <c r="S700" s="27">
        <v>41817</v>
      </c>
      <c r="T700" s="27">
        <v>41795</v>
      </c>
      <c r="U700" s="27">
        <v>38602</v>
      </c>
      <c r="Y700" s="25" t="s">
        <v>2580</v>
      </c>
    </row>
    <row r="701" spans="1:25" x14ac:dyDescent="0.25">
      <c r="D701" s="26" t="s">
        <v>2263</v>
      </c>
    </row>
    <row r="702" spans="1:25" x14ac:dyDescent="0.25">
      <c r="A702" s="26" t="s">
        <v>2262</v>
      </c>
      <c r="B702" s="26" t="s">
        <v>227</v>
      </c>
      <c r="C702" s="25">
        <v>0</v>
      </c>
      <c r="D702" s="26" t="s">
        <v>2244</v>
      </c>
      <c r="E702" s="26" t="s">
        <v>2243</v>
      </c>
      <c r="F702" s="26" t="s">
        <v>1911</v>
      </c>
      <c r="G702" s="26" t="s">
        <v>1915</v>
      </c>
      <c r="I702" s="26" t="s">
        <v>2240</v>
      </c>
      <c r="J702" s="26" t="s">
        <v>2240</v>
      </c>
      <c r="K702" s="26" t="s">
        <v>2247</v>
      </c>
      <c r="M702" s="24">
        <v>733</v>
      </c>
      <c r="N702" s="23">
        <v>779</v>
      </c>
      <c r="O702" s="28">
        <v>734</v>
      </c>
      <c r="P702" s="23">
        <v>779</v>
      </c>
      <c r="Q702" s="23">
        <v>10</v>
      </c>
      <c r="R702" s="26" t="s">
        <v>2239</v>
      </c>
      <c r="S702" s="27">
        <v>41214</v>
      </c>
      <c r="T702" s="27">
        <v>41193</v>
      </c>
      <c r="U702" s="27">
        <v>38037</v>
      </c>
      <c r="Y702" s="25" t="s">
        <v>2579</v>
      </c>
    </row>
    <row r="703" spans="1:25" x14ac:dyDescent="0.25">
      <c r="D703" s="26" t="s">
        <v>2260</v>
      </c>
    </row>
    <row r="704" spans="1:25" x14ac:dyDescent="0.25">
      <c r="A704" s="26" t="s">
        <v>615</v>
      </c>
      <c r="B704" s="26" t="s">
        <v>227</v>
      </c>
      <c r="C704" s="25">
        <v>0</v>
      </c>
      <c r="D704" s="26" t="s">
        <v>2244</v>
      </c>
      <c r="E704" s="26" t="s">
        <v>2243</v>
      </c>
      <c r="F704" s="26" t="s">
        <v>1911</v>
      </c>
      <c r="G704" s="26" t="s">
        <v>1915</v>
      </c>
      <c r="M704" s="24">
        <v>733</v>
      </c>
      <c r="N704" s="23">
        <v>779</v>
      </c>
      <c r="O704" s="28">
        <v>769</v>
      </c>
      <c r="P704" s="23">
        <v>779</v>
      </c>
      <c r="Q704" s="23">
        <v>10</v>
      </c>
      <c r="R704" s="26" t="s">
        <v>2239</v>
      </c>
      <c r="S704" s="27">
        <v>39549</v>
      </c>
      <c r="T704" s="27">
        <v>39533</v>
      </c>
      <c r="U704" s="27">
        <v>38497</v>
      </c>
      <c r="Y704" s="25" t="s">
        <v>2578</v>
      </c>
    </row>
    <row r="705" spans="1:25" x14ac:dyDescent="0.25">
      <c r="D705" s="26" t="s">
        <v>2258</v>
      </c>
    </row>
    <row r="706" spans="1:25" x14ac:dyDescent="0.25">
      <c r="A706" s="26" t="s">
        <v>1455</v>
      </c>
      <c r="B706" s="26" t="s">
        <v>2559</v>
      </c>
      <c r="C706" s="25">
        <v>1</v>
      </c>
      <c r="D706" s="26" t="s">
        <v>2249</v>
      </c>
      <c r="E706" s="26" t="s">
        <v>2243</v>
      </c>
      <c r="F706" s="26" t="s">
        <v>2248</v>
      </c>
      <c r="G706" s="26" t="s">
        <v>1915</v>
      </c>
      <c r="H706" s="26" t="s">
        <v>2242</v>
      </c>
      <c r="I706" s="26" t="s">
        <v>2241</v>
      </c>
      <c r="J706" s="26" t="s">
        <v>2240</v>
      </c>
      <c r="M706" s="24">
        <v>870</v>
      </c>
      <c r="N706" s="23">
        <v>824</v>
      </c>
      <c r="O706" s="28">
        <v>824</v>
      </c>
      <c r="P706" s="23">
        <v>824</v>
      </c>
      <c r="Q706" s="23">
        <v>0</v>
      </c>
      <c r="R706" s="26" t="s">
        <v>2239</v>
      </c>
      <c r="S706" s="27">
        <v>37803</v>
      </c>
      <c r="T706" s="27">
        <v>41848</v>
      </c>
      <c r="U706" s="27">
        <v>37797</v>
      </c>
      <c r="Y706" s="25" t="s">
        <v>2577</v>
      </c>
    </row>
    <row r="707" spans="1:25" x14ac:dyDescent="0.25">
      <c r="D707" s="26" t="s">
        <v>2256</v>
      </c>
    </row>
    <row r="708" spans="1:25" x14ac:dyDescent="0.25">
      <c r="A708" s="26" t="s">
        <v>959</v>
      </c>
      <c r="B708" s="26" t="s">
        <v>227</v>
      </c>
      <c r="C708" s="25">
        <v>0</v>
      </c>
      <c r="D708" s="26" t="s">
        <v>2244</v>
      </c>
      <c r="E708" s="26" t="s">
        <v>2243</v>
      </c>
      <c r="F708" s="26" t="s">
        <v>1911</v>
      </c>
      <c r="G708" s="26" t="s">
        <v>1915</v>
      </c>
      <c r="M708" s="24">
        <v>733</v>
      </c>
      <c r="N708" s="23">
        <v>779</v>
      </c>
      <c r="O708" s="28">
        <v>759</v>
      </c>
      <c r="P708" s="23">
        <v>779</v>
      </c>
      <c r="Q708" s="23">
        <v>0</v>
      </c>
      <c r="R708" s="26" t="s">
        <v>2239</v>
      </c>
      <c r="S708" s="27">
        <v>36342</v>
      </c>
      <c r="Y708" s="25" t="s">
        <v>2576</v>
      </c>
    </row>
    <row r="709" spans="1:25" x14ac:dyDescent="0.25">
      <c r="D709" s="26" t="s">
        <v>2254</v>
      </c>
    </row>
    <row r="710" spans="1:25" x14ac:dyDescent="0.25">
      <c r="A710" s="26" t="s">
        <v>568</v>
      </c>
      <c r="B710" s="26" t="s">
        <v>227</v>
      </c>
      <c r="C710" s="25">
        <v>0</v>
      </c>
      <c r="D710" s="26" t="s">
        <v>2244</v>
      </c>
      <c r="E710" s="26" t="s">
        <v>2243</v>
      </c>
      <c r="F710" s="26" t="s">
        <v>1911</v>
      </c>
      <c r="G710" s="26" t="s">
        <v>1915</v>
      </c>
      <c r="I710" s="26" t="s">
        <v>2240</v>
      </c>
      <c r="J710" s="26" t="s">
        <v>2240</v>
      </c>
      <c r="K710" s="26" t="s">
        <v>2247</v>
      </c>
      <c r="M710" s="24">
        <v>733</v>
      </c>
      <c r="N710" s="23">
        <v>779</v>
      </c>
      <c r="O710" s="28">
        <v>734</v>
      </c>
      <c r="P710" s="23">
        <v>779</v>
      </c>
      <c r="Q710" s="23">
        <v>10</v>
      </c>
      <c r="R710" s="26" t="s">
        <v>2239</v>
      </c>
      <c r="S710" s="27">
        <v>41320</v>
      </c>
      <c r="T710" s="27">
        <v>41276</v>
      </c>
      <c r="U710" s="27">
        <v>37950</v>
      </c>
      <c r="Y710" s="25" t="s">
        <v>2575</v>
      </c>
    </row>
    <row r="711" spans="1:25" x14ac:dyDescent="0.25">
      <c r="D711" s="26" t="s">
        <v>2252</v>
      </c>
    </row>
    <row r="712" spans="1:25" x14ac:dyDescent="0.25">
      <c r="A712" s="26" t="s">
        <v>515</v>
      </c>
      <c r="B712" s="26" t="s">
        <v>227</v>
      </c>
      <c r="C712" s="25">
        <v>0</v>
      </c>
      <c r="D712" s="26" t="s">
        <v>2244</v>
      </c>
      <c r="E712" s="26" t="s">
        <v>2243</v>
      </c>
      <c r="F712" s="26" t="s">
        <v>1911</v>
      </c>
      <c r="G712" s="26" t="s">
        <v>1915</v>
      </c>
      <c r="H712" s="26" t="s">
        <v>2242</v>
      </c>
      <c r="I712" s="26" t="s">
        <v>2241</v>
      </c>
      <c r="J712" s="26" t="s">
        <v>2240</v>
      </c>
      <c r="M712" s="24">
        <v>733</v>
      </c>
      <c r="N712" s="23">
        <v>779</v>
      </c>
      <c r="O712" s="28">
        <v>734</v>
      </c>
      <c r="P712" s="23">
        <v>779</v>
      </c>
      <c r="Q712" s="23">
        <v>10</v>
      </c>
      <c r="R712" s="26" t="s">
        <v>2239</v>
      </c>
      <c r="S712" s="27">
        <v>41320</v>
      </c>
      <c r="T712" s="27">
        <v>41305</v>
      </c>
      <c r="U712" s="27">
        <v>38669</v>
      </c>
      <c r="Y712" s="25" t="s">
        <v>2574</v>
      </c>
    </row>
    <row r="713" spans="1:25" x14ac:dyDescent="0.25">
      <c r="D713" s="26" t="s">
        <v>2250</v>
      </c>
    </row>
    <row r="714" spans="1:25" x14ac:dyDescent="0.25">
      <c r="A714" s="26" t="s">
        <v>2030</v>
      </c>
      <c r="B714" s="26" t="s">
        <v>227</v>
      </c>
      <c r="C714" s="25">
        <v>0</v>
      </c>
      <c r="D714" s="26" t="s">
        <v>2249</v>
      </c>
      <c r="E714" s="26" t="s">
        <v>2243</v>
      </c>
      <c r="F714" s="26" t="s">
        <v>2248</v>
      </c>
      <c r="G714" s="26" t="s">
        <v>1915</v>
      </c>
      <c r="M714" s="24">
        <v>870</v>
      </c>
      <c r="N714" s="23">
        <v>824</v>
      </c>
      <c r="O714" s="28">
        <v>804</v>
      </c>
      <c r="P714" s="23">
        <v>824</v>
      </c>
      <c r="Q714" s="23">
        <v>0</v>
      </c>
      <c r="R714" s="26" t="s">
        <v>2239</v>
      </c>
      <c r="S714" s="27">
        <v>41558</v>
      </c>
      <c r="T714" s="27">
        <v>41538</v>
      </c>
      <c r="U714" s="27">
        <v>38643</v>
      </c>
      <c r="Y714" s="25" t="s">
        <v>2573</v>
      </c>
    </row>
    <row r="715" spans="1:25" x14ac:dyDescent="0.25">
      <c r="D715" s="26" t="s">
        <v>2245</v>
      </c>
    </row>
    <row r="716" spans="1:25" x14ac:dyDescent="0.25">
      <c r="A716" s="26" t="s">
        <v>1607</v>
      </c>
      <c r="B716" s="26" t="s">
        <v>227</v>
      </c>
      <c r="C716" s="25">
        <v>0</v>
      </c>
      <c r="D716" s="26" t="s">
        <v>2244</v>
      </c>
      <c r="E716" s="26" t="s">
        <v>2243</v>
      </c>
      <c r="F716" s="26" t="s">
        <v>1911</v>
      </c>
      <c r="G716" s="26" t="s">
        <v>1915</v>
      </c>
      <c r="I716" s="26" t="s">
        <v>2240</v>
      </c>
      <c r="J716" s="26" t="s">
        <v>2240</v>
      </c>
      <c r="K716" s="26" t="s">
        <v>2247</v>
      </c>
      <c r="M716" s="24">
        <v>733</v>
      </c>
      <c r="N716" s="23">
        <v>779</v>
      </c>
      <c r="O716" s="28">
        <v>704</v>
      </c>
      <c r="P716" s="23">
        <v>779</v>
      </c>
      <c r="Q716" s="23">
        <v>0</v>
      </c>
      <c r="R716" s="26" t="s">
        <v>2239</v>
      </c>
      <c r="S716" s="27">
        <v>39622</v>
      </c>
      <c r="T716" s="27">
        <v>39599</v>
      </c>
      <c r="U716" s="27">
        <v>38427</v>
      </c>
      <c r="Y716" s="25" t="s">
        <v>2572</v>
      </c>
    </row>
    <row r="717" spans="1:25" x14ac:dyDescent="0.25">
      <c r="A717" s="33" t="s">
        <v>5</v>
      </c>
      <c r="B717" s="33" t="s">
        <v>2571</v>
      </c>
      <c r="D717" s="26" t="s">
        <v>2237</v>
      </c>
      <c r="K717" s="32" t="s">
        <v>2570</v>
      </c>
      <c r="O717" s="26" t="s">
        <v>2321</v>
      </c>
      <c r="R717" s="26" t="s">
        <v>2320</v>
      </c>
      <c r="S717" s="26" t="s">
        <v>2319</v>
      </c>
    </row>
    <row r="718" spans="1:25" x14ac:dyDescent="0.25">
      <c r="A718" s="25" t="s">
        <v>2235</v>
      </c>
      <c r="B718" s="25" t="s">
        <v>2569</v>
      </c>
      <c r="E718" s="25" t="s">
        <v>2233</v>
      </c>
      <c r="G718" s="24">
        <v>11</v>
      </c>
      <c r="L718" s="24">
        <v>8337</v>
      </c>
      <c r="O718" s="23">
        <v>8334</v>
      </c>
      <c r="P718" s="23">
        <v>50</v>
      </c>
    </row>
    <row r="719" spans="1:25" x14ac:dyDescent="0.25">
      <c r="N719" s="23">
        <v>8659</v>
      </c>
      <c r="P719" s="23">
        <v>8659</v>
      </c>
    </row>
    <row r="721" spans="1:25" x14ac:dyDescent="0.25">
      <c r="A721" s="26" t="s">
        <v>332</v>
      </c>
      <c r="B721" s="26" t="s">
        <v>227</v>
      </c>
      <c r="C721" s="25">
        <v>0</v>
      </c>
      <c r="D721" s="26" t="s">
        <v>2244</v>
      </c>
      <c r="E721" s="26" t="s">
        <v>2243</v>
      </c>
      <c r="F721" s="26" t="s">
        <v>1911</v>
      </c>
      <c r="G721" s="26" t="s">
        <v>1915</v>
      </c>
      <c r="H721" s="26" t="s">
        <v>2277</v>
      </c>
      <c r="I721" s="26" t="s">
        <v>2241</v>
      </c>
      <c r="J721" s="26" t="s">
        <v>2240</v>
      </c>
      <c r="M721" s="24">
        <v>733</v>
      </c>
      <c r="N721" s="23">
        <v>779</v>
      </c>
      <c r="O721" s="28">
        <v>759</v>
      </c>
      <c r="P721" s="23">
        <v>779</v>
      </c>
      <c r="Q721" s="23">
        <v>0</v>
      </c>
      <c r="R721" s="26" t="s">
        <v>2239</v>
      </c>
      <c r="S721" s="27">
        <v>41761</v>
      </c>
      <c r="T721" s="27">
        <v>41726</v>
      </c>
      <c r="U721" s="27">
        <v>38455</v>
      </c>
      <c r="Y721" s="25" t="s">
        <v>2568</v>
      </c>
    </row>
    <row r="722" spans="1:25" x14ac:dyDescent="0.25">
      <c r="D722" s="26" t="s">
        <v>2352</v>
      </c>
    </row>
    <row r="723" spans="1:25" x14ac:dyDescent="0.25">
      <c r="A723" s="26" t="s">
        <v>1120</v>
      </c>
      <c r="B723" s="26" t="s">
        <v>227</v>
      </c>
      <c r="C723" s="25">
        <v>0</v>
      </c>
      <c r="D723" s="26" t="s">
        <v>2244</v>
      </c>
      <c r="E723" s="26" t="s">
        <v>2243</v>
      </c>
      <c r="F723" s="26" t="s">
        <v>1911</v>
      </c>
      <c r="G723" s="26" t="s">
        <v>1915</v>
      </c>
      <c r="H723" s="26" t="s">
        <v>2277</v>
      </c>
      <c r="I723" s="26" t="s">
        <v>2241</v>
      </c>
      <c r="J723" s="26" t="s">
        <v>2240</v>
      </c>
      <c r="M723" s="24">
        <v>733</v>
      </c>
      <c r="N723" s="23">
        <v>779</v>
      </c>
      <c r="O723" s="28">
        <v>759</v>
      </c>
      <c r="P723" s="23">
        <v>779</v>
      </c>
      <c r="Q723" s="23">
        <v>0</v>
      </c>
      <c r="R723" s="26" t="s">
        <v>2239</v>
      </c>
      <c r="S723" s="27">
        <v>41605</v>
      </c>
      <c r="T723" s="27">
        <v>41576</v>
      </c>
      <c r="U723" s="27">
        <v>38769</v>
      </c>
      <c r="Y723" s="25" t="s">
        <v>2567</v>
      </c>
    </row>
    <row r="724" spans="1:25" x14ac:dyDescent="0.25">
      <c r="D724" s="26" t="s">
        <v>2316</v>
      </c>
    </row>
    <row r="725" spans="1:25" x14ac:dyDescent="0.25">
      <c r="A725" s="26" t="s">
        <v>920</v>
      </c>
      <c r="B725" s="26" t="s">
        <v>227</v>
      </c>
      <c r="C725" s="25">
        <v>0</v>
      </c>
      <c r="D725" s="26" t="s">
        <v>2341</v>
      </c>
      <c r="E725" s="26" t="s">
        <v>2243</v>
      </c>
      <c r="F725" s="26" t="s">
        <v>1915</v>
      </c>
      <c r="G725" s="26" t="s">
        <v>1915</v>
      </c>
      <c r="I725" s="26" t="s">
        <v>2240</v>
      </c>
      <c r="J725" s="26" t="s">
        <v>2240</v>
      </c>
      <c r="M725" s="24">
        <v>620</v>
      </c>
      <c r="N725" s="23">
        <v>714</v>
      </c>
      <c r="O725" s="28">
        <v>694</v>
      </c>
      <c r="P725" s="23">
        <v>714</v>
      </c>
      <c r="Q725" s="23">
        <v>0</v>
      </c>
      <c r="R725" s="26" t="s">
        <v>2239</v>
      </c>
      <c r="S725" s="27">
        <v>41712</v>
      </c>
      <c r="T725" s="27">
        <v>41698</v>
      </c>
      <c r="Y725" s="25" t="s">
        <v>2566</v>
      </c>
    </row>
    <row r="726" spans="1:25" x14ac:dyDescent="0.25">
      <c r="D726" s="26" t="s">
        <v>2313</v>
      </c>
    </row>
    <row r="727" spans="1:25" x14ac:dyDescent="0.25">
      <c r="A727" s="26" t="s">
        <v>2262</v>
      </c>
      <c r="B727" s="26" t="s">
        <v>227</v>
      </c>
      <c r="C727" s="25">
        <v>0</v>
      </c>
      <c r="D727" s="26" t="s">
        <v>2244</v>
      </c>
      <c r="E727" s="26" t="s">
        <v>2243</v>
      </c>
      <c r="F727" s="26" t="s">
        <v>1911</v>
      </c>
      <c r="G727" s="26" t="s">
        <v>1915</v>
      </c>
      <c r="H727" s="26" t="s">
        <v>2247</v>
      </c>
      <c r="I727" s="26" t="s">
        <v>2241</v>
      </c>
      <c r="J727" s="26" t="s">
        <v>2240</v>
      </c>
      <c r="M727" s="24">
        <v>733</v>
      </c>
      <c r="N727" s="23">
        <v>779</v>
      </c>
      <c r="O727" s="28">
        <v>759</v>
      </c>
      <c r="P727" s="23">
        <v>779</v>
      </c>
      <c r="Q727" s="23">
        <v>0</v>
      </c>
      <c r="R727" s="26" t="s">
        <v>2239</v>
      </c>
      <c r="S727" s="27">
        <v>41565</v>
      </c>
      <c r="T727" s="27">
        <v>41547</v>
      </c>
      <c r="U727" s="27">
        <v>38580</v>
      </c>
      <c r="Y727" s="25" t="s">
        <v>2565</v>
      </c>
    </row>
    <row r="728" spans="1:25" x14ac:dyDescent="0.25">
      <c r="D728" s="26" t="s">
        <v>2260</v>
      </c>
    </row>
    <row r="729" spans="1:25" x14ac:dyDescent="0.25">
      <c r="A729" s="26" t="s">
        <v>615</v>
      </c>
      <c r="B729" s="26" t="s">
        <v>227</v>
      </c>
      <c r="C729" s="25">
        <v>0</v>
      </c>
      <c r="D729" s="26" t="s">
        <v>2249</v>
      </c>
      <c r="E729" s="26" t="s">
        <v>2243</v>
      </c>
      <c r="F729" s="26" t="s">
        <v>2248</v>
      </c>
      <c r="G729" s="26" t="s">
        <v>1915</v>
      </c>
      <c r="H729" s="26" t="s">
        <v>2247</v>
      </c>
      <c r="I729" s="26" t="s">
        <v>2241</v>
      </c>
      <c r="J729" s="26" t="s">
        <v>2240</v>
      </c>
      <c r="M729" s="24">
        <v>870</v>
      </c>
      <c r="N729" s="23">
        <v>824</v>
      </c>
      <c r="O729" s="28">
        <v>804</v>
      </c>
      <c r="P729" s="23">
        <v>824</v>
      </c>
      <c r="Q729" s="23">
        <v>0</v>
      </c>
      <c r="R729" s="26" t="s">
        <v>2239</v>
      </c>
      <c r="S729" s="27">
        <v>41796</v>
      </c>
      <c r="T729" s="27">
        <v>41774</v>
      </c>
      <c r="U729" s="27">
        <v>38273</v>
      </c>
      <c r="Y729" s="25" t="s">
        <v>2564</v>
      </c>
    </row>
    <row r="730" spans="1:25" x14ac:dyDescent="0.25">
      <c r="D730" s="26" t="s">
        <v>2258</v>
      </c>
    </row>
    <row r="731" spans="1:25" x14ac:dyDescent="0.25">
      <c r="A731" s="26" t="s">
        <v>1455</v>
      </c>
      <c r="B731" s="26" t="s">
        <v>227</v>
      </c>
      <c r="C731" s="25">
        <v>0</v>
      </c>
      <c r="D731" s="26" t="s">
        <v>2341</v>
      </c>
      <c r="E731" s="26" t="s">
        <v>2243</v>
      </c>
      <c r="F731" s="26" t="s">
        <v>1915</v>
      </c>
      <c r="G731" s="26" t="s">
        <v>1915</v>
      </c>
      <c r="I731" s="26" t="s">
        <v>2240</v>
      </c>
      <c r="J731" s="26" t="s">
        <v>2240</v>
      </c>
      <c r="M731" s="24">
        <v>620</v>
      </c>
      <c r="N731" s="23">
        <v>714</v>
      </c>
      <c r="O731" s="28">
        <v>694</v>
      </c>
      <c r="P731" s="23">
        <v>714</v>
      </c>
      <c r="Q731" s="23">
        <v>0</v>
      </c>
      <c r="R731" s="26" t="s">
        <v>2239</v>
      </c>
      <c r="S731" s="27">
        <v>41712</v>
      </c>
      <c r="T731" s="27">
        <v>41698</v>
      </c>
      <c r="U731" s="27">
        <v>38734</v>
      </c>
      <c r="Y731" s="25" t="s">
        <v>2563</v>
      </c>
    </row>
    <row r="732" spans="1:25" x14ac:dyDescent="0.25">
      <c r="D732" s="26" t="s">
        <v>2256</v>
      </c>
    </row>
    <row r="733" spans="1:25" x14ac:dyDescent="0.25">
      <c r="A733" s="26" t="s">
        <v>959</v>
      </c>
      <c r="B733" s="26" t="s">
        <v>227</v>
      </c>
      <c r="C733" s="25">
        <v>0</v>
      </c>
      <c r="D733" s="26" t="s">
        <v>2341</v>
      </c>
      <c r="E733" s="26" t="s">
        <v>2243</v>
      </c>
      <c r="F733" s="26" t="s">
        <v>1915</v>
      </c>
      <c r="G733" s="26" t="s">
        <v>1915</v>
      </c>
      <c r="I733" s="26" t="s">
        <v>2240</v>
      </c>
      <c r="J733" s="26" t="s">
        <v>2240</v>
      </c>
      <c r="M733" s="24">
        <v>620</v>
      </c>
      <c r="N733" s="23">
        <v>714</v>
      </c>
      <c r="O733" s="28">
        <v>694</v>
      </c>
      <c r="P733" s="23">
        <v>714</v>
      </c>
      <c r="Q733" s="23">
        <v>0</v>
      </c>
      <c r="R733" s="26" t="s">
        <v>2239</v>
      </c>
      <c r="S733" s="27">
        <v>39410</v>
      </c>
      <c r="T733" s="27">
        <v>39401</v>
      </c>
      <c r="U733" s="27">
        <v>39056</v>
      </c>
      <c r="Y733" s="25" t="s">
        <v>2562</v>
      </c>
    </row>
    <row r="735" spans="1:25" x14ac:dyDescent="0.25">
      <c r="A735" s="25" t="s">
        <v>0</v>
      </c>
      <c r="B735" s="25" t="s">
        <v>1</v>
      </c>
      <c r="L735" s="25" t="s">
        <v>2311</v>
      </c>
      <c r="V735" s="25" t="s">
        <v>2310</v>
      </c>
      <c r="W735" s="25">
        <v>16</v>
      </c>
    </row>
    <row r="736" spans="1:25" x14ac:dyDescent="0.25">
      <c r="L736" s="25" t="s">
        <v>6</v>
      </c>
      <c r="V736" s="25" t="s">
        <v>2309</v>
      </c>
      <c r="W736" s="31">
        <v>41865.479189814803</v>
      </c>
    </row>
    <row r="737" spans="1:25" x14ac:dyDescent="0.25">
      <c r="A737" s="25" t="s">
        <v>4</v>
      </c>
      <c r="B737" s="26" t="s">
        <v>5</v>
      </c>
      <c r="L737" s="26" t="s">
        <v>8</v>
      </c>
      <c r="V737" s="25" t="s">
        <v>2308</v>
      </c>
      <c r="W737" s="30">
        <v>41865.479189814803</v>
      </c>
    </row>
    <row r="738" spans="1:25" x14ac:dyDescent="0.25">
      <c r="B738" s="25" t="s">
        <v>2307</v>
      </c>
      <c r="D738" s="25" t="s">
        <v>2304</v>
      </c>
      <c r="E738" s="25" t="s">
        <v>2306</v>
      </c>
      <c r="F738" s="25" t="s">
        <v>2242</v>
      </c>
      <c r="G738" s="26" t="s">
        <v>2305</v>
      </c>
      <c r="I738" s="25" t="s">
        <v>2304</v>
      </c>
      <c r="J738" s="25" t="s">
        <v>2303</v>
      </c>
      <c r="K738" s="25" t="s">
        <v>2239</v>
      </c>
      <c r="N738" s="25" t="s">
        <v>2302</v>
      </c>
      <c r="O738" s="25" t="s">
        <v>2301</v>
      </c>
      <c r="P738" s="25" t="s">
        <v>2300</v>
      </c>
      <c r="Q738" s="25" t="s">
        <v>2299</v>
      </c>
      <c r="R738" s="26" t="s">
        <v>2298</v>
      </c>
      <c r="S738" s="25" t="s">
        <v>2297</v>
      </c>
      <c r="T738" s="25" t="s">
        <v>2297</v>
      </c>
      <c r="U738" s="25" t="s">
        <v>2297</v>
      </c>
      <c r="W738" s="25" t="s">
        <v>2296</v>
      </c>
    </row>
    <row r="739" spans="1:25" x14ac:dyDescent="0.25">
      <c r="A739" s="25" t="s">
        <v>2295</v>
      </c>
      <c r="B739" s="25" t="s">
        <v>2294</v>
      </c>
      <c r="D739" s="25" t="s">
        <v>2267</v>
      </c>
      <c r="E739" s="25" t="s">
        <v>2293</v>
      </c>
      <c r="F739" s="25" t="s">
        <v>2271</v>
      </c>
      <c r="G739" s="26" t="s">
        <v>2292</v>
      </c>
      <c r="I739" s="25" t="s">
        <v>2291</v>
      </c>
      <c r="J739" s="25" t="s">
        <v>2277</v>
      </c>
      <c r="K739" s="25" t="s">
        <v>2290</v>
      </c>
      <c r="L739" s="25" t="s">
        <v>2289</v>
      </c>
      <c r="M739" s="25" t="s">
        <v>2288</v>
      </c>
      <c r="N739" s="25" t="s">
        <v>231</v>
      </c>
      <c r="O739" s="25" t="s">
        <v>2287</v>
      </c>
      <c r="P739" s="25" t="s">
        <v>231</v>
      </c>
      <c r="R739" s="26" t="s">
        <v>2286</v>
      </c>
      <c r="S739" s="25" t="s">
        <v>2285</v>
      </c>
      <c r="T739" s="25" t="s">
        <v>2284</v>
      </c>
      <c r="U739" s="25" t="s">
        <v>2283</v>
      </c>
      <c r="W739" s="25" t="s">
        <v>2282</v>
      </c>
    </row>
    <row r="740" spans="1:25" x14ac:dyDescent="0.25">
      <c r="B740" s="25" t="s">
        <v>2281</v>
      </c>
      <c r="D740" s="25" t="s">
        <v>2280</v>
      </c>
      <c r="E740" s="25" t="s">
        <v>2277</v>
      </c>
      <c r="F740" s="25" t="s">
        <v>2279</v>
      </c>
      <c r="G740" s="26" t="s">
        <v>2278</v>
      </c>
      <c r="I740" s="25" t="s">
        <v>2277</v>
      </c>
      <c r="J740" s="25" t="s">
        <v>2277</v>
      </c>
      <c r="K740" s="25" t="s">
        <v>2271</v>
      </c>
      <c r="R740" s="26" t="s">
        <v>2276</v>
      </c>
      <c r="S740" s="25" t="s">
        <v>2275</v>
      </c>
      <c r="T740" s="25" t="s">
        <v>2274</v>
      </c>
      <c r="V740" s="25" t="s">
        <v>2273</v>
      </c>
      <c r="W740" s="25" t="s">
        <v>2272</v>
      </c>
    </row>
    <row r="741" spans="1:25" x14ac:dyDescent="0.25">
      <c r="D741" s="25" t="s">
        <v>2270</v>
      </c>
      <c r="E741" s="25" t="s">
        <v>2271</v>
      </c>
      <c r="F741" s="25" t="s">
        <v>2270</v>
      </c>
      <c r="G741" s="25" t="s">
        <v>2269</v>
      </c>
      <c r="I741" s="25" t="s">
        <v>2268</v>
      </c>
      <c r="J741" s="25" t="s">
        <v>2267</v>
      </c>
      <c r="K741" s="25" t="s">
        <v>2266</v>
      </c>
    </row>
    <row r="743" spans="1:25" x14ac:dyDescent="0.25">
      <c r="O743" s="25" t="s">
        <v>2265</v>
      </c>
    </row>
    <row r="745" spans="1:25" x14ac:dyDescent="0.25">
      <c r="A745" s="29" t="s">
        <v>2561</v>
      </c>
    </row>
    <row r="747" spans="1:25" x14ac:dyDescent="0.25">
      <c r="D747" s="26" t="s">
        <v>2254</v>
      </c>
    </row>
    <row r="748" spans="1:25" x14ac:dyDescent="0.25">
      <c r="A748" s="26" t="s">
        <v>568</v>
      </c>
      <c r="B748" s="26" t="s">
        <v>2315</v>
      </c>
      <c r="C748" s="25">
        <v>1</v>
      </c>
      <c r="D748" s="26" t="s">
        <v>2244</v>
      </c>
      <c r="E748" s="26" t="s">
        <v>2243</v>
      </c>
      <c r="F748" s="26" t="s">
        <v>1911</v>
      </c>
      <c r="G748" s="26" t="s">
        <v>1915</v>
      </c>
      <c r="M748" s="24">
        <v>733</v>
      </c>
      <c r="N748" s="23">
        <v>779</v>
      </c>
      <c r="O748" s="28">
        <v>779</v>
      </c>
      <c r="P748" s="23">
        <v>779</v>
      </c>
      <c r="Q748" s="23">
        <v>0</v>
      </c>
      <c r="R748" s="26" t="s">
        <v>2239</v>
      </c>
      <c r="S748" s="27">
        <v>41481</v>
      </c>
      <c r="T748" s="27">
        <v>41851</v>
      </c>
      <c r="U748" s="27">
        <v>39295</v>
      </c>
      <c r="Y748" s="25" t="s">
        <v>2560</v>
      </c>
    </row>
    <row r="749" spans="1:25" x14ac:dyDescent="0.25">
      <c r="D749" s="26" t="s">
        <v>2252</v>
      </c>
    </row>
    <row r="750" spans="1:25" x14ac:dyDescent="0.25">
      <c r="A750" s="26" t="s">
        <v>515</v>
      </c>
      <c r="B750" s="26" t="s">
        <v>2559</v>
      </c>
      <c r="C750" s="25">
        <v>1</v>
      </c>
      <c r="D750" s="26" t="s">
        <v>2249</v>
      </c>
      <c r="E750" s="26" t="s">
        <v>2243</v>
      </c>
      <c r="F750" s="26" t="s">
        <v>2248</v>
      </c>
      <c r="G750" s="26" t="s">
        <v>1915</v>
      </c>
      <c r="H750" s="26" t="s">
        <v>2242</v>
      </c>
      <c r="I750" s="26" t="s">
        <v>2241</v>
      </c>
      <c r="J750" s="26" t="s">
        <v>2240</v>
      </c>
      <c r="M750" s="24">
        <v>870</v>
      </c>
      <c r="N750" s="23">
        <v>824</v>
      </c>
      <c r="O750" s="28">
        <v>824</v>
      </c>
      <c r="P750" s="23">
        <v>824</v>
      </c>
      <c r="Q750" s="23">
        <v>0</v>
      </c>
      <c r="R750" s="26" t="s">
        <v>2239</v>
      </c>
      <c r="S750" s="27">
        <v>40998</v>
      </c>
      <c r="T750" s="27">
        <v>41851</v>
      </c>
      <c r="U750" s="27">
        <v>39331</v>
      </c>
      <c r="Y750" s="25" t="s">
        <v>2558</v>
      </c>
    </row>
    <row r="751" spans="1:25" x14ac:dyDescent="0.25">
      <c r="D751" s="26" t="s">
        <v>2250</v>
      </c>
    </row>
    <row r="752" spans="1:25" x14ac:dyDescent="0.25">
      <c r="A752" s="26" t="s">
        <v>2030</v>
      </c>
      <c r="B752" s="26" t="s">
        <v>227</v>
      </c>
      <c r="C752" s="25">
        <v>0</v>
      </c>
      <c r="D752" s="26" t="s">
        <v>2341</v>
      </c>
      <c r="E752" s="26" t="s">
        <v>2243</v>
      </c>
      <c r="F752" s="26" t="s">
        <v>1915</v>
      </c>
      <c r="G752" s="26" t="s">
        <v>1915</v>
      </c>
      <c r="I752" s="26" t="s">
        <v>2240</v>
      </c>
      <c r="J752" s="26" t="s">
        <v>2240</v>
      </c>
      <c r="M752" s="24">
        <v>620</v>
      </c>
      <c r="N752" s="23">
        <v>714</v>
      </c>
      <c r="O752" s="28">
        <v>654</v>
      </c>
      <c r="P752" s="23">
        <v>714</v>
      </c>
      <c r="Q752" s="23">
        <v>0</v>
      </c>
      <c r="R752" s="26" t="s">
        <v>2239</v>
      </c>
      <c r="S752" s="27">
        <v>41418</v>
      </c>
      <c r="T752" s="27">
        <v>41403</v>
      </c>
      <c r="U752" s="27">
        <v>38659</v>
      </c>
      <c r="Y752" s="25" t="s">
        <v>2557</v>
      </c>
    </row>
    <row r="753" spans="1:25" x14ac:dyDescent="0.25">
      <c r="D753" s="26" t="s">
        <v>2245</v>
      </c>
    </row>
    <row r="754" spans="1:25" x14ac:dyDescent="0.25">
      <c r="A754" s="26" t="s">
        <v>1607</v>
      </c>
      <c r="B754" s="26" t="s">
        <v>227</v>
      </c>
      <c r="C754" s="25">
        <v>0</v>
      </c>
      <c r="D754" s="26" t="s">
        <v>2341</v>
      </c>
      <c r="E754" s="26" t="s">
        <v>2243</v>
      </c>
      <c r="F754" s="26" t="s">
        <v>1915</v>
      </c>
      <c r="G754" s="26" t="s">
        <v>1915</v>
      </c>
      <c r="I754" s="26" t="s">
        <v>2240</v>
      </c>
      <c r="J754" s="26" t="s">
        <v>2240</v>
      </c>
      <c r="K754" s="26" t="s">
        <v>2247</v>
      </c>
      <c r="M754" s="24">
        <v>620</v>
      </c>
      <c r="N754" s="23">
        <v>714</v>
      </c>
      <c r="O754" s="28">
        <v>694</v>
      </c>
      <c r="P754" s="23">
        <v>714</v>
      </c>
      <c r="Q754" s="23">
        <v>0</v>
      </c>
      <c r="R754" s="26" t="s">
        <v>2239</v>
      </c>
      <c r="S754" s="27">
        <v>41648</v>
      </c>
      <c r="T754" s="27">
        <v>41640</v>
      </c>
      <c r="Y754" s="25" t="s">
        <v>2556</v>
      </c>
    </row>
    <row r="755" spans="1:25" x14ac:dyDescent="0.25">
      <c r="D755" s="26" t="s">
        <v>2237</v>
      </c>
    </row>
    <row r="756" spans="1:25" x14ac:dyDescent="0.25">
      <c r="A756" s="26" t="s">
        <v>2357</v>
      </c>
      <c r="B756" s="33" t="s">
        <v>2555</v>
      </c>
      <c r="E756" s="25" t="s">
        <v>2233</v>
      </c>
      <c r="G756" s="24">
        <v>11</v>
      </c>
      <c r="K756" s="32" t="s">
        <v>2554</v>
      </c>
      <c r="L756" s="24">
        <v>7772</v>
      </c>
      <c r="O756" s="26" t="s">
        <v>2553</v>
      </c>
      <c r="P756" s="23">
        <v>0</v>
      </c>
      <c r="R756" s="26" t="s">
        <v>2320</v>
      </c>
      <c r="S756" s="26" t="s">
        <v>2319</v>
      </c>
    </row>
    <row r="757" spans="1:25" x14ac:dyDescent="0.25">
      <c r="N757" s="23">
        <v>8334</v>
      </c>
      <c r="P757" s="23">
        <v>8334</v>
      </c>
    </row>
    <row r="759" spans="1:25" x14ac:dyDescent="0.25">
      <c r="A759" s="26" t="s">
        <v>332</v>
      </c>
      <c r="B759" s="26" t="s">
        <v>227</v>
      </c>
      <c r="C759" s="25">
        <v>0</v>
      </c>
      <c r="D759" s="26" t="s">
        <v>2525</v>
      </c>
      <c r="E759" s="26" t="s">
        <v>2243</v>
      </c>
      <c r="F759" s="26" t="s">
        <v>1911</v>
      </c>
      <c r="G759" s="26" t="s">
        <v>1911</v>
      </c>
      <c r="H759" s="26" t="s">
        <v>2277</v>
      </c>
      <c r="I759" s="26" t="s">
        <v>2241</v>
      </c>
      <c r="J759" s="26" t="s">
        <v>2240</v>
      </c>
      <c r="M759" s="24">
        <v>673</v>
      </c>
      <c r="N759" s="23">
        <v>899</v>
      </c>
      <c r="O759" s="28">
        <v>769</v>
      </c>
      <c r="P759" s="23">
        <v>899</v>
      </c>
      <c r="Q759" s="23">
        <v>0</v>
      </c>
      <c r="R759" s="26" t="s">
        <v>2239</v>
      </c>
      <c r="S759" s="27">
        <v>40956</v>
      </c>
      <c r="T759" s="27">
        <v>40947</v>
      </c>
      <c r="U759" s="27">
        <v>38629</v>
      </c>
      <c r="V759" s="27">
        <v>35674</v>
      </c>
      <c r="Y759" s="25" t="s">
        <v>2552</v>
      </c>
    </row>
    <row r="760" spans="1:25" x14ac:dyDescent="0.25">
      <c r="D760" s="26" t="s">
        <v>2352</v>
      </c>
    </row>
    <row r="761" spans="1:25" x14ac:dyDescent="0.25">
      <c r="A761" s="26" t="s">
        <v>1120</v>
      </c>
      <c r="B761" s="26" t="s">
        <v>2315</v>
      </c>
      <c r="C761" s="25">
        <v>1</v>
      </c>
      <c r="D761" s="26" t="s">
        <v>2525</v>
      </c>
      <c r="E761" s="26" t="s">
        <v>2243</v>
      </c>
      <c r="F761" s="26" t="s">
        <v>1911</v>
      </c>
      <c r="G761" s="26" t="s">
        <v>1915</v>
      </c>
      <c r="H761" s="26" t="s">
        <v>2399</v>
      </c>
      <c r="I761" s="26" t="s">
        <v>2241</v>
      </c>
      <c r="J761" s="26" t="s">
        <v>2240</v>
      </c>
      <c r="M761" s="24">
        <v>673</v>
      </c>
      <c r="N761" s="23">
        <v>899</v>
      </c>
      <c r="O761" s="28">
        <v>829</v>
      </c>
      <c r="P761" s="23">
        <v>899</v>
      </c>
      <c r="Q761" s="23">
        <v>0</v>
      </c>
      <c r="R761" s="26" t="s">
        <v>2239</v>
      </c>
      <c r="S761" s="27">
        <v>41726</v>
      </c>
      <c r="T761" s="27">
        <v>41854</v>
      </c>
      <c r="U761" s="27">
        <v>38868</v>
      </c>
      <c r="V761" s="27">
        <v>36130</v>
      </c>
      <c r="Y761" s="25" t="s">
        <v>2551</v>
      </c>
    </row>
    <row r="762" spans="1:25" x14ac:dyDescent="0.25">
      <c r="D762" s="26" t="s">
        <v>2316</v>
      </c>
    </row>
    <row r="763" spans="1:25" x14ac:dyDescent="0.25">
      <c r="A763" s="26" t="s">
        <v>920</v>
      </c>
      <c r="B763" s="26" t="s">
        <v>227</v>
      </c>
      <c r="C763" s="25">
        <v>0</v>
      </c>
      <c r="D763" s="26" t="s">
        <v>2542</v>
      </c>
      <c r="E763" s="26" t="s">
        <v>2243</v>
      </c>
      <c r="F763" s="26" t="s">
        <v>1915</v>
      </c>
      <c r="G763" s="26" t="s">
        <v>1915</v>
      </c>
      <c r="I763" s="26" t="s">
        <v>2240</v>
      </c>
      <c r="J763" s="26" t="s">
        <v>2240</v>
      </c>
      <c r="K763" s="26" t="s">
        <v>2399</v>
      </c>
      <c r="M763" s="24">
        <v>555</v>
      </c>
      <c r="N763" s="23">
        <v>834</v>
      </c>
      <c r="O763" s="28">
        <v>809</v>
      </c>
      <c r="P763" s="23">
        <v>834</v>
      </c>
      <c r="Q763" s="23">
        <v>0</v>
      </c>
      <c r="R763" s="26" t="s">
        <v>2239</v>
      </c>
      <c r="S763" s="27">
        <v>37919</v>
      </c>
      <c r="T763" s="27">
        <v>37912</v>
      </c>
      <c r="V763" s="27">
        <v>35796</v>
      </c>
      <c r="Y763" s="25" t="s">
        <v>2550</v>
      </c>
    </row>
    <row r="764" spans="1:25" x14ac:dyDescent="0.25">
      <c r="D764" s="26" t="s">
        <v>2313</v>
      </c>
    </row>
    <row r="765" spans="1:25" x14ac:dyDescent="0.25">
      <c r="A765" s="26" t="s">
        <v>2262</v>
      </c>
      <c r="B765" s="26" t="s">
        <v>227</v>
      </c>
      <c r="C765" s="25">
        <v>0</v>
      </c>
      <c r="D765" s="26" t="s">
        <v>2525</v>
      </c>
      <c r="E765" s="26" t="s">
        <v>2243</v>
      </c>
      <c r="F765" s="26" t="s">
        <v>1911</v>
      </c>
      <c r="G765" s="26" t="s">
        <v>1911</v>
      </c>
      <c r="M765" s="24">
        <v>673</v>
      </c>
      <c r="N765" s="23">
        <v>899</v>
      </c>
      <c r="O765" s="28">
        <v>879</v>
      </c>
      <c r="P765" s="23">
        <v>899</v>
      </c>
      <c r="Q765" s="23">
        <v>0</v>
      </c>
      <c r="R765" s="26" t="s">
        <v>2239</v>
      </c>
      <c r="S765" s="27">
        <v>41628</v>
      </c>
      <c r="T765" s="27">
        <v>41608</v>
      </c>
      <c r="V765" s="27">
        <v>36100</v>
      </c>
      <c r="Y765" s="25" t="s">
        <v>2549</v>
      </c>
    </row>
    <row r="766" spans="1:25" x14ac:dyDescent="0.25">
      <c r="D766" s="26" t="s">
        <v>2260</v>
      </c>
    </row>
    <row r="767" spans="1:25" x14ac:dyDescent="0.25">
      <c r="A767" s="26" t="s">
        <v>615</v>
      </c>
      <c r="B767" s="26" t="s">
        <v>227</v>
      </c>
      <c r="C767" s="25">
        <v>0</v>
      </c>
      <c r="D767" s="26" t="s">
        <v>2528</v>
      </c>
      <c r="E767" s="26" t="s">
        <v>2243</v>
      </c>
      <c r="F767" s="26" t="s">
        <v>2248</v>
      </c>
      <c r="G767" s="26" t="s">
        <v>1911</v>
      </c>
      <c r="I767" s="26" t="s">
        <v>2240</v>
      </c>
      <c r="J767" s="26" t="s">
        <v>2240</v>
      </c>
      <c r="K767" s="26" t="s">
        <v>2247</v>
      </c>
      <c r="M767" s="24">
        <v>812</v>
      </c>
      <c r="N767" s="23">
        <v>964</v>
      </c>
      <c r="O767" s="28">
        <v>944</v>
      </c>
      <c r="P767" s="23">
        <v>964</v>
      </c>
      <c r="Q767" s="23">
        <v>0</v>
      </c>
      <c r="R767" s="26" t="s">
        <v>2239</v>
      </c>
      <c r="S767" s="27">
        <v>41548</v>
      </c>
      <c r="T767" s="27">
        <v>41527</v>
      </c>
      <c r="U767" s="27">
        <v>39315</v>
      </c>
      <c r="V767" s="27">
        <v>36220</v>
      </c>
      <c r="Y767" s="25" t="s">
        <v>2548</v>
      </c>
    </row>
    <row r="768" spans="1:25" x14ac:dyDescent="0.25">
      <c r="D768" s="26" t="s">
        <v>2258</v>
      </c>
    </row>
    <row r="769" spans="1:25" x14ac:dyDescent="0.25">
      <c r="A769" s="26" t="s">
        <v>1455</v>
      </c>
      <c r="B769" s="26" t="s">
        <v>227</v>
      </c>
      <c r="C769" s="25">
        <v>0</v>
      </c>
      <c r="D769" s="26" t="s">
        <v>2542</v>
      </c>
      <c r="E769" s="26" t="s">
        <v>2243</v>
      </c>
      <c r="F769" s="26" t="s">
        <v>1915</v>
      </c>
      <c r="G769" s="26" t="s">
        <v>1915</v>
      </c>
      <c r="M769" s="24">
        <v>555</v>
      </c>
      <c r="N769" s="23">
        <v>834</v>
      </c>
      <c r="O769" s="28">
        <v>699</v>
      </c>
      <c r="P769" s="23">
        <v>834</v>
      </c>
      <c r="Q769" s="23">
        <v>0</v>
      </c>
      <c r="R769" s="26" t="s">
        <v>2239</v>
      </c>
      <c r="S769" s="27">
        <v>33573</v>
      </c>
      <c r="V769" s="27">
        <v>36100</v>
      </c>
      <c r="Y769" s="25" t="s">
        <v>2547</v>
      </c>
    </row>
    <row r="770" spans="1:25" x14ac:dyDescent="0.25">
      <c r="D770" s="26" t="s">
        <v>2256</v>
      </c>
    </row>
    <row r="771" spans="1:25" x14ac:dyDescent="0.25">
      <c r="A771" s="26" t="s">
        <v>959</v>
      </c>
      <c r="B771" s="26" t="s">
        <v>227</v>
      </c>
      <c r="C771" s="25">
        <v>0</v>
      </c>
      <c r="D771" s="26" t="s">
        <v>2542</v>
      </c>
      <c r="E771" s="26" t="s">
        <v>2243</v>
      </c>
      <c r="F771" s="26" t="s">
        <v>1915</v>
      </c>
      <c r="G771" s="26" t="s">
        <v>1915</v>
      </c>
      <c r="M771" s="24">
        <v>555</v>
      </c>
      <c r="N771" s="23">
        <v>834</v>
      </c>
      <c r="O771" s="28">
        <v>814</v>
      </c>
      <c r="P771" s="23">
        <v>834</v>
      </c>
      <c r="Q771" s="23">
        <v>0</v>
      </c>
      <c r="R771" s="26" t="s">
        <v>2239</v>
      </c>
      <c r="S771" s="27">
        <v>41621</v>
      </c>
      <c r="T771" s="27">
        <v>41600</v>
      </c>
      <c r="U771" s="27">
        <v>38659</v>
      </c>
      <c r="V771" s="27">
        <v>36130</v>
      </c>
      <c r="Y771" s="25" t="s">
        <v>2546</v>
      </c>
    </row>
    <row r="772" spans="1:25" x14ac:dyDescent="0.25">
      <c r="D772" s="26" t="s">
        <v>2254</v>
      </c>
    </row>
    <row r="773" spans="1:25" x14ac:dyDescent="0.25">
      <c r="A773" s="26" t="s">
        <v>568</v>
      </c>
      <c r="B773" s="26" t="s">
        <v>227</v>
      </c>
      <c r="C773" s="25">
        <v>0</v>
      </c>
      <c r="D773" s="26" t="s">
        <v>2525</v>
      </c>
      <c r="E773" s="26" t="s">
        <v>2243</v>
      </c>
      <c r="F773" s="26" t="s">
        <v>1911</v>
      </c>
      <c r="G773" s="26" t="s">
        <v>1911</v>
      </c>
      <c r="M773" s="24">
        <v>673</v>
      </c>
      <c r="N773" s="23">
        <v>899</v>
      </c>
      <c r="O773" s="28">
        <v>879</v>
      </c>
      <c r="P773" s="23">
        <v>899</v>
      </c>
      <c r="Q773" s="23">
        <v>0</v>
      </c>
      <c r="R773" s="26" t="s">
        <v>2239</v>
      </c>
      <c r="S773" s="27">
        <v>41502</v>
      </c>
      <c r="T773" s="27">
        <v>41483</v>
      </c>
      <c r="U773" s="27">
        <v>38153</v>
      </c>
      <c r="V773" s="27">
        <v>35855</v>
      </c>
      <c r="Y773" s="25" t="s">
        <v>2545</v>
      </c>
    </row>
    <row r="774" spans="1:25" x14ac:dyDescent="0.25">
      <c r="D774" s="26" t="s">
        <v>2252</v>
      </c>
    </row>
    <row r="775" spans="1:25" x14ac:dyDescent="0.25">
      <c r="A775" s="26" t="s">
        <v>515</v>
      </c>
      <c r="B775" s="26" t="s">
        <v>227</v>
      </c>
      <c r="C775" s="25">
        <v>0</v>
      </c>
      <c r="D775" s="26" t="s">
        <v>2528</v>
      </c>
      <c r="E775" s="26" t="s">
        <v>2243</v>
      </c>
      <c r="F775" s="26" t="s">
        <v>2248</v>
      </c>
      <c r="G775" s="26" t="s">
        <v>1911</v>
      </c>
      <c r="M775" s="24">
        <v>812</v>
      </c>
      <c r="N775" s="23">
        <v>964</v>
      </c>
      <c r="O775" s="28">
        <v>944</v>
      </c>
      <c r="P775" s="23">
        <v>964</v>
      </c>
      <c r="Q775" s="23">
        <v>0</v>
      </c>
      <c r="R775" s="26" t="s">
        <v>2239</v>
      </c>
      <c r="S775" s="27">
        <v>41579</v>
      </c>
      <c r="T775" s="27">
        <v>41562</v>
      </c>
      <c r="U775" s="27">
        <v>37847</v>
      </c>
      <c r="V775" s="27">
        <v>36251</v>
      </c>
      <c r="Y775" s="25" t="s">
        <v>2544</v>
      </c>
    </row>
    <row r="776" spans="1:25" x14ac:dyDescent="0.25">
      <c r="D776" s="26" t="s">
        <v>2250</v>
      </c>
    </row>
    <row r="777" spans="1:25" x14ac:dyDescent="0.25">
      <c r="A777" s="26" t="s">
        <v>2030</v>
      </c>
      <c r="B777" s="26" t="s">
        <v>227</v>
      </c>
      <c r="C777" s="25">
        <v>0</v>
      </c>
      <c r="D777" s="26" t="s">
        <v>2542</v>
      </c>
      <c r="E777" s="26" t="s">
        <v>2243</v>
      </c>
      <c r="F777" s="26" t="s">
        <v>1915</v>
      </c>
      <c r="G777" s="26" t="s">
        <v>1915</v>
      </c>
      <c r="I777" s="26" t="s">
        <v>2240</v>
      </c>
      <c r="J777" s="26" t="s">
        <v>2240</v>
      </c>
      <c r="K777" s="26" t="s">
        <v>2247</v>
      </c>
      <c r="M777" s="24">
        <v>555</v>
      </c>
      <c r="N777" s="23">
        <v>834</v>
      </c>
      <c r="O777" s="28">
        <v>734</v>
      </c>
      <c r="P777" s="23">
        <v>834</v>
      </c>
      <c r="Q777" s="23">
        <v>0</v>
      </c>
      <c r="R777" s="26" t="s">
        <v>2239</v>
      </c>
      <c r="S777" s="27">
        <v>41075</v>
      </c>
      <c r="T777" s="27">
        <v>41074</v>
      </c>
      <c r="V777" s="27">
        <v>36192</v>
      </c>
      <c r="Y777" s="25" t="s">
        <v>2543</v>
      </c>
    </row>
    <row r="778" spans="1:25" x14ac:dyDescent="0.25">
      <c r="D778" s="26" t="s">
        <v>2245</v>
      </c>
    </row>
    <row r="779" spans="1:25" x14ac:dyDescent="0.25">
      <c r="A779" s="26" t="s">
        <v>1607</v>
      </c>
      <c r="B779" s="26" t="s">
        <v>227</v>
      </c>
      <c r="C779" s="25">
        <v>0</v>
      </c>
      <c r="D779" s="26" t="s">
        <v>2542</v>
      </c>
      <c r="E779" s="26" t="s">
        <v>2243</v>
      </c>
      <c r="F779" s="26" t="s">
        <v>1915</v>
      </c>
      <c r="G779" s="26" t="s">
        <v>1915</v>
      </c>
      <c r="I779" s="26" t="s">
        <v>2240</v>
      </c>
      <c r="J779" s="26" t="s">
        <v>2240</v>
      </c>
      <c r="K779" s="26" t="s">
        <v>2247</v>
      </c>
      <c r="M779" s="24">
        <v>555</v>
      </c>
      <c r="N779" s="23">
        <v>834</v>
      </c>
      <c r="O779" s="28">
        <v>814</v>
      </c>
      <c r="P779" s="23">
        <v>834</v>
      </c>
      <c r="Q779" s="23">
        <v>0</v>
      </c>
      <c r="R779" s="26" t="s">
        <v>2239</v>
      </c>
      <c r="S779" s="27">
        <v>41572</v>
      </c>
      <c r="T779" s="27">
        <v>41562</v>
      </c>
      <c r="U779" s="27">
        <v>38313</v>
      </c>
      <c r="V779" s="27">
        <v>35735</v>
      </c>
      <c r="Y779" s="25" t="s">
        <v>2541</v>
      </c>
    </row>
    <row r="780" spans="1:25" x14ac:dyDescent="0.25">
      <c r="D780" s="26" t="s">
        <v>2237</v>
      </c>
    </row>
    <row r="782" spans="1:25" x14ac:dyDescent="0.25">
      <c r="A782" s="25" t="s">
        <v>0</v>
      </c>
      <c r="B782" s="25" t="s">
        <v>1</v>
      </c>
      <c r="L782" s="25" t="s">
        <v>2311</v>
      </c>
      <c r="V782" s="25" t="s">
        <v>2310</v>
      </c>
      <c r="W782" s="25">
        <v>17</v>
      </c>
    </row>
    <row r="783" spans="1:25" x14ac:dyDescent="0.25">
      <c r="L783" s="25" t="s">
        <v>6</v>
      </c>
      <c r="V783" s="25" t="s">
        <v>2309</v>
      </c>
      <c r="W783" s="31">
        <v>41865.479189814803</v>
      </c>
    </row>
    <row r="784" spans="1:25" x14ac:dyDescent="0.25">
      <c r="A784" s="25" t="s">
        <v>4</v>
      </c>
      <c r="B784" s="26" t="s">
        <v>5</v>
      </c>
      <c r="L784" s="26" t="s">
        <v>8</v>
      </c>
      <c r="V784" s="25" t="s">
        <v>2308</v>
      </c>
      <c r="W784" s="30">
        <v>41865.479189814803</v>
      </c>
    </row>
    <row r="785" spans="1:25" x14ac:dyDescent="0.25">
      <c r="B785" s="25" t="s">
        <v>2307</v>
      </c>
      <c r="D785" s="25" t="s">
        <v>2304</v>
      </c>
      <c r="E785" s="25" t="s">
        <v>2306</v>
      </c>
      <c r="F785" s="25" t="s">
        <v>2242</v>
      </c>
      <c r="G785" s="26" t="s">
        <v>2305</v>
      </c>
      <c r="I785" s="25" t="s">
        <v>2304</v>
      </c>
      <c r="J785" s="25" t="s">
        <v>2303</v>
      </c>
      <c r="K785" s="25" t="s">
        <v>2239</v>
      </c>
      <c r="N785" s="25" t="s">
        <v>2302</v>
      </c>
      <c r="O785" s="25" t="s">
        <v>2301</v>
      </c>
      <c r="P785" s="25" t="s">
        <v>2300</v>
      </c>
      <c r="Q785" s="25" t="s">
        <v>2299</v>
      </c>
      <c r="R785" s="26" t="s">
        <v>2298</v>
      </c>
      <c r="S785" s="25" t="s">
        <v>2297</v>
      </c>
      <c r="T785" s="25" t="s">
        <v>2297</v>
      </c>
      <c r="U785" s="25" t="s">
        <v>2297</v>
      </c>
      <c r="W785" s="25" t="s">
        <v>2296</v>
      </c>
    </row>
    <row r="786" spans="1:25" x14ac:dyDescent="0.25">
      <c r="A786" s="25" t="s">
        <v>2295</v>
      </c>
      <c r="B786" s="25" t="s">
        <v>2294</v>
      </c>
      <c r="D786" s="25" t="s">
        <v>2267</v>
      </c>
      <c r="E786" s="25" t="s">
        <v>2293</v>
      </c>
      <c r="F786" s="25" t="s">
        <v>2271</v>
      </c>
      <c r="G786" s="26" t="s">
        <v>2292</v>
      </c>
      <c r="I786" s="25" t="s">
        <v>2291</v>
      </c>
      <c r="J786" s="25" t="s">
        <v>2277</v>
      </c>
      <c r="K786" s="25" t="s">
        <v>2290</v>
      </c>
      <c r="L786" s="25" t="s">
        <v>2289</v>
      </c>
      <c r="M786" s="25" t="s">
        <v>2288</v>
      </c>
      <c r="N786" s="25" t="s">
        <v>231</v>
      </c>
      <c r="O786" s="25" t="s">
        <v>2287</v>
      </c>
      <c r="P786" s="25" t="s">
        <v>231</v>
      </c>
      <c r="R786" s="26" t="s">
        <v>2286</v>
      </c>
      <c r="S786" s="25" t="s">
        <v>2285</v>
      </c>
      <c r="T786" s="25" t="s">
        <v>2284</v>
      </c>
      <c r="U786" s="25" t="s">
        <v>2283</v>
      </c>
      <c r="W786" s="25" t="s">
        <v>2282</v>
      </c>
    </row>
    <row r="787" spans="1:25" x14ac:dyDescent="0.25">
      <c r="B787" s="25" t="s">
        <v>2281</v>
      </c>
      <c r="D787" s="25" t="s">
        <v>2280</v>
      </c>
      <c r="E787" s="25" t="s">
        <v>2277</v>
      </c>
      <c r="F787" s="25" t="s">
        <v>2279</v>
      </c>
      <c r="G787" s="26" t="s">
        <v>2278</v>
      </c>
      <c r="I787" s="25" t="s">
        <v>2277</v>
      </c>
      <c r="J787" s="25" t="s">
        <v>2277</v>
      </c>
      <c r="K787" s="25" t="s">
        <v>2271</v>
      </c>
      <c r="R787" s="26" t="s">
        <v>2276</v>
      </c>
      <c r="S787" s="25" t="s">
        <v>2275</v>
      </c>
      <c r="T787" s="25" t="s">
        <v>2274</v>
      </c>
      <c r="V787" s="25" t="s">
        <v>2273</v>
      </c>
      <c r="W787" s="25" t="s">
        <v>2272</v>
      </c>
    </row>
    <row r="788" spans="1:25" x14ac:dyDescent="0.25">
      <c r="D788" s="25" t="s">
        <v>2270</v>
      </c>
      <c r="E788" s="25" t="s">
        <v>2271</v>
      </c>
      <c r="F788" s="25" t="s">
        <v>2270</v>
      </c>
      <c r="G788" s="25" t="s">
        <v>2269</v>
      </c>
      <c r="I788" s="25" t="s">
        <v>2268</v>
      </c>
      <c r="J788" s="25" t="s">
        <v>2267</v>
      </c>
      <c r="K788" s="25" t="s">
        <v>2266</v>
      </c>
    </row>
    <row r="790" spans="1:25" x14ac:dyDescent="0.25">
      <c r="O790" s="25" t="s">
        <v>2265</v>
      </c>
    </row>
    <row r="792" spans="1:25" x14ac:dyDescent="0.25">
      <c r="A792" s="29" t="s">
        <v>2540</v>
      </c>
    </row>
    <row r="794" spans="1:25" x14ac:dyDescent="0.25">
      <c r="A794" s="25" t="s">
        <v>2235</v>
      </c>
      <c r="B794" s="25" t="s">
        <v>2539</v>
      </c>
      <c r="E794" s="25" t="s">
        <v>2233</v>
      </c>
      <c r="G794" s="24">
        <v>11</v>
      </c>
      <c r="L794" s="24">
        <v>7091</v>
      </c>
      <c r="O794" s="23">
        <v>9114</v>
      </c>
      <c r="P794" s="23">
        <v>0</v>
      </c>
    </row>
    <row r="795" spans="1:25" x14ac:dyDescent="0.25">
      <c r="A795" s="33" t="s">
        <v>5</v>
      </c>
      <c r="B795" s="33" t="s">
        <v>2538</v>
      </c>
      <c r="K795" s="32" t="s">
        <v>2537</v>
      </c>
      <c r="N795" s="23">
        <v>9694</v>
      </c>
      <c r="O795" s="26" t="s">
        <v>2321</v>
      </c>
      <c r="P795" s="23">
        <v>9694</v>
      </c>
      <c r="R795" s="26" t="s">
        <v>2320</v>
      </c>
      <c r="S795" s="26" t="s">
        <v>2319</v>
      </c>
    </row>
    <row r="797" spans="1:25" x14ac:dyDescent="0.25">
      <c r="A797" s="26" t="s">
        <v>332</v>
      </c>
      <c r="B797" s="26" t="s">
        <v>227</v>
      </c>
      <c r="C797" s="25">
        <v>0</v>
      </c>
      <c r="D797" s="26" t="s">
        <v>2525</v>
      </c>
      <c r="E797" s="26" t="s">
        <v>2243</v>
      </c>
      <c r="F797" s="26" t="s">
        <v>1911</v>
      </c>
      <c r="G797" s="26" t="s">
        <v>1915</v>
      </c>
      <c r="I797" s="26" t="s">
        <v>2240</v>
      </c>
      <c r="J797" s="26" t="s">
        <v>2240</v>
      </c>
      <c r="K797" s="26" t="s">
        <v>2277</v>
      </c>
      <c r="M797" s="24">
        <v>673</v>
      </c>
      <c r="N797" s="23">
        <v>899</v>
      </c>
      <c r="O797" s="28">
        <v>824</v>
      </c>
      <c r="P797" s="23">
        <v>899</v>
      </c>
      <c r="Q797" s="23">
        <v>0</v>
      </c>
      <c r="R797" s="26" t="s">
        <v>2239</v>
      </c>
      <c r="S797" s="27">
        <v>41250</v>
      </c>
      <c r="T797" s="27">
        <v>41213</v>
      </c>
      <c r="U797" s="27">
        <v>39246</v>
      </c>
      <c r="V797" s="27">
        <v>36008</v>
      </c>
      <c r="Y797" s="25" t="s">
        <v>2536</v>
      </c>
    </row>
    <row r="798" spans="1:25" x14ac:dyDescent="0.25">
      <c r="D798" s="26" t="s">
        <v>2352</v>
      </c>
    </row>
    <row r="799" spans="1:25" x14ac:dyDescent="0.25">
      <c r="A799" s="26" t="s">
        <v>1120</v>
      </c>
      <c r="B799" s="26" t="s">
        <v>227</v>
      </c>
      <c r="C799" s="25">
        <v>0</v>
      </c>
      <c r="D799" s="26" t="s">
        <v>2525</v>
      </c>
      <c r="E799" s="26" t="s">
        <v>2243</v>
      </c>
      <c r="F799" s="26" t="s">
        <v>1911</v>
      </c>
      <c r="G799" s="26" t="s">
        <v>1911</v>
      </c>
      <c r="I799" s="26" t="s">
        <v>2240</v>
      </c>
      <c r="J799" s="26" t="s">
        <v>2240</v>
      </c>
      <c r="K799" s="26" t="s">
        <v>2277</v>
      </c>
      <c r="M799" s="24">
        <v>673</v>
      </c>
      <c r="N799" s="23">
        <v>899</v>
      </c>
      <c r="O799" s="28">
        <v>889</v>
      </c>
      <c r="P799" s="23">
        <v>899</v>
      </c>
      <c r="Q799" s="23">
        <v>0</v>
      </c>
      <c r="R799" s="26" t="s">
        <v>2239</v>
      </c>
      <c r="S799" s="27">
        <v>41852</v>
      </c>
      <c r="T799" s="27">
        <v>41835</v>
      </c>
      <c r="U799" s="27">
        <v>38610</v>
      </c>
      <c r="V799" s="27">
        <v>35855</v>
      </c>
      <c r="Y799" s="25" t="s">
        <v>2535</v>
      </c>
    </row>
    <row r="800" spans="1:25" x14ac:dyDescent="0.25">
      <c r="D800" s="26" t="s">
        <v>2316</v>
      </c>
    </row>
    <row r="801" spans="1:25" x14ac:dyDescent="0.25">
      <c r="A801" s="26" t="s">
        <v>920</v>
      </c>
      <c r="B801" s="26" t="s">
        <v>227</v>
      </c>
      <c r="C801" s="25">
        <v>0</v>
      </c>
      <c r="D801" s="26" t="s">
        <v>2525</v>
      </c>
      <c r="E801" s="26" t="s">
        <v>2243</v>
      </c>
      <c r="F801" s="26" t="s">
        <v>1911</v>
      </c>
      <c r="G801" s="26" t="s">
        <v>1911</v>
      </c>
      <c r="M801" s="24">
        <v>673</v>
      </c>
      <c r="N801" s="23">
        <v>899</v>
      </c>
      <c r="O801" s="28">
        <v>889</v>
      </c>
      <c r="P801" s="23">
        <v>899</v>
      </c>
      <c r="Q801" s="23">
        <v>10</v>
      </c>
      <c r="R801" s="26" t="s">
        <v>2239</v>
      </c>
      <c r="S801" s="27">
        <v>37364</v>
      </c>
      <c r="T801" s="27">
        <v>37356</v>
      </c>
      <c r="U801" s="27">
        <v>38979</v>
      </c>
      <c r="V801" s="27">
        <v>36069</v>
      </c>
      <c r="Y801" s="25" t="s">
        <v>2534</v>
      </c>
    </row>
    <row r="802" spans="1:25" x14ac:dyDescent="0.25">
      <c r="D802" s="26" t="s">
        <v>2313</v>
      </c>
    </row>
    <row r="803" spans="1:25" x14ac:dyDescent="0.25">
      <c r="A803" s="26" t="s">
        <v>2262</v>
      </c>
      <c r="B803" s="26" t="s">
        <v>2325</v>
      </c>
      <c r="C803" s="25">
        <v>0</v>
      </c>
      <c r="D803" s="26" t="s">
        <v>2525</v>
      </c>
      <c r="E803" s="26" t="s">
        <v>2243</v>
      </c>
      <c r="F803" s="26" t="s">
        <v>1911</v>
      </c>
      <c r="G803" s="26" t="s">
        <v>1911</v>
      </c>
      <c r="I803" s="26" t="s">
        <v>2240</v>
      </c>
      <c r="J803" s="26" t="s">
        <v>2240</v>
      </c>
      <c r="K803" s="26" t="s">
        <v>2247</v>
      </c>
      <c r="M803" s="24">
        <v>673</v>
      </c>
      <c r="N803" s="23">
        <v>899</v>
      </c>
      <c r="O803" s="28">
        <v>824</v>
      </c>
      <c r="P803" s="23">
        <v>899</v>
      </c>
      <c r="Q803" s="23">
        <v>0</v>
      </c>
      <c r="R803" s="26" t="s">
        <v>2239</v>
      </c>
      <c r="S803" s="27">
        <v>41138</v>
      </c>
      <c r="T803" s="27">
        <v>41123</v>
      </c>
      <c r="U803" s="27">
        <v>37931</v>
      </c>
      <c r="V803" s="27">
        <v>36069</v>
      </c>
      <c r="Y803" s="25" t="s">
        <v>2533</v>
      </c>
    </row>
    <row r="804" spans="1:25" x14ac:dyDescent="0.25">
      <c r="D804" s="26" t="s">
        <v>2260</v>
      </c>
    </row>
    <row r="805" spans="1:25" x14ac:dyDescent="0.25">
      <c r="A805" s="26" t="s">
        <v>615</v>
      </c>
      <c r="B805" s="26" t="s">
        <v>2359</v>
      </c>
      <c r="C805" s="25">
        <v>0</v>
      </c>
      <c r="D805" s="26" t="s">
        <v>2528</v>
      </c>
      <c r="E805" s="26" t="s">
        <v>2243</v>
      </c>
      <c r="F805" s="26" t="s">
        <v>2248</v>
      </c>
      <c r="G805" s="26" t="s">
        <v>1911</v>
      </c>
      <c r="I805" s="26" t="s">
        <v>2240</v>
      </c>
      <c r="J805" s="26" t="s">
        <v>2240</v>
      </c>
      <c r="K805" s="26" t="s">
        <v>2247</v>
      </c>
      <c r="M805" s="24">
        <v>812</v>
      </c>
      <c r="N805" s="23">
        <v>964</v>
      </c>
      <c r="O805" s="28">
        <v>859</v>
      </c>
      <c r="P805" s="23">
        <v>964</v>
      </c>
      <c r="Q805" s="23">
        <v>0</v>
      </c>
      <c r="R805" s="26" t="s">
        <v>2239</v>
      </c>
      <c r="S805" s="27">
        <v>40256</v>
      </c>
      <c r="T805" s="27">
        <v>40242</v>
      </c>
      <c r="U805" s="27">
        <v>38825</v>
      </c>
      <c r="V805" s="27">
        <v>35796</v>
      </c>
      <c r="Y805" s="25" t="s">
        <v>2532</v>
      </c>
    </row>
    <row r="806" spans="1:25" x14ac:dyDescent="0.25">
      <c r="D806" s="26" t="s">
        <v>2258</v>
      </c>
    </row>
    <row r="807" spans="1:25" x14ac:dyDescent="0.25">
      <c r="A807" s="26" t="s">
        <v>1455</v>
      </c>
      <c r="B807" s="26" t="s">
        <v>227</v>
      </c>
      <c r="C807" s="25">
        <v>0</v>
      </c>
      <c r="D807" s="26" t="s">
        <v>2525</v>
      </c>
      <c r="E807" s="26" t="s">
        <v>2243</v>
      </c>
      <c r="F807" s="26" t="s">
        <v>1911</v>
      </c>
      <c r="G807" s="26" t="s">
        <v>1915</v>
      </c>
      <c r="H807" s="26" t="s">
        <v>2247</v>
      </c>
      <c r="I807" s="26" t="s">
        <v>2241</v>
      </c>
      <c r="J807" s="26" t="s">
        <v>2240</v>
      </c>
      <c r="M807" s="24">
        <v>673</v>
      </c>
      <c r="N807" s="23">
        <v>899</v>
      </c>
      <c r="O807" s="28">
        <v>834</v>
      </c>
      <c r="P807" s="23">
        <v>899</v>
      </c>
      <c r="Q807" s="23">
        <v>10</v>
      </c>
      <c r="R807" s="26" t="s">
        <v>2239</v>
      </c>
      <c r="S807" s="27">
        <v>41215</v>
      </c>
      <c r="T807" s="27">
        <v>41205</v>
      </c>
      <c r="U807" s="27">
        <v>39133</v>
      </c>
      <c r="V807" s="27">
        <v>36069</v>
      </c>
      <c r="Y807" s="25" t="s">
        <v>2531</v>
      </c>
    </row>
    <row r="808" spans="1:25" x14ac:dyDescent="0.25">
      <c r="D808" s="26" t="s">
        <v>2256</v>
      </c>
    </row>
    <row r="809" spans="1:25" x14ac:dyDescent="0.25">
      <c r="A809" s="26" t="s">
        <v>959</v>
      </c>
      <c r="B809" s="26" t="s">
        <v>227</v>
      </c>
      <c r="C809" s="25">
        <v>0</v>
      </c>
      <c r="D809" s="26" t="s">
        <v>2525</v>
      </c>
      <c r="E809" s="26" t="s">
        <v>2243</v>
      </c>
      <c r="F809" s="26" t="s">
        <v>1911</v>
      </c>
      <c r="G809" s="26" t="s">
        <v>1911</v>
      </c>
      <c r="I809" s="26" t="s">
        <v>2240</v>
      </c>
      <c r="J809" s="26" t="s">
        <v>2240</v>
      </c>
      <c r="K809" s="26" t="s">
        <v>2247</v>
      </c>
      <c r="M809" s="24">
        <v>673</v>
      </c>
      <c r="N809" s="23">
        <v>899</v>
      </c>
      <c r="O809" s="28">
        <v>889</v>
      </c>
      <c r="P809" s="23">
        <v>899</v>
      </c>
      <c r="Q809" s="23">
        <v>10</v>
      </c>
      <c r="R809" s="26" t="s">
        <v>2239</v>
      </c>
      <c r="S809" s="27">
        <v>41663</v>
      </c>
      <c r="T809" s="27">
        <v>41638</v>
      </c>
      <c r="U809" s="27">
        <v>38769</v>
      </c>
      <c r="V809" s="27">
        <v>35674</v>
      </c>
      <c r="Y809" s="25" t="s">
        <v>2530</v>
      </c>
    </row>
    <row r="810" spans="1:25" x14ac:dyDescent="0.25">
      <c r="D810" s="26" t="s">
        <v>2254</v>
      </c>
    </row>
    <row r="811" spans="1:25" x14ac:dyDescent="0.25">
      <c r="A811" s="26" t="s">
        <v>568</v>
      </c>
      <c r="B811" s="26" t="s">
        <v>227</v>
      </c>
      <c r="C811" s="25">
        <v>0</v>
      </c>
      <c r="D811" s="26" t="s">
        <v>2525</v>
      </c>
      <c r="E811" s="26" t="s">
        <v>2243</v>
      </c>
      <c r="F811" s="26" t="s">
        <v>1911</v>
      </c>
      <c r="G811" s="26" t="s">
        <v>1915</v>
      </c>
      <c r="H811" s="26" t="s">
        <v>2247</v>
      </c>
      <c r="I811" s="26" t="s">
        <v>2240</v>
      </c>
      <c r="J811" s="26" t="s">
        <v>2240</v>
      </c>
      <c r="M811" s="24">
        <v>673</v>
      </c>
      <c r="N811" s="23">
        <v>899</v>
      </c>
      <c r="O811" s="28">
        <v>824</v>
      </c>
      <c r="P811" s="23">
        <v>899</v>
      </c>
      <c r="Q811" s="23">
        <v>0</v>
      </c>
      <c r="R811" s="26" t="s">
        <v>2239</v>
      </c>
      <c r="S811" s="27">
        <v>41320</v>
      </c>
      <c r="T811" s="27">
        <v>41274</v>
      </c>
      <c r="U811" s="27">
        <v>39252</v>
      </c>
      <c r="V811" s="27">
        <v>35674</v>
      </c>
      <c r="Y811" s="25" t="s">
        <v>2529</v>
      </c>
    </row>
    <row r="812" spans="1:25" x14ac:dyDescent="0.25">
      <c r="D812" s="26" t="s">
        <v>2252</v>
      </c>
    </row>
    <row r="813" spans="1:25" x14ac:dyDescent="0.25">
      <c r="A813" s="26" t="s">
        <v>515</v>
      </c>
      <c r="B813" s="26" t="s">
        <v>227</v>
      </c>
      <c r="C813" s="25">
        <v>0</v>
      </c>
      <c r="D813" s="26" t="s">
        <v>2528</v>
      </c>
      <c r="E813" s="26" t="s">
        <v>2243</v>
      </c>
      <c r="F813" s="26" t="s">
        <v>2248</v>
      </c>
      <c r="G813" s="26" t="s">
        <v>1911</v>
      </c>
      <c r="M813" s="24">
        <v>812</v>
      </c>
      <c r="N813" s="23">
        <v>964</v>
      </c>
      <c r="O813" s="28">
        <v>944</v>
      </c>
      <c r="P813" s="23">
        <v>964</v>
      </c>
      <c r="Q813" s="23">
        <v>0</v>
      </c>
      <c r="R813" s="26" t="s">
        <v>2239</v>
      </c>
      <c r="S813" s="27">
        <v>40858</v>
      </c>
      <c r="T813" s="27">
        <v>40857</v>
      </c>
      <c r="U813" s="27">
        <v>38462</v>
      </c>
      <c r="V813" s="27">
        <v>36251</v>
      </c>
      <c r="Y813" s="25" t="s">
        <v>2527</v>
      </c>
    </row>
    <row r="814" spans="1:25" x14ac:dyDescent="0.25">
      <c r="D814" s="26" t="s">
        <v>2250</v>
      </c>
    </row>
    <row r="815" spans="1:25" x14ac:dyDescent="0.25">
      <c r="A815" s="26" t="s">
        <v>2030</v>
      </c>
      <c r="B815" s="26" t="s">
        <v>227</v>
      </c>
      <c r="C815" s="25">
        <v>0</v>
      </c>
      <c r="D815" s="26" t="s">
        <v>2525</v>
      </c>
      <c r="E815" s="26" t="s">
        <v>2243</v>
      </c>
      <c r="F815" s="26" t="s">
        <v>1911</v>
      </c>
      <c r="G815" s="26" t="s">
        <v>1911</v>
      </c>
      <c r="M815" s="24">
        <v>673</v>
      </c>
      <c r="N815" s="23">
        <v>899</v>
      </c>
      <c r="O815" s="28">
        <v>899</v>
      </c>
      <c r="P815" s="23">
        <v>899</v>
      </c>
      <c r="Q815" s="23">
        <v>10</v>
      </c>
      <c r="R815" s="26" t="s">
        <v>2239</v>
      </c>
      <c r="S815" s="27">
        <v>41838</v>
      </c>
      <c r="T815" s="27">
        <v>41820</v>
      </c>
      <c r="U815" s="27">
        <v>39161</v>
      </c>
      <c r="V815" s="27">
        <v>36130</v>
      </c>
      <c r="Y815" s="25" t="s">
        <v>2526</v>
      </c>
    </row>
    <row r="816" spans="1:25" x14ac:dyDescent="0.25">
      <c r="D816" s="26" t="s">
        <v>2245</v>
      </c>
    </row>
    <row r="817" spans="1:25" x14ac:dyDescent="0.25">
      <c r="A817" s="26" t="s">
        <v>1607</v>
      </c>
      <c r="B817" s="26" t="s">
        <v>227</v>
      </c>
      <c r="C817" s="25">
        <v>0</v>
      </c>
      <c r="D817" s="26" t="s">
        <v>2525</v>
      </c>
      <c r="E817" s="26" t="s">
        <v>2243</v>
      </c>
      <c r="F817" s="26" t="s">
        <v>1911</v>
      </c>
      <c r="G817" s="26" t="s">
        <v>1911</v>
      </c>
      <c r="M817" s="24">
        <v>673</v>
      </c>
      <c r="N817" s="23">
        <v>899</v>
      </c>
      <c r="O817" s="28">
        <v>899</v>
      </c>
      <c r="P817" s="23">
        <v>899</v>
      </c>
      <c r="Q817" s="23">
        <v>10</v>
      </c>
      <c r="R817" s="26" t="s">
        <v>2239</v>
      </c>
      <c r="S817" s="27">
        <v>41859</v>
      </c>
      <c r="T817" s="27">
        <v>41820</v>
      </c>
      <c r="V817" s="27">
        <v>36130</v>
      </c>
      <c r="Y817" s="25" t="s">
        <v>2524</v>
      </c>
    </row>
    <row r="818" spans="1:25" x14ac:dyDescent="0.25">
      <c r="A818" s="33" t="s">
        <v>5</v>
      </c>
      <c r="B818" s="33" t="s">
        <v>2523</v>
      </c>
      <c r="D818" s="26" t="s">
        <v>2237</v>
      </c>
      <c r="K818" s="32" t="s">
        <v>2522</v>
      </c>
      <c r="O818" s="26" t="s">
        <v>2321</v>
      </c>
      <c r="R818" s="26" t="s">
        <v>2320</v>
      </c>
      <c r="S818" s="26" t="s">
        <v>2319</v>
      </c>
    </row>
    <row r="819" spans="1:25" x14ac:dyDescent="0.25">
      <c r="A819" s="25" t="s">
        <v>2235</v>
      </c>
      <c r="B819" s="25" t="s">
        <v>2521</v>
      </c>
      <c r="E819" s="25" t="s">
        <v>2233</v>
      </c>
      <c r="G819" s="24">
        <v>11</v>
      </c>
      <c r="L819" s="24">
        <v>7681</v>
      </c>
      <c r="O819" s="23">
        <v>9574</v>
      </c>
      <c r="P819" s="23">
        <v>50</v>
      </c>
    </row>
    <row r="820" spans="1:25" x14ac:dyDescent="0.25">
      <c r="N820" s="23">
        <v>10019</v>
      </c>
      <c r="P820" s="23">
        <v>10019</v>
      </c>
    </row>
    <row r="822" spans="1:25" x14ac:dyDescent="0.25">
      <c r="A822" s="26" t="s">
        <v>332</v>
      </c>
      <c r="B822" s="26" t="s">
        <v>227</v>
      </c>
      <c r="C822" s="25">
        <v>0</v>
      </c>
      <c r="D822" s="26" t="s">
        <v>2244</v>
      </c>
      <c r="E822" s="26" t="s">
        <v>2243</v>
      </c>
      <c r="F822" s="26" t="s">
        <v>1911</v>
      </c>
      <c r="G822" s="26" t="s">
        <v>1915</v>
      </c>
      <c r="H822" s="26" t="s">
        <v>2277</v>
      </c>
      <c r="I822" s="26" t="s">
        <v>2241</v>
      </c>
      <c r="J822" s="26" t="s">
        <v>2240</v>
      </c>
      <c r="M822" s="24">
        <v>733</v>
      </c>
      <c r="N822" s="23">
        <v>779</v>
      </c>
      <c r="O822" s="28">
        <v>769</v>
      </c>
      <c r="P822" s="23">
        <v>779</v>
      </c>
      <c r="Q822" s="23">
        <v>0</v>
      </c>
      <c r="R822" s="26" t="s">
        <v>2239</v>
      </c>
      <c r="S822" s="27">
        <v>41831</v>
      </c>
      <c r="T822" s="27">
        <v>41820</v>
      </c>
      <c r="U822" s="27">
        <v>38609</v>
      </c>
      <c r="Y822" s="25" t="s">
        <v>2520</v>
      </c>
    </row>
    <row r="823" spans="1:25" x14ac:dyDescent="0.25">
      <c r="D823" s="26" t="s">
        <v>2352</v>
      </c>
    </row>
    <row r="824" spans="1:25" x14ac:dyDescent="0.25">
      <c r="A824" s="26" t="s">
        <v>1120</v>
      </c>
      <c r="B824" s="26" t="s">
        <v>227</v>
      </c>
      <c r="C824" s="25">
        <v>0</v>
      </c>
      <c r="D824" s="26" t="s">
        <v>2244</v>
      </c>
      <c r="E824" s="26" t="s">
        <v>2243</v>
      </c>
      <c r="F824" s="26" t="s">
        <v>1911</v>
      </c>
      <c r="G824" s="26" t="s">
        <v>1915</v>
      </c>
      <c r="H824" s="26" t="s">
        <v>2277</v>
      </c>
      <c r="I824" s="26" t="s">
        <v>2241</v>
      </c>
      <c r="J824" s="26" t="s">
        <v>2240</v>
      </c>
      <c r="M824" s="24">
        <v>733</v>
      </c>
      <c r="N824" s="23">
        <v>779</v>
      </c>
      <c r="O824" s="28">
        <v>759</v>
      </c>
      <c r="P824" s="23">
        <v>779</v>
      </c>
      <c r="Q824" s="23">
        <v>0</v>
      </c>
      <c r="R824" s="26" t="s">
        <v>2239</v>
      </c>
      <c r="S824" s="27">
        <v>41726</v>
      </c>
      <c r="T824" s="27">
        <v>41703</v>
      </c>
      <c r="U824" s="27">
        <v>37538</v>
      </c>
      <c r="Y824" s="25" t="s">
        <v>2519</v>
      </c>
    </row>
    <row r="825" spans="1:25" x14ac:dyDescent="0.25">
      <c r="D825" s="26" t="s">
        <v>2316</v>
      </c>
    </row>
    <row r="826" spans="1:25" x14ac:dyDescent="0.25">
      <c r="A826" s="26" t="s">
        <v>920</v>
      </c>
      <c r="B826" s="26" t="s">
        <v>227</v>
      </c>
      <c r="C826" s="25">
        <v>0</v>
      </c>
      <c r="D826" s="26" t="s">
        <v>2341</v>
      </c>
      <c r="E826" s="26" t="s">
        <v>2243</v>
      </c>
      <c r="F826" s="26" t="s">
        <v>1915</v>
      </c>
      <c r="G826" s="26" t="s">
        <v>1915</v>
      </c>
      <c r="I826" s="26" t="s">
        <v>2240</v>
      </c>
      <c r="J826" s="26" t="s">
        <v>2240</v>
      </c>
      <c r="K826" s="26" t="s">
        <v>2277</v>
      </c>
      <c r="M826" s="24">
        <v>620</v>
      </c>
      <c r="N826" s="23">
        <v>714</v>
      </c>
      <c r="O826" s="28">
        <v>674</v>
      </c>
      <c r="P826" s="23">
        <v>714</v>
      </c>
      <c r="Q826" s="23">
        <v>0</v>
      </c>
      <c r="R826" s="26" t="s">
        <v>2239</v>
      </c>
      <c r="S826" s="27">
        <v>41487</v>
      </c>
      <c r="T826" s="27">
        <v>41467</v>
      </c>
      <c r="U826" s="27">
        <v>37950</v>
      </c>
      <c r="Y826" s="25" t="s">
        <v>2518</v>
      </c>
    </row>
    <row r="827" spans="1:25" x14ac:dyDescent="0.25">
      <c r="D827" s="26" t="s">
        <v>2313</v>
      </c>
    </row>
    <row r="828" spans="1:25" x14ac:dyDescent="0.25">
      <c r="A828" s="26" t="s">
        <v>2262</v>
      </c>
      <c r="B828" s="26" t="s">
        <v>227</v>
      </c>
      <c r="C828" s="25">
        <v>0</v>
      </c>
      <c r="D828" s="26" t="s">
        <v>2244</v>
      </c>
      <c r="E828" s="26" t="s">
        <v>2243</v>
      </c>
      <c r="F828" s="26" t="s">
        <v>1911</v>
      </c>
      <c r="G828" s="26" t="s">
        <v>1915</v>
      </c>
      <c r="H828" s="26" t="s">
        <v>2247</v>
      </c>
      <c r="I828" s="26" t="s">
        <v>2241</v>
      </c>
      <c r="J828" s="26" t="s">
        <v>2240</v>
      </c>
      <c r="M828" s="24">
        <v>733</v>
      </c>
      <c r="N828" s="23">
        <v>779</v>
      </c>
      <c r="O828" s="28">
        <v>759</v>
      </c>
      <c r="P828" s="23">
        <v>779</v>
      </c>
      <c r="Q828" s="23">
        <v>0</v>
      </c>
      <c r="R828" s="26" t="s">
        <v>2239</v>
      </c>
      <c r="S828" s="27">
        <v>41488</v>
      </c>
      <c r="T828" s="27">
        <v>41468</v>
      </c>
      <c r="U828" s="27">
        <v>39301</v>
      </c>
      <c r="Y828" s="25" t="s">
        <v>2517</v>
      </c>
    </row>
    <row r="829" spans="1:25" x14ac:dyDescent="0.25">
      <c r="D829" s="26" t="s">
        <v>2260</v>
      </c>
    </row>
    <row r="831" spans="1:25" x14ac:dyDescent="0.25">
      <c r="A831" s="25" t="s">
        <v>0</v>
      </c>
      <c r="B831" s="25" t="s">
        <v>1</v>
      </c>
      <c r="L831" s="25" t="s">
        <v>2311</v>
      </c>
      <c r="V831" s="25" t="s">
        <v>2310</v>
      </c>
      <c r="W831" s="25">
        <v>18</v>
      </c>
    </row>
    <row r="832" spans="1:25" x14ac:dyDescent="0.25">
      <c r="L832" s="25" t="s">
        <v>6</v>
      </c>
      <c r="V832" s="25" t="s">
        <v>2309</v>
      </c>
      <c r="W832" s="31">
        <v>41865.479189814803</v>
      </c>
    </row>
    <row r="833" spans="1:25" x14ac:dyDescent="0.25">
      <c r="A833" s="25" t="s">
        <v>4</v>
      </c>
      <c r="B833" s="26" t="s">
        <v>5</v>
      </c>
      <c r="L833" s="26" t="s">
        <v>8</v>
      </c>
      <c r="V833" s="25" t="s">
        <v>2308</v>
      </c>
      <c r="W833" s="30">
        <v>41865.479189814803</v>
      </c>
    </row>
    <row r="834" spans="1:25" x14ac:dyDescent="0.25">
      <c r="B834" s="25" t="s">
        <v>2307</v>
      </c>
      <c r="D834" s="25" t="s">
        <v>2304</v>
      </c>
      <c r="E834" s="25" t="s">
        <v>2306</v>
      </c>
      <c r="F834" s="25" t="s">
        <v>2242</v>
      </c>
      <c r="G834" s="26" t="s">
        <v>2305</v>
      </c>
      <c r="I834" s="25" t="s">
        <v>2304</v>
      </c>
      <c r="J834" s="25" t="s">
        <v>2303</v>
      </c>
      <c r="K834" s="25" t="s">
        <v>2239</v>
      </c>
      <c r="N834" s="25" t="s">
        <v>2302</v>
      </c>
      <c r="O834" s="25" t="s">
        <v>2301</v>
      </c>
      <c r="P834" s="25" t="s">
        <v>2300</v>
      </c>
      <c r="Q834" s="25" t="s">
        <v>2299</v>
      </c>
      <c r="R834" s="26" t="s">
        <v>2298</v>
      </c>
      <c r="S834" s="25" t="s">
        <v>2297</v>
      </c>
      <c r="T834" s="25" t="s">
        <v>2297</v>
      </c>
      <c r="U834" s="25" t="s">
        <v>2297</v>
      </c>
      <c r="W834" s="25" t="s">
        <v>2296</v>
      </c>
    </row>
    <row r="835" spans="1:25" x14ac:dyDescent="0.25">
      <c r="A835" s="25" t="s">
        <v>2295</v>
      </c>
      <c r="B835" s="25" t="s">
        <v>2294</v>
      </c>
      <c r="D835" s="25" t="s">
        <v>2267</v>
      </c>
      <c r="E835" s="25" t="s">
        <v>2293</v>
      </c>
      <c r="F835" s="25" t="s">
        <v>2271</v>
      </c>
      <c r="G835" s="26" t="s">
        <v>2292</v>
      </c>
      <c r="I835" s="25" t="s">
        <v>2291</v>
      </c>
      <c r="J835" s="25" t="s">
        <v>2277</v>
      </c>
      <c r="K835" s="25" t="s">
        <v>2290</v>
      </c>
      <c r="L835" s="25" t="s">
        <v>2289</v>
      </c>
      <c r="M835" s="25" t="s">
        <v>2288</v>
      </c>
      <c r="N835" s="25" t="s">
        <v>231</v>
      </c>
      <c r="O835" s="25" t="s">
        <v>2287</v>
      </c>
      <c r="P835" s="25" t="s">
        <v>231</v>
      </c>
      <c r="R835" s="26" t="s">
        <v>2286</v>
      </c>
      <c r="S835" s="25" t="s">
        <v>2285</v>
      </c>
      <c r="T835" s="25" t="s">
        <v>2284</v>
      </c>
      <c r="U835" s="25" t="s">
        <v>2283</v>
      </c>
      <c r="W835" s="25" t="s">
        <v>2282</v>
      </c>
    </row>
    <row r="836" spans="1:25" x14ac:dyDescent="0.25">
      <c r="B836" s="25" t="s">
        <v>2281</v>
      </c>
      <c r="D836" s="25" t="s">
        <v>2280</v>
      </c>
      <c r="E836" s="25" t="s">
        <v>2277</v>
      </c>
      <c r="F836" s="25" t="s">
        <v>2279</v>
      </c>
      <c r="G836" s="26" t="s">
        <v>2278</v>
      </c>
      <c r="I836" s="25" t="s">
        <v>2277</v>
      </c>
      <c r="J836" s="25" t="s">
        <v>2277</v>
      </c>
      <c r="K836" s="25" t="s">
        <v>2271</v>
      </c>
      <c r="R836" s="26" t="s">
        <v>2276</v>
      </c>
      <c r="S836" s="25" t="s">
        <v>2275</v>
      </c>
      <c r="T836" s="25" t="s">
        <v>2274</v>
      </c>
      <c r="V836" s="25" t="s">
        <v>2273</v>
      </c>
      <c r="W836" s="25" t="s">
        <v>2272</v>
      </c>
    </row>
    <row r="837" spans="1:25" x14ac:dyDescent="0.25">
      <c r="D837" s="25" t="s">
        <v>2270</v>
      </c>
      <c r="E837" s="25" t="s">
        <v>2271</v>
      </c>
      <c r="F837" s="25" t="s">
        <v>2270</v>
      </c>
      <c r="G837" s="25" t="s">
        <v>2269</v>
      </c>
      <c r="I837" s="25" t="s">
        <v>2268</v>
      </c>
      <c r="J837" s="25" t="s">
        <v>2267</v>
      </c>
      <c r="K837" s="25" t="s">
        <v>2266</v>
      </c>
    </row>
    <row r="839" spans="1:25" x14ac:dyDescent="0.25">
      <c r="O839" s="25" t="s">
        <v>2265</v>
      </c>
    </row>
    <row r="841" spans="1:25" x14ac:dyDescent="0.25">
      <c r="A841" s="29" t="s">
        <v>2516</v>
      </c>
    </row>
    <row r="843" spans="1:25" x14ac:dyDescent="0.25">
      <c r="A843" s="26" t="s">
        <v>615</v>
      </c>
      <c r="B843" s="26" t="s">
        <v>227</v>
      </c>
      <c r="C843" s="25">
        <v>0</v>
      </c>
      <c r="D843" s="26" t="s">
        <v>2249</v>
      </c>
      <c r="E843" s="26" t="s">
        <v>2243</v>
      </c>
      <c r="F843" s="26" t="s">
        <v>2248</v>
      </c>
      <c r="G843" s="26" t="s">
        <v>1915</v>
      </c>
      <c r="M843" s="24">
        <v>870</v>
      </c>
      <c r="N843" s="23">
        <v>824</v>
      </c>
      <c r="O843" s="28">
        <v>804</v>
      </c>
      <c r="P843" s="23">
        <v>824</v>
      </c>
      <c r="Q843" s="23">
        <v>0</v>
      </c>
      <c r="R843" s="26" t="s">
        <v>2239</v>
      </c>
      <c r="S843" s="27">
        <v>41719</v>
      </c>
      <c r="T843" s="27">
        <v>41699</v>
      </c>
      <c r="Y843" s="25" t="s">
        <v>2515</v>
      </c>
    </row>
    <row r="844" spans="1:25" x14ac:dyDescent="0.25">
      <c r="D844" s="26" t="s">
        <v>2258</v>
      </c>
    </row>
    <row r="845" spans="1:25" x14ac:dyDescent="0.25">
      <c r="A845" s="26" t="s">
        <v>1455</v>
      </c>
      <c r="B845" s="26" t="s">
        <v>227</v>
      </c>
      <c r="C845" s="25">
        <v>0</v>
      </c>
      <c r="D845" s="26" t="s">
        <v>2341</v>
      </c>
      <c r="E845" s="26" t="s">
        <v>2243</v>
      </c>
      <c r="F845" s="26" t="s">
        <v>1915</v>
      </c>
      <c r="G845" s="26" t="s">
        <v>1915</v>
      </c>
      <c r="I845" s="26" t="s">
        <v>2240</v>
      </c>
      <c r="J845" s="26" t="s">
        <v>2240</v>
      </c>
      <c r="M845" s="24">
        <v>620</v>
      </c>
      <c r="N845" s="23">
        <v>714</v>
      </c>
      <c r="O845" s="28">
        <v>694</v>
      </c>
      <c r="P845" s="23">
        <v>714</v>
      </c>
      <c r="Q845" s="23">
        <v>0</v>
      </c>
      <c r="R845" s="26" t="s">
        <v>2239</v>
      </c>
      <c r="S845" s="27">
        <v>36434</v>
      </c>
      <c r="Y845" s="25" t="s">
        <v>2514</v>
      </c>
    </row>
    <row r="846" spans="1:25" x14ac:dyDescent="0.25">
      <c r="D846" s="26" t="s">
        <v>2256</v>
      </c>
    </row>
    <row r="847" spans="1:25" x14ac:dyDescent="0.25">
      <c r="A847" s="26" t="s">
        <v>959</v>
      </c>
      <c r="B847" s="26" t="s">
        <v>2325</v>
      </c>
      <c r="C847" s="25">
        <v>0</v>
      </c>
      <c r="D847" s="26" t="s">
        <v>2341</v>
      </c>
      <c r="E847" s="26" t="s">
        <v>2243</v>
      </c>
      <c r="F847" s="26" t="s">
        <v>1915</v>
      </c>
      <c r="G847" s="26" t="s">
        <v>1915</v>
      </c>
      <c r="H847" s="26" t="s">
        <v>2247</v>
      </c>
      <c r="I847" s="26" t="s">
        <v>2241</v>
      </c>
      <c r="J847" s="26" t="s">
        <v>2240</v>
      </c>
      <c r="M847" s="24">
        <v>620</v>
      </c>
      <c r="N847" s="23">
        <v>714</v>
      </c>
      <c r="O847" s="28">
        <v>694</v>
      </c>
      <c r="P847" s="23">
        <v>714</v>
      </c>
      <c r="Q847" s="23">
        <v>0</v>
      </c>
      <c r="R847" s="26" t="s">
        <v>2239</v>
      </c>
      <c r="S847" s="27">
        <v>41537</v>
      </c>
      <c r="T847" s="27">
        <v>41528</v>
      </c>
      <c r="U847" s="27">
        <v>38938</v>
      </c>
      <c r="Y847" s="25" t="s">
        <v>2513</v>
      </c>
    </row>
    <row r="848" spans="1:25" x14ac:dyDescent="0.25">
      <c r="D848" s="26" t="s">
        <v>2254</v>
      </c>
    </row>
    <row r="849" spans="1:25" x14ac:dyDescent="0.25">
      <c r="A849" s="26" t="s">
        <v>568</v>
      </c>
      <c r="B849" s="26" t="s">
        <v>2315</v>
      </c>
      <c r="C849" s="25">
        <v>1</v>
      </c>
      <c r="D849" s="26" t="s">
        <v>2244</v>
      </c>
      <c r="E849" s="26" t="s">
        <v>2243</v>
      </c>
      <c r="F849" s="26" t="s">
        <v>1911</v>
      </c>
      <c r="G849" s="26" t="s">
        <v>1915</v>
      </c>
      <c r="I849" s="26" t="s">
        <v>2240</v>
      </c>
      <c r="J849" s="26" t="s">
        <v>2240</v>
      </c>
      <c r="M849" s="24">
        <v>733</v>
      </c>
      <c r="N849" s="23">
        <v>779</v>
      </c>
      <c r="O849" s="28">
        <v>759</v>
      </c>
      <c r="P849" s="23">
        <v>779</v>
      </c>
      <c r="Q849" s="23">
        <v>0</v>
      </c>
      <c r="R849" s="26" t="s">
        <v>2239</v>
      </c>
      <c r="S849" s="27">
        <v>41549</v>
      </c>
      <c r="T849" s="27">
        <v>41860</v>
      </c>
      <c r="U849" s="27">
        <v>38524</v>
      </c>
      <c r="Y849" s="25" t="s">
        <v>2512</v>
      </c>
    </row>
    <row r="850" spans="1:25" x14ac:dyDescent="0.25">
      <c r="D850" s="26" t="s">
        <v>2252</v>
      </c>
    </row>
    <row r="851" spans="1:25" x14ac:dyDescent="0.25">
      <c r="A851" s="26" t="s">
        <v>515</v>
      </c>
      <c r="B851" s="26" t="s">
        <v>227</v>
      </c>
      <c r="C851" s="25">
        <v>0</v>
      </c>
      <c r="D851" s="26" t="s">
        <v>2249</v>
      </c>
      <c r="E851" s="26" t="s">
        <v>2243</v>
      </c>
      <c r="F851" s="26" t="s">
        <v>2248</v>
      </c>
      <c r="G851" s="26" t="s">
        <v>1915</v>
      </c>
      <c r="H851" s="26" t="s">
        <v>2247</v>
      </c>
      <c r="I851" s="26" t="s">
        <v>2241</v>
      </c>
      <c r="J851" s="26" t="s">
        <v>2240</v>
      </c>
      <c r="M851" s="24">
        <v>870</v>
      </c>
      <c r="N851" s="23">
        <v>824</v>
      </c>
      <c r="O851" s="28">
        <v>804</v>
      </c>
      <c r="P851" s="23">
        <v>824</v>
      </c>
      <c r="Q851" s="23">
        <v>0</v>
      </c>
      <c r="R851" s="26" t="s">
        <v>2239</v>
      </c>
      <c r="S851" s="27">
        <v>41670</v>
      </c>
      <c r="T851" s="27">
        <v>41567</v>
      </c>
      <c r="U851" s="27">
        <v>37812</v>
      </c>
      <c r="Y851" s="25" t="s">
        <v>2511</v>
      </c>
    </row>
    <row r="852" spans="1:25" x14ac:dyDescent="0.25">
      <c r="D852" s="26" t="s">
        <v>2250</v>
      </c>
    </row>
    <row r="853" spans="1:25" x14ac:dyDescent="0.25">
      <c r="A853" s="26" t="s">
        <v>2030</v>
      </c>
      <c r="B853" s="26" t="s">
        <v>227</v>
      </c>
      <c r="C853" s="25">
        <v>0</v>
      </c>
      <c r="D853" s="26" t="s">
        <v>2341</v>
      </c>
      <c r="E853" s="26" t="s">
        <v>2243</v>
      </c>
      <c r="F853" s="26" t="s">
        <v>1915</v>
      </c>
      <c r="G853" s="26" t="s">
        <v>1915</v>
      </c>
      <c r="I853" s="26" t="s">
        <v>2240</v>
      </c>
      <c r="J853" s="26" t="s">
        <v>2240</v>
      </c>
      <c r="K853" s="26" t="s">
        <v>2247</v>
      </c>
      <c r="M853" s="24">
        <v>620</v>
      </c>
      <c r="N853" s="23">
        <v>714</v>
      </c>
      <c r="O853" s="28">
        <v>694</v>
      </c>
      <c r="P853" s="23">
        <v>714</v>
      </c>
      <c r="Q853" s="23">
        <v>0</v>
      </c>
      <c r="R853" s="26" t="s">
        <v>2239</v>
      </c>
      <c r="S853" s="27">
        <v>41503</v>
      </c>
      <c r="T853" s="27">
        <v>41486</v>
      </c>
      <c r="U853" s="27">
        <v>39225</v>
      </c>
      <c r="Y853" s="25" t="s">
        <v>2510</v>
      </c>
    </row>
    <row r="854" spans="1:25" x14ac:dyDescent="0.25">
      <c r="D854" s="26" t="s">
        <v>2245</v>
      </c>
    </row>
    <row r="855" spans="1:25" x14ac:dyDescent="0.25">
      <c r="A855" s="26" t="s">
        <v>1607</v>
      </c>
      <c r="B855" s="26" t="s">
        <v>227</v>
      </c>
      <c r="C855" s="25">
        <v>0</v>
      </c>
      <c r="D855" s="26" t="s">
        <v>2341</v>
      </c>
      <c r="E855" s="26" t="s">
        <v>2243</v>
      </c>
      <c r="F855" s="26" t="s">
        <v>1915</v>
      </c>
      <c r="G855" s="26" t="s">
        <v>1915</v>
      </c>
      <c r="I855" s="26" t="s">
        <v>2240</v>
      </c>
      <c r="J855" s="26" t="s">
        <v>2240</v>
      </c>
      <c r="K855" s="26" t="s">
        <v>2247</v>
      </c>
      <c r="M855" s="24">
        <v>620</v>
      </c>
      <c r="N855" s="23">
        <v>714</v>
      </c>
      <c r="O855" s="28">
        <v>669</v>
      </c>
      <c r="P855" s="23">
        <v>714</v>
      </c>
      <c r="Q855" s="23">
        <v>0</v>
      </c>
      <c r="R855" s="26" t="s">
        <v>2239</v>
      </c>
      <c r="S855" s="27">
        <v>41075</v>
      </c>
      <c r="T855" s="27">
        <v>41056</v>
      </c>
      <c r="U855" s="27">
        <v>39196</v>
      </c>
      <c r="Y855" s="25" t="s">
        <v>2509</v>
      </c>
    </row>
    <row r="856" spans="1:25" x14ac:dyDescent="0.25">
      <c r="D856" s="26" t="s">
        <v>2237</v>
      </c>
    </row>
    <row r="857" spans="1:25" x14ac:dyDescent="0.25">
      <c r="A857" s="26" t="s">
        <v>2357</v>
      </c>
      <c r="B857" s="33" t="s">
        <v>2508</v>
      </c>
      <c r="E857" s="25" t="s">
        <v>2233</v>
      </c>
      <c r="G857" s="24">
        <v>11</v>
      </c>
      <c r="K857" s="32" t="s">
        <v>2507</v>
      </c>
      <c r="L857" s="24">
        <v>7772</v>
      </c>
      <c r="O857" s="26" t="s">
        <v>2506</v>
      </c>
      <c r="P857" s="23">
        <v>0</v>
      </c>
      <c r="R857" s="26" t="s">
        <v>2320</v>
      </c>
      <c r="S857" s="26" t="s">
        <v>2319</v>
      </c>
    </row>
    <row r="858" spans="1:25" x14ac:dyDescent="0.25">
      <c r="N858" s="23">
        <v>8334</v>
      </c>
      <c r="P858" s="23">
        <v>8334</v>
      </c>
    </row>
    <row r="860" spans="1:25" x14ac:dyDescent="0.25">
      <c r="A860" s="26" t="s">
        <v>1120</v>
      </c>
      <c r="B860" s="26" t="s">
        <v>227</v>
      </c>
      <c r="C860" s="25">
        <v>0</v>
      </c>
      <c r="D860" s="26" t="s">
        <v>2244</v>
      </c>
      <c r="E860" s="26" t="s">
        <v>2243</v>
      </c>
      <c r="F860" s="26" t="s">
        <v>1911</v>
      </c>
      <c r="G860" s="26" t="s">
        <v>1915</v>
      </c>
      <c r="H860" s="26" t="s">
        <v>2277</v>
      </c>
      <c r="I860" s="26" t="s">
        <v>2241</v>
      </c>
      <c r="J860" s="26" t="s">
        <v>2240</v>
      </c>
      <c r="M860" s="24">
        <v>733</v>
      </c>
      <c r="N860" s="23">
        <v>779</v>
      </c>
      <c r="O860" s="28">
        <v>754</v>
      </c>
      <c r="P860" s="23">
        <v>779</v>
      </c>
      <c r="Q860" s="23">
        <v>10</v>
      </c>
      <c r="R860" s="26" t="s">
        <v>2239</v>
      </c>
      <c r="S860" s="27">
        <v>38562</v>
      </c>
      <c r="T860" s="27">
        <v>38545</v>
      </c>
      <c r="U860" s="27">
        <v>37663</v>
      </c>
      <c r="Y860" s="25" t="s">
        <v>2505</v>
      </c>
    </row>
    <row r="861" spans="1:25" x14ac:dyDescent="0.25">
      <c r="D861" s="26" t="s">
        <v>2316</v>
      </c>
    </row>
    <row r="862" spans="1:25" x14ac:dyDescent="0.25">
      <c r="A862" s="26" t="s">
        <v>920</v>
      </c>
      <c r="B862" s="26" t="s">
        <v>227</v>
      </c>
      <c r="C862" s="25">
        <v>0</v>
      </c>
      <c r="D862" s="26" t="s">
        <v>2244</v>
      </c>
      <c r="E862" s="26" t="s">
        <v>2243</v>
      </c>
      <c r="F862" s="26" t="s">
        <v>1911</v>
      </c>
      <c r="G862" s="26" t="s">
        <v>1915</v>
      </c>
      <c r="I862" s="26" t="s">
        <v>2240</v>
      </c>
      <c r="J862" s="26" t="s">
        <v>2240</v>
      </c>
      <c r="K862" s="26" t="s">
        <v>2277</v>
      </c>
      <c r="M862" s="24">
        <v>733</v>
      </c>
      <c r="N862" s="23">
        <v>779</v>
      </c>
      <c r="O862" s="28">
        <v>784</v>
      </c>
      <c r="P862" s="23">
        <v>779</v>
      </c>
      <c r="Q862" s="23">
        <v>0</v>
      </c>
      <c r="R862" s="26" t="s">
        <v>2239</v>
      </c>
      <c r="S862" s="27">
        <v>40722</v>
      </c>
      <c r="T862" s="27">
        <v>40703</v>
      </c>
      <c r="U862" s="27">
        <v>38120</v>
      </c>
      <c r="Y862" s="25" t="s">
        <v>2504</v>
      </c>
    </row>
    <row r="863" spans="1:25" x14ac:dyDescent="0.25">
      <c r="D863" s="26" t="s">
        <v>2313</v>
      </c>
    </row>
    <row r="864" spans="1:25" x14ac:dyDescent="0.25">
      <c r="A864" s="26" t="s">
        <v>377</v>
      </c>
      <c r="B864" s="26" t="s">
        <v>2359</v>
      </c>
      <c r="C864" s="25">
        <v>0</v>
      </c>
      <c r="D864" s="26" t="s">
        <v>2244</v>
      </c>
      <c r="E864" s="26" t="s">
        <v>2243</v>
      </c>
      <c r="F864" s="26" t="s">
        <v>1911</v>
      </c>
      <c r="G864" s="26" t="s">
        <v>1915</v>
      </c>
      <c r="H864" s="26" t="s">
        <v>2399</v>
      </c>
      <c r="I864" s="26" t="s">
        <v>2241</v>
      </c>
      <c r="J864" s="26" t="s">
        <v>2240</v>
      </c>
      <c r="M864" s="24">
        <v>733</v>
      </c>
      <c r="N864" s="23">
        <v>779</v>
      </c>
      <c r="O864" s="28">
        <v>749</v>
      </c>
      <c r="P864" s="23">
        <v>779</v>
      </c>
      <c r="Q864" s="23">
        <v>0</v>
      </c>
      <c r="R864" s="26" t="s">
        <v>2239</v>
      </c>
      <c r="S864" s="27">
        <v>41153</v>
      </c>
      <c r="T864" s="27">
        <v>41123</v>
      </c>
      <c r="U864" s="27">
        <v>39246</v>
      </c>
      <c r="Y864" s="25" t="s">
        <v>2503</v>
      </c>
    </row>
    <row r="865" spans="1:25" x14ac:dyDescent="0.25">
      <c r="D865" s="26" t="s">
        <v>2263</v>
      </c>
    </row>
    <row r="866" spans="1:25" x14ac:dyDescent="0.25">
      <c r="A866" s="26" t="s">
        <v>2262</v>
      </c>
      <c r="B866" s="26" t="s">
        <v>227</v>
      </c>
      <c r="C866" s="25">
        <v>0</v>
      </c>
      <c r="D866" s="26" t="s">
        <v>2244</v>
      </c>
      <c r="E866" s="26" t="s">
        <v>2243</v>
      </c>
      <c r="F866" s="26" t="s">
        <v>1911</v>
      </c>
      <c r="G866" s="26" t="s">
        <v>1915</v>
      </c>
      <c r="H866" s="26" t="s">
        <v>2247</v>
      </c>
      <c r="I866" s="26" t="s">
        <v>2240</v>
      </c>
      <c r="J866" s="26" t="s">
        <v>2240</v>
      </c>
      <c r="M866" s="24">
        <v>733</v>
      </c>
      <c r="N866" s="23">
        <v>779</v>
      </c>
      <c r="O866" s="28">
        <v>734</v>
      </c>
      <c r="P866" s="23">
        <v>779</v>
      </c>
      <c r="Q866" s="23">
        <v>10</v>
      </c>
      <c r="R866" s="26" t="s">
        <v>2239</v>
      </c>
      <c r="S866" s="27">
        <v>41327</v>
      </c>
      <c r="T866" s="27">
        <v>41243</v>
      </c>
      <c r="U866" s="27">
        <v>39196</v>
      </c>
      <c r="Y866" s="25" t="s">
        <v>2502</v>
      </c>
    </row>
    <row r="867" spans="1:25" x14ac:dyDescent="0.25">
      <c r="D867" s="26" t="s">
        <v>2260</v>
      </c>
    </row>
    <row r="868" spans="1:25" x14ac:dyDescent="0.25">
      <c r="A868" s="26" t="s">
        <v>615</v>
      </c>
      <c r="B868" s="26" t="s">
        <v>227</v>
      </c>
      <c r="C868" s="25">
        <v>0</v>
      </c>
      <c r="D868" s="26" t="s">
        <v>2244</v>
      </c>
      <c r="E868" s="26" t="s">
        <v>2243</v>
      </c>
      <c r="F868" s="26" t="s">
        <v>1911</v>
      </c>
      <c r="G868" s="26" t="s">
        <v>1915</v>
      </c>
      <c r="I868" s="26" t="s">
        <v>2332</v>
      </c>
      <c r="J868" s="26" t="s">
        <v>2240</v>
      </c>
      <c r="K868" s="26" t="s">
        <v>2247</v>
      </c>
      <c r="M868" s="24">
        <v>733</v>
      </c>
      <c r="N868" s="23">
        <v>779</v>
      </c>
      <c r="O868" s="28">
        <v>724</v>
      </c>
      <c r="P868" s="23">
        <v>779</v>
      </c>
      <c r="Q868" s="23">
        <v>10</v>
      </c>
      <c r="R868" s="26" t="s">
        <v>2239</v>
      </c>
      <c r="S868" s="27">
        <v>40506</v>
      </c>
      <c r="T868" s="27">
        <v>40450</v>
      </c>
      <c r="U868" s="27">
        <v>38734</v>
      </c>
      <c r="Y868" s="25" t="s">
        <v>2501</v>
      </c>
    </row>
    <row r="869" spans="1:25" x14ac:dyDescent="0.25">
      <c r="D869" s="26" t="s">
        <v>2258</v>
      </c>
    </row>
    <row r="870" spans="1:25" x14ac:dyDescent="0.25">
      <c r="A870" s="26" t="s">
        <v>1455</v>
      </c>
      <c r="B870" s="26" t="s">
        <v>227</v>
      </c>
      <c r="C870" s="25">
        <v>0</v>
      </c>
      <c r="D870" s="26" t="s">
        <v>2249</v>
      </c>
      <c r="E870" s="26" t="s">
        <v>2243</v>
      </c>
      <c r="F870" s="26" t="s">
        <v>2248</v>
      </c>
      <c r="G870" s="26" t="s">
        <v>1915</v>
      </c>
      <c r="M870" s="24">
        <v>870</v>
      </c>
      <c r="N870" s="23">
        <v>824</v>
      </c>
      <c r="O870" s="28">
        <v>747</v>
      </c>
      <c r="P870" s="23">
        <v>824</v>
      </c>
      <c r="Q870" s="23">
        <v>0</v>
      </c>
      <c r="R870" s="26" t="s">
        <v>2239</v>
      </c>
      <c r="S870" s="27">
        <v>40928</v>
      </c>
      <c r="T870" s="27">
        <v>40913</v>
      </c>
      <c r="V870" s="27">
        <v>39036</v>
      </c>
      <c r="Y870" s="25" t="s">
        <v>2500</v>
      </c>
    </row>
    <row r="871" spans="1:25" x14ac:dyDescent="0.25">
      <c r="D871" s="26" t="s">
        <v>2256</v>
      </c>
    </row>
    <row r="872" spans="1:25" x14ac:dyDescent="0.25">
      <c r="A872" s="26" t="s">
        <v>959</v>
      </c>
      <c r="B872" s="26" t="s">
        <v>2359</v>
      </c>
      <c r="C872" s="25">
        <v>0</v>
      </c>
      <c r="D872" s="26" t="s">
        <v>2244</v>
      </c>
      <c r="E872" s="26" t="s">
        <v>2243</v>
      </c>
      <c r="F872" s="26" t="s">
        <v>1911</v>
      </c>
      <c r="G872" s="26" t="s">
        <v>1915</v>
      </c>
      <c r="H872" s="26" t="s">
        <v>2242</v>
      </c>
      <c r="I872" s="26" t="s">
        <v>2241</v>
      </c>
      <c r="J872" s="26" t="s">
        <v>2240</v>
      </c>
      <c r="M872" s="24">
        <v>733</v>
      </c>
      <c r="N872" s="23">
        <v>779</v>
      </c>
      <c r="O872" s="28">
        <v>759</v>
      </c>
      <c r="P872" s="23">
        <v>779</v>
      </c>
      <c r="Q872" s="23">
        <v>0</v>
      </c>
      <c r="R872" s="26" t="s">
        <v>2239</v>
      </c>
      <c r="S872" s="27">
        <v>41670</v>
      </c>
      <c r="T872" s="27">
        <v>41657</v>
      </c>
      <c r="U872" s="27">
        <v>39149</v>
      </c>
      <c r="Y872" s="25" t="s">
        <v>2499</v>
      </c>
    </row>
    <row r="873" spans="1:25" x14ac:dyDescent="0.25">
      <c r="D873" s="26" t="s">
        <v>2254</v>
      </c>
    </row>
    <row r="874" spans="1:25" x14ac:dyDescent="0.25">
      <c r="A874" s="26" t="s">
        <v>568</v>
      </c>
      <c r="B874" s="26" t="s">
        <v>227</v>
      </c>
      <c r="C874" s="25">
        <v>0</v>
      </c>
      <c r="D874" s="26" t="s">
        <v>2244</v>
      </c>
      <c r="E874" s="26" t="s">
        <v>2243</v>
      </c>
      <c r="F874" s="26" t="s">
        <v>1911</v>
      </c>
      <c r="G874" s="26" t="s">
        <v>1915</v>
      </c>
      <c r="I874" s="26" t="s">
        <v>2240</v>
      </c>
      <c r="J874" s="26" t="s">
        <v>2240</v>
      </c>
      <c r="K874" s="26" t="s">
        <v>2247</v>
      </c>
      <c r="M874" s="24">
        <v>733</v>
      </c>
      <c r="N874" s="23">
        <v>779</v>
      </c>
      <c r="O874" s="28">
        <v>724</v>
      </c>
      <c r="P874" s="23">
        <v>779</v>
      </c>
      <c r="Q874" s="23">
        <v>10</v>
      </c>
      <c r="R874" s="26" t="s">
        <v>2239</v>
      </c>
      <c r="S874" s="27">
        <v>41215</v>
      </c>
      <c r="T874" s="27">
        <v>41143</v>
      </c>
      <c r="U874" s="27">
        <v>38245</v>
      </c>
      <c r="Y874" s="25" t="s">
        <v>2498</v>
      </c>
    </row>
    <row r="875" spans="1:25" x14ac:dyDescent="0.25">
      <c r="D875" s="26" t="s">
        <v>2252</v>
      </c>
    </row>
    <row r="876" spans="1:25" x14ac:dyDescent="0.25">
      <c r="A876" s="26" t="s">
        <v>515</v>
      </c>
      <c r="B876" s="26" t="s">
        <v>227</v>
      </c>
      <c r="C876" s="25">
        <v>0</v>
      </c>
      <c r="D876" s="26" t="s">
        <v>2244</v>
      </c>
      <c r="E876" s="26" t="s">
        <v>2243</v>
      </c>
      <c r="F876" s="26" t="s">
        <v>1911</v>
      </c>
      <c r="G876" s="26" t="s">
        <v>1915</v>
      </c>
      <c r="M876" s="24">
        <v>733</v>
      </c>
      <c r="N876" s="23">
        <v>779</v>
      </c>
      <c r="O876" s="28">
        <v>739</v>
      </c>
      <c r="P876" s="23">
        <v>779</v>
      </c>
      <c r="Q876" s="23">
        <v>10</v>
      </c>
      <c r="R876" s="26" t="s">
        <v>2239</v>
      </c>
      <c r="S876" s="27">
        <v>40456</v>
      </c>
      <c r="T876" s="27">
        <v>40428</v>
      </c>
      <c r="Y876" s="25" t="s">
        <v>2497</v>
      </c>
    </row>
    <row r="877" spans="1:25" x14ac:dyDescent="0.25">
      <c r="D877" s="26" t="s">
        <v>2250</v>
      </c>
    </row>
    <row r="878" spans="1:25" x14ac:dyDescent="0.25">
      <c r="A878" s="26" t="s">
        <v>2030</v>
      </c>
      <c r="B878" s="26" t="s">
        <v>227</v>
      </c>
      <c r="C878" s="25">
        <v>0</v>
      </c>
      <c r="D878" s="26" t="s">
        <v>2249</v>
      </c>
      <c r="E878" s="26" t="s">
        <v>2243</v>
      </c>
      <c r="F878" s="26" t="s">
        <v>2248</v>
      </c>
      <c r="G878" s="26" t="s">
        <v>1915</v>
      </c>
      <c r="I878" s="26" t="s">
        <v>2240</v>
      </c>
      <c r="J878" s="26" t="s">
        <v>2240</v>
      </c>
      <c r="K878" s="26" t="s">
        <v>2247</v>
      </c>
      <c r="M878" s="24">
        <v>870</v>
      </c>
      <c r="N878" s="23">
        <v>824</v>
      </c>
      <c r="O878" s="28">
        <v>759</v>
      </c>
      <c r="P878" s="23">
        <v>824</v>
      </c>
      <c r="Q878" s="23">
        <v>0</v>
      </c>
      <c r="R878" s="26" t="s">
        <v>2239</v>
      </c>
      <c r="S878" s="27">
        <v>37919</v>
      </c>
      <c r="T878" s="27">
        <v>37894</v>
      </c>
      <c r="Y878" s="25" t="s">
        <v>2496</v>
      </c>
    </row>
    <row r="880" spans="1:25" x14ac:dyDescent="0.25">
      <c r="A880" s="25" t="s">
        <v>0</v>
      </c>
      <c r="B880" s="25" t="s">
        <v>1</v>
      </c>
      <c r="L880" s="25" t="s">
        <v>2311</v>
      </c>
      <c r="V880" s="25" t="s">
        <v>2310</v>
      </c>
      <c r="W880" s="25">
        <v>19</v>
      </c>
    </row>
    <row r="881" spans="1:25" x14ac:dyDescent="0.25">
      <c r="L881" s="25" t="s">
        <v>6</v>
      </c>
      <c r="V881" s="25" t="s">
        <v>2309</v>
      </c>
      <c r="W881" s="31">
        <v>41865.479189814803</v>
      </c>
    </row>
    <row r="882" spans="1:25" x14ac:dyDescent="0.25">
      <c r="A882" s="25" t="s">
        <v>4</v>
      </c>
      <c r="B882" s="26" t="s">
        <v>5</v>
      </c>
      <c r="L882" s="26" t="s">
        <v>8</v>
      </c>
      <c r="V882" s="25" t="s">
        <v>2308</v>
      </c>
      <c r="W882" s="30">
        <v>41865.479189814803</v>
      </c>
    </row>
    <row r="883" spans="1:25" x14ac:dyDescent="0.25">
      <c r="B883" s="25" t="s">
        <v>2307</v>
      </c>
      <c r="D883" s="25" t="s">
        <v>2304</v>
      </c>
      <c r="E883" s="25" t="s">
        <v>2306</v>
      </c>
      <c r="F883" s="25" t="s">
        <v>2242</v>
      </c>
      <c r="G883" s="26" t="s">
        <v>2305</v>
      </c>
      <c r="I883" s="25" t="s">
        <v>2304</v>
      </c>
      <c r="J883" s="25" t="s">
        <v>2303</v>
      </c>
      <c r="K883" s="25" t="s">
        <v>2239</v>
      </c>
      <c r="N883" s="25" t="s">
        <v>2302</v>
      </c>
      <c r="O883" s="25" t="s">
        <v>2301</v>
      </c>
      <c r="P883" s="25" t="s">
        <v>2300</v>
      </c>
      <c r="Q883" s="25" t="s">
        <v>2299</v>
      </c>
      <c r="R883" s="26" t="s">
        <v>2298</v>
      </c>
      <c r="S883" s="25" t="s">
        <v>2297</v>
      </c>
      <c r="T883" s="25" t="s">
        <v>2297</v>
      </c>
      <c r="U883" s="25" t="s">
        <v>2297</v>
      </c>
      <c r="W883" s="25" t="s">
        <v>2296</v>
      </c>
    </row>
    <row r="884" spans="1:25" x14ac:dyDescent="0.25">
      <c r="A884" s="25" t="s">
        <v>2295</v>
      </c>
      <c r="B884" s="25" t="s">
        <v>2294</v>
      </c>
      <c r="D884" s="25" t="s">
        <v>2267</v>
      </c>
      <c r="E884" s="25" t="s">
        <v>2293</v>
      </c>
      <c r="F884" s="25" t="s">
        <v>2271</v>
      </c>
      <c r="G884" s="26" t="s">
        <v>2292</v>
      </c>
      <c r="I884" s="25" t="s">
        <v>2291</v>
      </c>
      <c r="J884" s="25" t="s">
        <v>2277</v>
      </c>
      <c r="K884" s="25" t="s">
        <v>2290</v>
      </c>
      <c r="L884" s="25" t="s">
        <v>2289</v>
      </c>
      <c r="M884" s="25" t="s">
        <v>2288</v>
      </c>
      <c r="N884" s="25" t="s">
        <v>231</v>
      </c>
      <c r="O884" s="25" t="s">
        <v>2287</v>
      </c>
      <c r="P884" s="25" t="s">
        <v>231</v>
      </c>
      <c r="R884" s="26" t="s">
        <v>2286</v>
      </c>
      <c r="S884" s="25" t="s">
        <v>2285</v>
      </c>
      <c r="T884" s="25" t="s">
        <v>2284</v>
      </c>
      <c r="U884" s="25" t="s">
        <v>2283</v>
      </c>
      <c r="W884" s="25" t="s">
        <v>2282</v>
      </c>
    </row>
    <row r="885" spans="1:25" x14ac:dyDescent="0.25">
      <c r="B885" s="25" t="s">
        <v>2281</v>
      </c>
      <c r="D885" s="25" t="s">
        <v>2280</v>
      </c>
      <c r="E885" s="25" t="s">
        <v>2277</v>
      </c>
      <c r="F885" s="25" t="s">
        <v>2279</v>
      </c>
      <c r="G885" s="26" t="s">
        <v>2278</v>
      </c>
      <c r="I885" s="25" t="s">
        <v>2277</v>
      </c>
      <c r="J885" s="25" t="s">
        <v>2277</v>
      </c>
      <c r="K885" s="25" t="s">
        <v>2271</v>
      </c>
      <c r="R885" s="26" t="s">
        <v>2276</v>
      </c>
      <c r="S885" s="25" t="s">
        <v>2275</v>
      </c>
      <c r="T885" s="25" t="s">
        <v>2274</v>
      </c>
      <c r="V885" s="25" t="s">
        <v>2273</v>
      </c>
      <c r="W885" s="25" t="s">
        <v>2272</v>
      </c>
    </row>
    <row r="886" spans="1:25" x14ac:dyDescent="0.25">
      <c r="D886" s="25" t="s">
        <v>2270</v>
      </c>
      <c r="E886" s="25" t="s">
        <v>2271</v>
      </c>
      <c r="F886" s="25" t="s">
        <v>2270</v>
      </c>
      <c r="G886" s="25" t="s">
        <v>2269</v>
      </c>
      <c r="I886" s="25" t="s">
        <v>2268</v>
      </c>
      <c r="J886" s="25" t="s">
        <v>2267</v>
      </c>
      <c r="K886" s="25" t="s">
        <v>2266</v>
      </c>
    </row>
    <row r="888" spans="1:25" x14ac:dyDescent="0.25">
      <c r="O888" s="25" t="s">
        <v>2265</v>
      </c>
    </row>
    <row r="890" spans="1:25" x14ac:dyDescent="0.25">
      <c r="A890" s="29" t="s">
        <v>2495</v>
      </c>
    </row>
    <row r="892" spans="1:25" x14ac:dyDescent="0.25">
      <c r="D892" s="26" t="s">
        <v>2245</v>
      </c>
    </row>
    <row r="893" spans="1:25" x14ac:dyDescent="0.25">
      <c r="A893" s="26" t="s">
        <v>1607</v>
      </c>
      <c r="B893" s="26" t="s">
        <v>227</v>
      </c>
      <c r="C893" s="25">
        <v>0</v>
      </c>
      <c r="D893" s="26" t="s">
        <v>2244</v>
      </c>
      <c r="E893" s="26" t="s">
        <v>2243</v>
      </c>
      <c r="F893" s="26" t="s">
        <v>1911</v>
      </c>
      <c r="G893" s="26" t="s">
        <v>1915</v>
      </c>
      <c r="H893" s="26" t="s">
        <v>2242</v>
      </c>
      <c r="I893" s="26" t="s">
        <v>2241</v>
      </c>
      <c r="J893" s="26" t="s">
        <v>2240</v>
      </c>
      <c r="M893" s="24">
        <v>733</v>
      </c>
      <c r="N893" s="23">
        <v>779</v>
      </c>
      <c r="O893" s="28">
        <v>759</v>
      </c>
      <c r="P893" s="23">
        <v>779</v>
      </c>
      <c r="Q893" s="23">
        <v>0</v>
      </c>
      <c r="R893" s="26" t="s">
        <v>2239</v>
      </c>
      <c r="S893" s="27">
        <v>41537</v>
      </c>
      <c r="T893" s="27">
        <v>41517</v>
      </c>
      <c r="U893" s="27">
        <v>38945</v>
      </c>
      <c r="Y893" s="25" t="s">
        <v>2494</v>
      </c>
    </row>
    <row r="894" spans="1:25" x14ac:dyDescent="0.25">
      <c r="D894" s="26" t="s">
        <v>2237</v>
      </c>
    </row>
    <row r="895" spans="1:25" x14ac:dyDescent="0.25">
      <c r="A895" s="25" t="s">
        <v>2235</v>
      </c>
      <c r="B895" s="25" t="s">
        <v>2493</v>
      </c>
      <c r="E895" s="25" t="s">
        <v>2233</v>
      </c>
      <c r="G895" s="24">
        <v>11</v>
      </c>
      <c r="L895" s="24">
        <v>8337</v>
      </c>
      <c r="O895" s="23">
        <v>8232</v>
      </c>
      <c r="P895" s="23">
        <v>50</v>
      </c>
    </row>
    <row r="896" spans="1:25" x14ac:dyDescent="0.25">
      <c r="A896" s="33" t="s">
        <v>5</v>
      </c>
      <c r="B896" s="33" t="s">
        <v>2492</v>
      </c>
      <c r="K896" s="32" t="s">
        <v>2491</v>
      </c>
      <c r="N896" s="23">
        <v>8659</v>
      </c>
      <c r="O896" s="26" t="s">
        <v>2321</v>
      </c>
      <c r="P896" s="23">
        <v>8659</v>
      </c>
      <c r="R896" s="26" t="s">
        <v>2320</v>
      </c>
      <c r="S896" s="26" t="s">
        <v>2319</v>
      </c>
    </row>
    <row r="898" spans="1:25" x14ac:dyDescent="0.25">
      <c r="A898" s="26" t="s">
        <v>332</v>
      </c>
      <c r="B898" s="26" t="s">
        <v>2359</v>
      </c>
      <c r="C898" s="25">
        <v>0</v>
      </c>
      <c r="D898" s="26" t="s">
        <v>2244</v>
      </c>
      <c r="E898" s="26" t="s">
        <v>2243</v>
      </c>
      <c r="F898" s="26" t="s">
        <v>1911</v>
      </c>
      <c r="G898" s="26" t="s">
        <v>1915</v>
      </c>
      <c r="M898" s="24">
        <v>733</v>
      </c>
      <c r="N898" s="23">
        <v>779</v>
      </c>
      <c r="O898" s="28">
        <v>759</v>
      </c>
      <c r="P898" s="23">
        <v>779</v>
      </c>
      <c r="Q898" s="23">
        <v>0</v>
      </c>
      <c r="R898" s="26" t="s">
        <v>2239</v>
      </c>
      <c r="S898" s="27">
        <v>41775</v>
      </c>
      <c r="T898" s="27">
        <v>41762</v>
      </c>
      <c r="Y898" s="25" t="s">
        <v>2490</v>
      </c>
    </row>
    <row r="899" spans="1:25" x14ac:dyDescent="0.25">
      <c r="D899" s="26" t="s">
        <v>2352</v>
      </c>
    </row>
    <row r="900" spans="1:25" x14ac:dyDescent="0.25">
      <c r="A900" s="26" t="s">
        <v>1120</v>
      </c>
      <c r="B900" s="26" t="s">
        <v>227</v>
      </c>
      <c r="C900" s="25">
        <v>0</v>
      </c>
      <c r="D900" s="26" t="s">
        <v>2244</v>
      </c>
      <c r="E900" s="26" t="s">
        <v>2243</v>
      </c>
      <c r="F900" s="26" t="s">
        <v>1911</v>
      </c>
      <c r="I900" s="26" t="s">
        <v>2240</v>
      </c>
      <c r="J900" s="26" t="s">
        <v>2240</v>
      </c>
      <c r="K900" s="26" t="s">
        <v>2277</v>
      </c>
      <c r="M900" s="24">
        <v>733</v>
      </c>
      <c r="N900" s="23">
        <v>779</v>
      </c>
      <c r="O900" s="28">
        <v>759</v>
      </c>
      <c r="P900" s="23">
        <v>779</v>
      </c>
      <c r="Q900" s="23">
        <v>0</v>
      </c>
      <c r="R900" s="26" t="s">
        <v>2239</v>
      </c>
      <c r="S900" s="27">
        <v>41656</v>
      </c>
      <c r="T900" s="27">
        <v>41639</v>
      </c>
      <c r="U900" s="27">
        <v>38958</v>
      </c>
      <c r="Y900" s="25" t="s">
        <v>2489</v>
      </c>
    </row>
    <row r="901" spans="1:25" x14ac:dyDescent="0.25">
      <c r="D901" s="26" t="s">
        <v>2316</v>
      </c>
    </row>
    <row r="902" spans="1:25" x14ac:dyDescent="0.25">
      <c r="A902" s="26" t="s">
        <v>920</v>
      </c>
      <c r="B902" s="26" t="s">
        <v>227</v>
      </c>
      <c r="C902" s="25">
        <v>0</v>
      </c>
      <c r="D902" s="26" t="s">
        <v>2341</v>
      </c>
      <c r="E902" s="26" t="s">
        <v>2243</v>
      </c>
      <c r="F902" s="26" t="s">
        <v>1915</v>
      </c>
      <c r="G902" s="26" t="s">
        <v>1915</v>
      </c>
      <c r="I902" s="26" t="s">
        <v>2240</v>
      </c>
      <c r="J902" s="26" t="s">
        <v>2240</v>
      </c>
      <c r="K902" s="26" t="s">
        <v>2277</v>
      </c>
      <c r="M902" s="24">
        <v>620</v>
      </c>
      <c r="N902" s="23">
        <v>714</v>
      </c>
      <c r="O902" s="28">
        <v>654</v>
      </c>
      <c r="P902" s="23">
        <v>714</v>
      </c>
      <c r="Q902" s="23">
        <v>0</v>
      </c>
      <c r="R902" s="26" t="s">
        <v>2239</v>
      </c>
      <c r="S902" s="27">
        <v>41250</v>
      </c>
      <c r="T902" s="27">
        <v>41230</v>
      </c>
      <c r="Y902" s="25" t="s">
        <v>2488</v>
      </c>
    </row>
    <row r="903" spans="1:25" x14ac:dyDescent="0.25">
      <c r="D903" s="26" t="s">
        <v>2313</v>
      </c>
    </row>
    <row r="904" spans="1:25" x14ac:dyDescent="0.25">
      <c r="A904" s="26" t="s">
        <v>2262</v>
      </c>
      <c r="B904" s="26" t="s">
        <v>227</v>
      </c>
      <c r="C904" s="25">
        <v>0</v>
      </c>
      <c r="D904" s="26" t="s">
        <v>2244</v>
      </c>
      <c r="E904" s="26" t="s">
        <v>2243</v>
      </c>
      <c r="F904" s="26" t="s">
        <v>1911</v>
      </c>
      <c r="G904" s="26" t="s">
        <v>1915</v>
      </c>
      <c r="H904" s="26" t="s">
        <v>2247</v>
      </c>
      <c r="I904" s="26" t="s">
        <v>2240</v>
      </c>
      <c r="J904" s="26" t="s">
        <v>2240</v>
      </c>
      <c r="M904" s="24">
        <v>733</v>
      </c>
      <c r="N904" s="23">
        <v>779</v>
      </c>
      <c r="O904" s="28">
        <v>769</v>
      </c>
      <c r="P904" s="23">
        <v>779</v>
      </c>
      <c r="Q904" s="23">
        <v>0</v>
      </c>
      <c r="R904" s="26" t="s">
        <v>2239</v>
      </c>
      <c r="S904" s="27">
        <v>41839</v>
      </c>
      <c r="T904" s="27">
        <v>41820</v>
      </c>
      <c r="Y904" s="25" t="s">
        <v>2487</v>
      </c>
    </row>
    <row r="905" spans="1:25" x14ac:dyDescent="0.25">
      <c r="D905" s="26" t="s">
        <v>2260</v>
      </c>
    </row>
    <row r="906" spans="1:25" x14ac:dyDescent="0.25">
      <c r="A906" s="26" t="s">
        <v>615</v>
      </c>
      <c r="B906" s="26" t="s">
        <v>227</v>
      </c>
      <c r="C906" s="25">
        <v>0</v>
      </c>
      <c r="D906" s="26" t="s">
        <v>2249</v>
      </c>
      <c r="E906" s="26" t="s">
        <v>2243</v>
      </c>
      <c r="F906" s="26" t="s">
        <v>2248</v>
      </c>
      <c r="G906" s="26" t="s">
        <v>1915</v>
      </c>
      <c r="I906" s="26" t="s">
        <v>2240</v>
      </c>
      <c r="J906" s="26" t="s">
        <v>2240</v>
      </c>
      <c r="K906" s="26" t="s">
        <v>2247</v>
      </c>
      <c r="M906" s="24">
        <v>870</v>
      </c>
      <c r="N906" s="23">
        <v>824</v>
      </c>
      <c r="O906" s="28">
        <v>794</v>
      </c>
      <c r="P906" s="23">
        <v>824</v>
      </c>
      <c r="Q906" s="23">
        <v>0</v>
      </c>
      <c r="R906" s="26" t="s">
        <v>2239</v>
      </c>
      <c r="S906" s="27">
        <v>40186</v>
      </c>
      <c r="T906" s="27">
        <v>40179</v>
      </c>
      <c r="U906" s="27">
        <v>39252</v>
      </c>
      <c r="Y906" s="25" t="s">
        <v>2486</v>
      </c>
    </row>
    <row r="907" spans="1:25" x14ac:dyDescent="0.25">
      <c r="D907" s="26" t="s">
        <v>2258</v>
      </c>
    </row>
    <row r="908" spans="1:25" x14ac:dyDescent="0.25">
      <c r="A908" s="26" t="s">
        <v>1455</v>
      </c>
      <c r="B908" s="26" t="s">
        <v>227</v>
      </c>
      <c r="C908" s="25">
        <v>0</v>
      </c>
      <c r="D908" s="26" t="s">
        <v>2341</v>
      </c>
      <c r="E908" s="26" t="s">
        <v>2243</v>
      </c>
      <c r="F908" s="26" t="s">
        <v>1915</v>
      </c>
      <c r="G908" s="26" t="s">
        <v>1915</v>
      </c>
      <c r="I908" s="26" t="s">
        <v>2240</v>
      </c>
      <c r="J908" s="26" t="s">
        <v>2240</v>
      </c>
      <c r="M908" s="24">
        <v>620</v>
      </c>
      <c r="N908" s="23">
        <v>714</v>
      </c>
      <c r="O908" s="28">
        <v>654</v>
      </c>
      <c r="P908" s="23">
        <v>714</v>
      </c>
      <c r="Q908" s="23">
        <v>0</v>
      </c>
      <c r="R908" s="26" t="s">
        <v>2239</v>
      </c>
      <c r="S908" s="27">
        <v>41194</v>
      </c>
      <c r="T908" s="27">
        <v>41172</v>
      </c>
      <c r="Y908" s="25" t="s">
        <v>2485</v>
      </c>
    </row>
    <row r="909" spans="1:25" x14ac:dyDescent="0.25">
      <c r="D909" s="26" t="s">
        <v>2256</v>
      </c>
    </row>
    <row r="910" spans="1:25" x14ac:dyDescent="0.25">
      <c r="A910" s="26" t="s">
        <v>959</v>
      </c>
      <c r="B910" s="26" t="s">
        <v>227</v>
      </c>
      <c r="C910" s="25">
        <v>0</v>
      </c>
      <c r="D910" s="26" t="s">
        <v>2341</v>
      </c>
      <c r="E910" s="26" t="s">
        <v>2243</v>
      </c>
      <c r="F910" s="26" t="s">
        <v>1915</v>
      </c>
      <c r="G910" s="26" t="s">
        <v>1915</v>
      </c>
      <c r="I910" s="26" t="s">
        <v>2240</v>
      </c>
      <c r="J910" s="26" t="s">
        <v>2240</v>
      </c>
      <c r="M910" s="24">
        <v>620</v>
      </c>
      <c r="N910" s="23">
        <v>714</v>
      </c>
      <c r="O910" s="28">
        <v>719</v>
      </c>
      <c r="P910" s="23">
        <v>714</v>
      </c>
      <c r="Q910" s="23">
        <v>0</v>
      </c>
      <c r="R910" s="26" t="s">
        <v>2239</v>
      </c>
      <c r="S910" s="27">
        <v>40424</v>
      </c>
      <c r="T910" s="27">
        <v>40409</v>
      </c>
      <c r="Y910" s="25" t="s">
        <v>2484</v>
      </c>
    </row>
    <row r="911" spans="1:25" x14ac:dyDescent="0.25">
      <c r="D911" s="26" t="s">
        <v>2254</v>
      </c>
    </row>
    <row r="912" spans="1:25" x14ac:dyDescent="0.25">
      <c r="A912" s="26" t="s">
        <v>568</v>
      </c>
      <c r="B912" s="26" t="s">
        <v>227</v>
      </c>
      <c r="C912" s="25">
        <v>0</v>
      </c>
      <c r="D912" s="26" t="s">
        <v>2244</v>
      </c>
      <c r="E912" s="26" t="s">
        <v>2243</v>
      </c>
      <c r="F912" s="26" t="s">
        <v>1911</v>
      </c>
      <c r="G912" s="26" t="s">
        <v>1915</v>
      </c>
      <c r="H912" s="26" t="s">
        <v>2247</v>
      </c>
      <c r="I912" s="26" t="s">
        <v>2241</v>
      </c>
      <c r="J912" s="26" t="s">
        <v>2240</v>
      </c>
      <c r="M912" s="24">
        <v>733</v>
      </c>
      <c r="N912" s="23">
        <v>779</v>
      </c>
      <c r="O912" s="28">
        <v>724</v>
      </c>
      <c r="P912" s="23">
        <v>779</v>
      </c>
      <c r="Q912" s="23">
        <v>0</v>
      </c>
      <c r="R912" s="26" t="s">
        <v>2239</v>
      </c>
      <c r="S912" s="27">
        <v>41404</v>
      </c>
      <c r="T912" s="27">
        <v>41386</v>
      </c>
      <c r="U912" s="27">
        <v>38371</v>
      </c>
      <c r="Y912" s="25" t="s">
        <v>2483</v>
      </c>
    </row>
    <row r="913" spans="1:25" x14ac:dyDescent="0.25">
      <c r="D913" s="26" t="s">
        <v>2252</v>
      </c>
    </row>
    <row r="914" spans="1:25" x14ac:dyDescent="0.25">
      <c r="A914" s="26" t="s">
        <v>515</v>
      </c>
      <c r="B914" s="26" t="s">
        <v>227</v>
      </c>
      <c r="C914" s="25">
        <v>0</v>
      </c>
      <c r="D914" s="26" t="s">
        <v>2249</v>
      </c>
      <c r="E914" s="26" t="s">
        <v>2243</v>
      </c>
      <c r="F914" s="26" t="s">
        <v>2248</v>
      </c>
      <c r="G914" s="26" t="s">
        <v>1915</v>
      </c>
      <c r="I914" s="26" t="s">
        <v>2240</v>
      </c>
      <c r="J914" s="26" t="s">
        <v>2240</v>
      </c>
      <c r="K914" s="26" t="s">
        <v>2247</v>
      </c>
      <c r="M914" s="24">
        <v>870</v>
      </c>
      <c r="N914" s="23">
        <v>824</v>
      </c>
      <c r="O914" s="28">
        <v>762</v>
      </c>
      <c r="P914" s="23">
        <v>824</v>
      </c>
      <c r="Q914" s="23">
        <v>0</v>
      </c>
      <c r="R914" s="26" t="s">
        <v>2239</v>
      </c>
      <c r="S914" s="27">
        <v>40880</v>
      </c>
      <c r="T914" s="27">
        <v>40821</v>
      </c>
      <c r="U914" s="27">
        <v>38568</v>
      </c>
      <c r="Y914" s="25" t="s">
        <v>2482</v>
      </c>
    </row>
    <row r="915" spans="1:25" x14ac:dyDescent="0.25">
      <c r="D915" s="26" t="s">
        <v>2250</v>
      </c>
    </row>
    <row r="916" spans="1:25" x14ac:dyDescent="0.25">
      <c r="A916" s="26" t="s">
        <v>2030</v>
      </c>
      <c r="B916" s="26" t="s">
        <v>227</v>
      </c>
      <c r="C916" s="25">
        <v>0</v>
      </c>
      <c r="D916" s="26" t="s">
        <v>2341</v>
      </c>
      <c r="E916" s="26" t="s">
        <v>2243</v>
      </c>
      <c r="F916" s="26" t="s">
        <v>1915</v>
      </c>
      <c r="G916" s="26" t="s">
        <v>1915</v>
      </c>
      <c r="I916" s="26" t="s">
        <v>2240</v>
      </c>
      <c r="J916" s="26" t="s">
        <v>2240</v>
      </c>
      <c r="M916" s="24">
        <v>620</v>
      </c>
      <c r="N916" s="23">
        <v>714</v>
      </c>
      <c r="O916" s="28">
        <v>694</v>
      </c>
      <c r="P916" s="23">
        <v>714</v>
      </c>
      <c r="Q916" s="23">
        <v>0</v>
      </c>
      <c r="R916" s="26" t="s">
        <v>2239</v>
      </c>
      <c r="S916" s="27">
        <v>41509</v>
      </c>
      <c r="T916" s="27">
        <v>41486</v>
      </c>
      <c r="Y916" s="25" t="s">
        <v>2481</v>
      </c>
    </row>
    <row r="917" spans="1:25" x14ac:dyDescent="0.25">
      <c r="D917" s="26" t="s">
        <v>2245</v>
      </c>
    </row>
    <row r="918" spans="1:25" x14ac:dyDescent="0.25">
      <c r="A918" s="26" t="s">
        <v>1607</v>
      </c>
      <c r="B918" s="26" t="s">
        <v>227</v>
      </c>
      <c r="C918" s="25">
        <v>0</v>
      </c>
      <c r="D918" s="26" t="s">
        <v>2341</v>
      </c>
      <c r="E918" s="26" t="s">
        <v>2243</v>
      </c>
      <c r="F918" s="26" t="s">
        <v>1915</v>
      </c>
      <c r="G918" s="26" t="s">
        <v>1915</v>
      </c>
      <c r="I918" s="26" t="s">
        <v>2240</v>
      </c>
      <c r="J918" s="26" t="s">
        <v>2240</v>
      </c>
      <c r="M918" s="24">
        <v>620</v>
      </c>
      <c r="N918" s="23">
        <v>714</v>
      </c>
      <c r="O918" s="28">
        <v>694</v>
      </c>
      <c r="P918" s="23">
        <v>714</v>
      </c>
      <c r="Q918" s="23">
        <v>0</v>
      </c>
      <c r="R918" s="26" t="s">
        <v>2239</v>
      </c>
      <c r="S918" s="27">
        <v>40718</v>
      </c>
      <c r="T918" s="27">
        <v>40699</v>
      </c>
      <c r="Y918" s="25" t="s">
        <v>2480</v>
      </c>
    </row>
    <row r="919" spans="1:25" x14ac:dyDescent="0.25">
      <c r="A919" s="33" t="s">
        <v>5</v>
      </c>
      <c r="B919" s="33" t="s">
        <v>2479</v>
      </c>
      <c r="D919" s="26" t="s">
        <v>2237</v>
      </c>
      <c r="K919" s="32" t="s">
        <v>2478</v>
      </c>
      <c r="O919" s="26" t="s">
        <v>2321</v>
      </c>
      <c r="R919" s="26" t="s">
        <v>2320</v>
      </c>
      <c r="S919" s="26" t="s">
        <v>2319</v>
      </c>
    </row>
    <row r="920" spans="1:25" x14ac:dyDescent="0.25">
      <c r="A920" s="25" t="s">
        <v>2235</v>
      </c>
      <c r="B920" s="25" t="s">
        <v>2477</v>
      </c>
      <c r="E920" s="25" t="s">
        <v>2233</v>
      </c>
      <c r="G920" s="24">
        <v>11</v>
      </c>
      <c r="L920" s="24">
        <v>7772</v>
      </c>
      <c r="O920" s="23">
        <v>7982</v>
      </c>
      <c r="P920" s="23">
        <v>0</v>
      </c>
    </row>
    <row r="921" spans="1:25" x14ac:dyDescent="0.25">
      <c r="N921" s="23">
        <v>8334</v>
      </c>
      <c r="P921" s="23">
        <v>8334</v>
      </c>
    </row>
    <row r="923" spans="1:25" x14ac:dyDescent="0.25">
      <c r="A923" s="26" t="s">
        <v>1120</v>
      </c>
      <c r="B923" s="26" t="s">
        <v>227</v>
      </c>
      <c r="C923" s="25">
        <v>0</v>
      </c>
      <c r="D923" s="26" t="s">
        <v>2244</v>
      </c>
      <c r="E923" s="26" t="s">
        <v>2243</v>
      </c>
      <c r="F923" s="26" t="s">
        <v>1911</v>
      </c>
      <c r="G923" s="26" t="s">
        <v>1915</v>
      </c>
      <c r="H923" s="26" t="s">
        <v>2277</v>
      </c>
      <c r="I923" s="26" t="s">
        <v>2241</v>
      </c>
      <c r="J923" s="26" t="s">
        <v>2240</v>
      </c>
      <c r="M923" s="24">
        <v>733</v>
      </c>
      <c r="N923" s="23">
        <v>779</v>
      </c>
      <c r="O923" s="28">
        <v>769</v>
      </c>
      <c r="P923" s="23">
        <v>779</v>
      </c>
      <c r="Q923" s="23">
        <v>10</v>
      </c>
      <c r="R923" s="26" t="s">
        <v>2239</v>
      </c>
      <c r="S923" s="27">
        <v>38674</v>
      </c>
      <c r="T923" s="27">
        <v>38656</v>
      </c>
      <c r="U923" s="27">
        <v>38148</v>
      </c>
      <c r="Y923" s="25" t="s">
        <v>2476</v>
      </c>
    </row>
    <row r="924" spans="1:25" x14ac:dyDescent="0.25">
      <c r="D924" s="26" t="s">
        <v>2316</v>
      </c>
    </row>
    <row r="925" spans="1:25" x14ac:dyDescent="0.25">
      <c r="A925" s="26" t="s">
        <v>920</v>
      </c>
      <c r="B925" s="26" t="s">
        <v>227</v>
      </c>
      <c r="C925" s="25">
        <v>0</v>
      </c>
      <c r="D925" s="26" t="s">
        <v>2244</v>
      </c>
      <c r="E925" s="26" t="s">
        <v>2243</v>
      </c>
      <c r="F925" s="26" t="s">
        <v>1911</v>
      </c>
      <c r="G925" s="26" t="s">
        <v>1915</v>
      </c>
      <c r="I925" s="26" t="s">
        <v>2240</v>
      </c>
      <c r="J925" s="26" t="s">
        <v>2240</v>
      </c>
      <c r="K925" s="26" t="s">
        <v>2277</v>
      </c>
      <c r="M925" s="24">
        <v>733</v>
      </c>
      <c r="N925" s="23">
        <v>779</v>
      </c>
      <c r="O925" s="28">
        <v>714</v>
      </c>
      <c r="P925" s="23">
        <v>779</v>
      </c>
      <c r="Q925" s="23">
        <v>0</v>
      </c>
      <c r="R925" s="26" t="s">
        <v>2239</v>
      </c>
      <c r="S925" s="27">
        <v>38156</v>
      </c>
      <c r="T925" s="27">
        <v>38138</v>
      </c>
      <c r="Y925" s="25" t="s">
        <v>2475</v>
      </c>
    </row>
    <row r="926" spans="1:25" x14ac:dyDescent="0.25">
      <c r="D926" s="26" t="s">
        <v>2313</v>
      </c>
    </row>
    <row r="927" spans="1:25" x14ac:dyDescent="0.25">
      <c r="A927" s="26" t="s">
        <v>377</v>
      </c>
      <c r="B927" s="26" t="s">
        <v>227</v>
      </c>
      <c r="C927" s="25">
        <v>0</v>
      </c>
      <c r="D927" s="26" t="s">
        <v>2244</v>
      </c>
      <c r="E927" s="26" t="s">
        <v>2243</v>
      </c>
      <c r="F927" s="26" t="s">
        <v>1911</v>
      </c>
      <c r="G927" s="26" t="s">
        <v>1915</v>
      </c>
      <c r="M927" s="24">
        <v>733</v>
      </c>
      <c r="N927" s="23">
        <v>779</v>
      </c>
      <c r="O927" s="28">
        <v>759</v>
      </c>
      <c r="P927" s="23">
        <v>779</v>
      </c>
      <c r="Q927" s="23">
        <v>0</v>
      </c>
      <c r="R927" s="26" t="s">
        <v>2239</v>
      </c>
      <c r="S927" s="27">
        <v>41705</v>
      </c>
      <c r="T927" s="27">
        <v>41648</v>
      </c>
      <c r="Y927" s="25" t="s">
        <v>2474</v>
      </c>
    </row>
    <row r="929" spans="1:25" x14ac:dyDescent="0.25">
      <c r="A929" s="25" t="s">
        <v>0</v>
      </c>
      <c r="B929" s="25" t="s">
        <v>1</v>
      </c>
      <c r="L929" s="25" t="s">
        <v>2311</v>
      </c>
      <c r="V929" s="25" t="s">
        <v>2310</v>
      </c>
      <c r="W929" s="25">
        <v>20</v>
      </c>
    </row>
    <row r="930" spans="1:25" x14ac:dyDescent="0.25">
      <c r="L930" s="25" t="s">
        <v>6</v>
      </c>
      <c r="V930" s="25" t="s">
        <v>2309</v>
      </c>
      <c r="W930" s="31">
        <v>41865.479189814803</v>
      </c>
    </row>
    <row r="931" spans="1:25" x14ac:dyDescent="0.25">
      <c r="A931" s="25" t="s">
        <v>4</v>
      </c>
      <c r="B931" s="26" t="s">
        <v>5</v>
      </c>
      <c r="L931" s="26" t="s">
        <v>8</v>
      </c>
      <c r="V931" s="25" t="s">
        <v>2308</v>
      </c>
      <c r="W931" s="30">
        <v>41865.479189814803</v>
      </c>
    </row>
    <row r="932" spans="1:25" x14ac:dyDescent="0.25">
      <c r="B932" s="25" t="s">
        <v>2307</v>
      </c>
      <c r="D932" s="25" t="s">
        <v>2304</v>
      </c>
      <c r="E932" s="25" t="s">
        <v>2306</v>
      </c>
      <c r="F932" s="25" t="s">
        <v>2242</v>
      </c>
      <c r="G932" s="26" t="s">
        <v>2305</v>
      </c>
      <c r="I932" s="25" t="s">
        <v>2304</v>
      </c>
      <c r="J932" s="25" t="s">
        <v>2303</v>
      </c>
      <c r="K932" s="25" t="s">
        <v>2239</v>
      </c>
      <c r="N932" s="25" t="s">
        <v>2302</v>
      </c>
      <c r="O932" s="25" t="s">
        <v>2301</v>
      </c>
      <c r="P932" s="25" t="s">
        <v>2300</v>
      </c>
      <c r="Q932" s="25" t="s">
        <v>2299</v>
      </c>
      <c r="R932" s="26" t="s">
        <v>2298</v>
      </c>
      <c r="S932" s="25" t="s">
        <v>2297</v>
      </c>
      <c r="T932" s="25" t="s">
        <v>2297</v>
      </c>
      <c r="U932" s="25" t="s">
        <v>2297</v>
      </c>
      <c r="W932" s="25" t="s">
        <v>2296</v>
      </c>
    </row>
    <row r="933" spans="1:25" x14ac:dyDescent="0.25">
      <c r="A933" s="25" t="s">
        <v>2295</v>
      </c>
      <c r="B933" s="25" t="s">
        <v>2294</v>
      </c>
      <c r="D933" s="25" t="s">
        <v>2267</v>
      </c>
      <c r="E933" s="25" t="s">
        <v>2293</v>
      </c>
      <c r="F933" s="25" t="s">
        <v>2271</v>
      </c>
      <c r="G933" s="26" t="s">
        <v>2292</v>
      </c>
      <c r="I933" s="25" t="s">
        <v>2291</v>
      </c>
      <c r="J933" s="25" t="s">
        <v>2277</v>
      </c>
      <c r="K933" s="25" t="s">
        <v>2290</v>
      </c>
      <c r="L933" s="25" t="s">
        <v>2289</v>
      </c>
      <c r="M933" s="25" t="s">
        <v>2288</v>
      </c>
      <c r="N933" s="25" t="s">
        <v>231</v>
      </c>
      <c r="O933" s="25" t="s">
        <v>2287</v>
      </c>
      <c r="P933" s="25" t="s">
        <v>231</v>
      </c>
      <c r="R933" s="26" t="s">
        <v>2286</v>
      </c>
      <c r="S933" s="25" t="s">
        <v>2285</v>
      </c>
      <c r="T933" s="25" t="s">
        <v>2284</v>
      </c>
      <c r="U933" s="25" t="s">
        <v>2283</v>
      </c>
      <c r="W933" s="25" t="s">
        <v>2282</v>
      </c>
    </row>
    <row r="934" spans="1:25" x14ac:dyDescent="0.25">
      <c r="B934" s="25" t="s">
        <v>2281</v>
      </c>
      <c r="D934" s="25" t="s">
        <v>2280</v>
      </c>
      <c r="E934" s="25" t="s">
        <v>2277</v>
      </c>
      <c r="F934" s="25" t="s">
        <v>2279</v>
      </c>
      <c r="G934" s="26" t="s">
        <v>2278</v>
      </c>
      <c r="I934" s="25" t="s">
        <v>2277</v>
      </c>
      <c r="J934" s="25" t="s">
        <v>2277</v>
      </c>
      <c r="K934" s="25" t="s">
        <v>2271</v>
      </c>
      <c r="R934" s="26" t="s">
        <v>2276</v>
      </c>
      <c r="S934" s="25" t="s">
        <v>2275</v>
      </c>
      <c r="T934" s="25" t="s">
        <v>2274</v>
      </c>
      <c r="V934" s="25" t="s">
        <v>2273</v>
      </c>
      <c r="W934" s="25" t="s">
        <v>2272</v>
      </c>
    </row>
    <row r="935" spans="1:25" x14ac:dyDescent="0.25">
      <c r="D935" s="25" t="s">
        <v>2270</v>
      </c>
      <c r="E935" s="25" t="s">
        <v>2271</v>
      </c>
      <c r="F935" s="25" t="s">
        <v>2270</v>
      </c>
      <c r="G935" s="25" t="s">
        <v>2269</v>
      </c>
      <c r="I935" s="25" t="s">
        <v>2268</v>
      </c>
      <c r="J935" s="25" t="s">
        <v>2267</v>
      </c>
      <c r="K935" s="25" t="s">
        <v>2266</v>
      </c>
    </row>
    <row r="937" spans="1:25" x14ac:dyDescent="0.25">
      <c r="O937" s="25" t="s">
        <v>2265</v>
      </c>
    </row>
    <row r="939" spans="1:25" x14ac:dyDescent="0.25">
      <c r="A939" s="29" t="s">
        <v>2473</v>
      </c>
    </row>
    <row r="941" spans="1:25" x14ac:dyDescent="0.25">
      <c r="D941" s="26" t="s">
        <v>2263</v>
      </c>
    </row>
    <row r="942" spans="1:25" x14ac:dyDescent="0.25">
      <c r="A942" s="26" t="s">
        <v>2262</v>
      </c>
      <c r="B942" s="26" t="s">
        <v>227</v>
      </c>
      <c r="C942" s="25">
        <v>0</v>
      </c>
      <c r="D942" s="26" t="s">
        <v>2244</v>
      </c>
      <c r="E942" s="26" t="s">
        <v>2243</v>
      </c>
      <c r="F942" s="26" t="s">
        <v>1911</v>
      </c>
      <c r="G942" s="26" t="s">
        <v>1915</v>
      </c>
      <c r="H942" s="26" t="s">
        <v>2247</v>
      </c>
      <c r="I942" s="26" t="s">
        <v>2240</v>
      </c>
      <c r="J942" s="26" t="s">
        <v>2240</v>
      </c>
      <c r="M942" s="24">
        <v>733</v>
      </c>
      <c r="N942" s="23">
        <v>779</v>
      </c>
      <c r="O942" s="28">
        <v>769</v>
      </c>
      <c r="P942" s="23">
        <v>779</v>
      </c>
      <c r="Q942" s="23">
        <v>10</v>
      </c>
      <c r="R942" s="26" t="s">
        <v>2239</v>
      </c>
      <c r="S942" s="27">
        <v>41670</v>
      </c>
      <c r="T942" s="27">
        <v>41625</v>
      </c>
      <c r="Y942" s="25" t="s">
        <v>2472</v>
      </c>
    </row>
    <row r="943" spans="1:25" x14ac:dyDescent="0.25">
      <c r="D943" s="26" t="s">
        <v>2260</v>
      </c>
    </row>
    <row r="944" spans="1:25" x14ac:dyDescent="0.25">
      <c r="A944" s="26" t="s">
        <v>615</v>
      </c>
      <c r="B944" s="26" t="s">
        <v>227</v>
      </c>
      <c r="C944" s="25">
        <v>0</v>
      </c>
      <c r="D944" s="26" t="s">
        <v>2244</v>
      </c>
      <c r="E944" s="26" t="s">
        <v>2243</v>
      </c>
      <c r="F944" s="26" t="s">
        <v>1911</v>
      </c>
      <c r="G944" s="26" t="s">
        <v>1915</v>
      </c>
      <c r="I944" s="26" t="s">
        <v>2240</v>
      </c>
      <c r="J944" s="26" t="s">
        <v>2240</v>
      </c>
      <c r="K944" s="26" t="s">
        <v>2247</v>
      </c>
      <c r="M944" s="24">
        <v>733</v>
      </c>
      <c r="N944" s="23">
        <v>779</v>
      </c>
      <c r="O944" s="28">
        <v>739</v>
      </c>
      <c r="P944" s="23">
        <v>779</v>
      </c>
      <c r="Q944" s="23">
        <v>10</v>
      </c>
      <c r="R944" s="26" t="s">
        <v>2239</v>
      </c>
      <c r="S944" s="27">
        <v>41047</v>
      </c>
      <c r="T944" s="27">
        <v>41029</v>
      </c>
      <c r="U944" s="27">
        <v>39225</v>
      </c>
      <c r="Y944" s="25" t="s">
        <v>2471</v>
      </c>
    </row>
    <row r="945" spans="1:25" x14ac:dyDescent="0.25">
      <c r="D945" s="26" t="s">
        <v>2258</v>
      </c>
    </row>
    <row r="946" spans="1:25" x14ac:dyDescent="0.25">
      <c r="A946" s="26" t="s">
        <v>1455</v>
      </c>
      <c r="B946" s="26" t="s">
        <v>227</v>
      </c>
      <c r="C946" s="25">
        <v>0</v>
      </c>
      <c r="D946" s="26" t="s">
        <v>2249</v>
      </c>
      <c r="E946" s="26" t="s">
        <v>2243</v>
      </c>
      <c r="F946" s="26" t="s">
        <v>2248</v>
      </c>
      <c r="G946" s="26" t="s">
        <v>1915</v>
      </c>
      <c r="M946" s="24">
        <v>870</v>
      </c>
      <c r="N946" s="23">
        <v>824</v>
      </c>
      <c r="O946" s="28">
        <v>792</v>
      </c>
      <c r="P946" s="23">
        <v>824</v>
      </c>
      <c r="Q946" s="23">
        <v>0</v>
      </c>
      <c r="R946" s="26" t="s">
        <v>2239</v>
      </c>
      <c r="S946" s="27">
        <v>41412</v>
      </c>
      <c r="T946" s="27">
        <v>41398</v>
      </c>
      <c r="U946" s="27">
        <v>38699</v>
      </c>
      <c r="Y946" s="25" t="s">
        <v>2470</v>
      </c>
    </row>
    <row r="947" spans="1:25" x14ac:dyDescent="0.25">
      <c r="D947" s="26" t="s">
        <v>2256</v>
      </c>
    </row>
    <row r="948" spans="1:25" x14ac:dyDescent="0.25">
      <c r="A948" s="26" t="s">
        <v>959</v>
      </c>
      <c r="B948" s="26" t="s">
        <v>227</v>
      </c>
      <c r="C948" s="25">
        <v>0</v>
      </c>
      <c r="D948" s="26" t="s">
        <v>2244</v>
      </c>
      <c r="E948" s="26" t="s">
        <v>2243</v>
      </c>
      <c r="F948" s="26" t="s">
        <v>1911</v>
      </c>
      <c r="G948" s="26" t="s">
        <v>1915</v>
      </c>
      <c r="I948" s="26" t="s">
        <v>2240</v>
      </c>
      <c r="J948" s="26" t="s">
        <v>2240</v>
      </c>
      <c r="K948" s="26" t="s">
        <v>2242</v>
      </c>
      <c r="M948" s="24">
        <v>733</v>
      </c>
      <c r="N948" s="23">
        <v>779</v>
      </c>
      <c r="O948" s="28">
        <v>769</v>
      </c>
      <c r="P948" s="23">
        <v>779</v>
      </c>
      <c r="Q948" s="23">
        <v>0</v>
      </c>
      <c r="R948" s="26" t="s">
        <v>2239</v>
      </c>
      <c r="S948" s="27">
        <v>41852</v>
      </c>
      <c r="T948" s="27">
        <v>41840</v>
      </c>
      <c r="U948" s="27">
        <v>39295</v>
      </c>
      <c r="Y948" s="25" t="s">
        <v>2469</v>
      </c>
    </row>
    <row r="949" spans="1:25" x14ac:dyDescent="0.25">
      <c r="D949" s="26" t="s">
        <v>2254</v>
      </c>
    </row>
    <row r="950" spans="1:25" x14ac:dyDescent="0.25">
      <c r="A950" s="26" t="s">
        <v>568</v>
      </c>
      <c r="B950" s="26" t="s">
        <v>227</v>
      </c>
      <c r="C950" s="25">
        <v>0</v>
      </c>
      <c r="D950" s="26" t="s">
        <v>2244</v>
      </c>
      <c r="E950" s="26" t="s">
        <v>2243</v>
      </c>
      <c r="F950" s="26" t="s">
        <v>1911</v>
      </c>
      <c r="G950" s="26" t="s">
        <v>1915</v>
      </c>
      <c r="H950" s="26" t="s">
        <v>2247</v>
      </c>
      <c r="I950" s="26" t="s">
        <v>2240</v>
      </c>
      <c r="J950" s="26" t="s">
        <v>2240</v>
      </c>
      <c r="M950" s="24">
        <v>733</v>
      </c>
      <c r="N950" s="23">
        <v>779</v>
      </c>
      <c r="O950" s="28">
        <v>779</v>
      </c>
      <c r="P950" s="23">
        <v>779</v>
      </c>
      <c r="Q950" s="23">
        <v>10</v>
      </c>
      <c r="R950" s="26" t="s">
        <v>2239</v>
      </c>
      <c r="S950" s="27">
        <v>41810</v>
      </c>
      <c r="T950" s="27">
        <v>41790</v>
      </c>
      <c r="Y950" s="25" t="s">
        <v>2468</v>
      </c>
    </row>
    <row r="951" spans="1:25" x14ac:dyDescent="0.25">
      <c r="D951" s="26" t="s">
        <v>2252</v>
      </c>
    </row>
    <row r="952" spans="1:25" x14ac:dyDescent="0.25">
      <c r="A952" s="26" t="s">
        <v>515</v>
      </c>
      <c r="B952" s="26" t="s">
        <v>227</v>
      </c>
      <c r="C952" s="25">
        <v>0</v>
      </c>
      <c r="D952" s="26" t="s">
        <v>2244</v>
      </c>
      <c r="E952" s="26" t="s">
        <v>2243</v>
      </c>
      <c r="F952" s="26" t="s">
        <v>1911</v>
      </c>
      <c r="G952" s="26" t="s">
        <v>1915</v>
      </c>
      <c r="M952" s="24">
        <v>733</v>
      </c>
      <c r="N952" s="23">
        <v>779</v>
      </c>
      <c r="O952" s="28">
        <v>769</v>
      </c>
      <c r="P952" s="23">
        <v>779</v>
      </c>
      <c r="Q952" s="23">
        <v>10</v>
      </c>
      <c r="R952" s="26" t="s">
        <v>2239</v>
      </c>
      <c r="S952" s="27">
        <v>41573</v>
      </c>
      <c r="T952" s="27">
        <v>41555</v>
      </c>
      <c r="U952" s="27">
        <v>38938</v>
      </c>
      <c r="Y952" s="25" t="s">
        <v>2467</v>
      </c>
    </row>
    <row r="953" spans="1:25" x14ac:dyDescent="0.25">
      <c r="D953" s="26" t="s">
        <v>2250</v>
      </c>
    </row>
    <row r="954" spans="1:25" x14ac:dyDescent="0.25">
      <c r="A954" s="26" t="s">
        <v>2030</v>
      </c>
      <c r="B954" s="26" t="s">
        <v>227</v>
      </c>
      <c r="C954" s="25">
        <v>0</v>
      </c>
      <c r="D954" s="26" t="s">
        <v>2249</v>
      </c>
      <c r="E954" s="26" t="s">
        <v>2243</v>
      </c>
      <c r="F954" s="26" t="s">
        <v>2248</v>
      </c>
      <c r="G954" s="26" t="s">
        <v>2427</v>
      </c>
      <c r="H954" s="26" t="s">
        <v>2247</v>
      </c>
      <c r="I954" s="26" t="s">
        <v>2240</v>
      </c>
      <c r="J954" s="26" t="s">
        <v>2240</v>
      </c>
      <c r="M954" s="24">
        <v>870</v>
      </c>
      <c r="N954" s="23">
        <v>824</v>
      </c>
      <c r="O954" s="28">
        <v>804</v>
      </c>
      <c r="P954" s="23">
        <v>824</v>
      </c>
      <c r="Q954" s="23">
        <v>0</v>
      </c>
      <c r="R954" s="26" t="s">
        <v>2239</v>
      </c>
      <c r="S954" s="27">
        <v>41598</v>
      </c>
      <c r="T954" s="27">
        <v>41559</v>
      </c>
      <c r="U954" s="27">
        <v>37881</v>
      </c>
      <c r="Y954" s="25" t="s">
        <v>2466</v>
      </c>
    </row>
    <row r="955" spans="1:25" x14ac:dyDescent="0.25">
      <c r="D955" s="26" t="s">
        <v>2245</v>
      </c>
    </row>
    <row r="956" spans="1:25" x14ac:dyDescent="0.25">
      <c r="A956" s="26" t="s">
        <v>1607</v>
      </c>
      <c r="B956" s="26" t="s">
        <v>227</v>
      </c>
      <c r="C956" s="25">
        <v>0</v>
      </c>
      <c r="D956" s="26" t="s">
        <v>2244</v>
      </c>
      <c r="E956" s="26" t="s">
        <v>2243</v>
      </c>
      <c r="F956" s="26" t="s">
        <v>1911</v>
      </c>
      <c r="G956" s="26" t="s">
        <v>1915</v>
      </c>
      <c r="I956" s="26" t="s">
        <v>2240</v>
      </c>
      <c r="J956" s="26" t="s">
        <v>2240</v>
      </c>
      <c r="K956" s="26" t="s">
        <v>2247</v>
      </c>
      <c r="M956" s="24">
        <v>733</v>
      </c>
      <c r="N956" s="23">
        <v>779</v>
      </c>
      <c r="O956" s="28">
        <v>759</v>
      </c>
      <c r="P956" s="23">
        <v>779</v>
      </c>
      <c r="Q956" s="23">
        <v>0</v>
      </c>
      <c r="R956" s="26" t="s">
        <v>2239</v>
      </c>
      <c r="S956" s="27">
        <v>41670</v>
      </c>
      <c r="T956" s="27">
        <v>41655</v>
      </c>
      <c r="Y956" s="25" t="s">
        <v>2465</v>
      </c>
    </row>
    <row r="957" spans="1:25" x14ac:dyDescent="0.25">
      <c r="D957" s="26" t="s">
        <v>2237</v>
      </c>
    </row>
    <row r="958" spans="1:25" x14ac:dyDescent="0.25">
      <c r="A958" s="26" t="s">
        <v>2357</v>
      </c>
      <c r="B958" s="33" t="s">
        <v>2464</v>
      </c>
      <c r="E958" s="25" t="s">
        <v>2233</v>
      </c>
      <c r="G958" s="24">
        <v>11</v>
      </c>
      <c r="K958" s="32" t="s">
        <v>2463</v>
      </c>
      <c r="L958" s="24">
        <v>8337</v>
      </c>
      <c r="O958" s="26" t="s">
        <v>2462</v>
      </c>
      <c r="P958" s="23">
        <v>50</v>
      </c>
      <c r="R958" s="26" t="s">
        <v>2320</v>
      </c>
      <c r="S958" s="26" t="s">
        <v>2319</v>
      </c>
    </row>
    <row r="959" spans="1:25" x14ac:dyDescent="0.25">
      <c r="N959" s="23">
        <v>8659</v>
      </c>
      <c r="P959" s="23">
        <v>8659</v>
      </c>
    </row>
    <row r="961" spans="1:25" x14ac:dyDescent="0.25">
      <c r="A961" s="26" t="s">
        <v>1120</v>
      </c>
      <c r="B961" s="26" t="s">
        <v>227</v>
      </c>
      <c r="C961" s="25">
        <v>0</v>
      </c>
      <c r="D961" s="26" t="s">
        <v>2244</v>
      </c>
      <c r="E961" s="26" t="s">
        <v>2243</v>
      </c>
      <c r="F961" s="26" t="s">
        <v>1911</v>
      </c>
      <c r="G961" s="26" t="s">
        <v>1915</v>
      </c>
      <c r="M961" s="24">
        <v>733</v>
      </c>
      <c r="N961" s="23">
        <v>779</v>
      </c>
      <c r="O961" s="28">
        <v>779</v>
      </c>
      <c r="P961" s="23">
        <v>779</v>
      </c>
      <c r="Q961" s="23">
        <v>10</v>
      </c>
      <c r="R961" s="26" t="s">
        <v>2239</v>
      </c>
      <c r="S961" s="27">
        <v>41845</v>
      </c>
      <c r="T961" s="27">
        <v>41820</v>
      </c>
      <c r="Y961" s="25" t="s">
        <v>2461</v>
      </c>
    </row>
    <row r="962" spans="1:25" x14ac:dyDescent="0.25">
      <c r="D962" s="26" t="s">
        <v>2316</v>
      </c>
    </row>
    <row r="963" spans="1:25" x14ac:dyDescent="0.25">
      <c r="A963" s="26" t="s">
        <v>920</v>
      </c>
      <c r="B963" s="26" t="s">
        <v>227</v>
      </c>
      <c r="C963" s="25">
        <v>0</v>
      </c>
      <c r="D963" s="26" t="s">
        <v>2244</v>
      </c>
      <c r="E963" s="26" t="s">
        <v>2243</v>
      </c>
      <c r="F963" s="26" t="s">
        <v>1911</v>
      </c>
      <c r="G963" s="26" t="s">
        <v>1915</v>
      </c>
      <c r="I963" s="26" t="s">
        <v>2240</v>
      </c>
      <c r="J963" s="26" t="s">
        <v>2240</v>
      </c>
      <c r="K963" s="26" t="s">
        <v>2277</v>
      </c>
      <c r="M963" s="24">
        <v>733</v>
      </c>
      <c r="N963" s="23">
        <v>779</v>
      </c>
      <c r="O963" s="28">
        <v>769</v>
      </c>
      <c r="P963" s="23">
        <v>779</v>
      </c>
      <c r="Q963" s="23">
        <v>0</v>
      </c>
      <c r="R963" s="26" t="s">
        <v>2239</v>
      </c>
      <c r="S963" s="27">
        <v>41803</v>
      </c>
      <c r="T963" s="27">
        <v>41780</v>
      </c>
      <c r="U963" s="27">
        <v>38286</v>
      </c>
      <c r="Y963" s="25" t="s">
        <v>2460</v>
      </c>
    </row>
    <row r="964" spans="1:25" x14ac:dyDescent="0.25">
      <c r="D964" s="26" t="s">
        <v>2313</v>
      </c>
    </row>
    <row r="965" spans="1:25" x14ac:dyDescent="0.25">
      <c r="A965" s="26" t="s">
        <v>377</v>
      </c>
      <c r="B965" s="26" t="s">
        <v>227</v>
      </c>
      <c r="C965" s="25">
        <v>0</v>
      </c>
      <c r="D965" s="26" t="s">
        <v>2244</v>
      </c>
      <c r="E965" s="26" t="s">
        <v>2243</v>
      </c>
      <c r="F965" s="26" t="s">
        <v>1911</v>
      </c>
      <c r="G965" s="26" t="s">
        <v>1915</v>
      </c>
      <c r="I965" s="26" t="s">
        <v>2240</v>
      </c>
      <c r="J965" s="26" t="s">
        <v>2240</v>
      </c>
      <c r="K965" s="26" t="s">
        <v>2277</v>
      </c>
      <c r="M965" s="24">
        <v>733</v>
      </c>
      <c r="N965" s="23">
        <v>779</v>
      </c>
      <c r="O965" s="28">
        <v>724</v>
      </c>
      <c r="P965" s="23">
        <v>779</v>
      </c>
      <c r="Q965" s="23">
        <v>0</v>
      </c>
      <c r="R965" s="26" t="s">
        <v>2239</v>
      </c>
      <c r="S965" s="27">
        <v>41411</v>
      </c>
      <c r="T965" s="27">
        <v>41394</v>
      </c>
      <c r="U965" s="27">
        <v>37931</v>
      </c>
      <c r="Y965" s="25" t="s">
        <v>2459</v>
      </c>
    </row>
    <row r="966" spans="1:25" x14ac:dyDescent="0.25">
      <c r="D966" s="26" t="s">
        <v>2263</v>
      </c>
    </row>
    <row r="967" spans="1:25" x14ac:dyDescent="0.25">
      <c r="A967" s="26" t="s">
        <v>2262</v>
      </c>
      <c r="B967" s="26" t="s">
        <v>227</v>
      </c>
      <c r="C967" s="25">
        <v>0</v>
      </c>
      <c r="D967" s="26" t="s">
        <v>2244</v>
      </c>
      <c r="E967" s="26" t="s">
        <v>2243</v>
      </c>
      <c r="F967" s="26" t="s">
        <v>1911</v>
      </c>
      <c r="G967" s="26" t="s">
        <v>1915</v>
      </c>
      <c r="I967" s="26" t="s">
        <v>2240</v>
      </c>
      <c r="J967" s="26" t="s">
        <v>2240</v>
      </c>
      <c r="K967" s="26" t="s">
        <v>2247</v>
      </c>
      <c r="M967" s="24">
        <v>733</v>
      </c>
      <c r="N967" s="23">
        <v>779</v>
      </c>
      <c r="O967" s="28">
        <v>754</v>
      </c>
      <c r="P967" s="23">
        <v>779</v>
      </c>
      <c r="Q967" s="23">
        <v>10</v>
      </c>
      <c r="R967" s="26" t="s">
        <v>2239</v>
      </c>
      <c r="S967" s="27">
        <v>41446</v>
      </c>
      <c r="T967" s="27">
        <v>41429</v>
      </c>
      <c r="U967" s="27">
        <v>38071</v>
      </c>
      <c r="Y967" s="25" t="s">
        <v>2458</v>
      </c>
    </row>
    <row r="968" spans="1:25" x14ac:dyDescent="0.25">
      <c r="D968" s="26" t="s">
        <v>2260</v>
      </c>
    </row>
    <row r="969" spans="1:25" x14ac:dyDescent="0.25">
      <c r="A969" s="26" t="s">
        <v>615</v>
      </c>
      <c r="B969" s="26" t="s">
        <v>227</v>
      </c>
      <c r="C969" s="25">
        <v>0</v>
      </c>
      <c r="D969" s="26" t="s">
        <v>2244</v>
      </c>
      <c r="E969" s="26" t="s">
        <v>2243</v>
      </c>
      <c r="F969" s="26" t="s">
        <v>1911</v>
      </c>
      <c r="G969" s="26" t="s">
        <v>1915</v>
      </c>
      <c r="H969" s="26" t="s">
        <v>2247</v>
      </c>
      <c r="I969" s="26" t="s">
        <v>2241</v>
      </c>
      <c r="J969" s="26" t="s">
        <v>2240</v>
      </c>
      <c r="M969" s="24">
        <v>733</v>
      </c>
      <c r="N969" s="23">
        <v>779</v>
      </c>
      <c r="O969" s="28">
        <v>724</v>
      </c>
      <c r="P969" s="23">
        <v>779</v>
      </c>
      <c r="Q969" s="23">
        <v>10</v>
      </c>
      <c r="R969" s="26" t="s">
        <v>2239</v>
      </c>
      <c r="S969" s="27">
        <v>40935</v>
      </c>
      <c r="T969" s="27">
        <v>40919</v>
      </c>
      <c r="U969" s="27">
        <v>39133</v>
      </c>
      <c r="Y969" s="25" t="s">
        <v>2457</v>
      </c>
    </row>
    <row r="970" spans="1:25" x14ac:dyDescent="0.25">
      <c r="D970" s="26" t="s">
        <v>2258</v>
      </c>
    </row>
    <row r="971" spans="1:25" x14ac:dyDescent="0.25">
      <c r="A971" s="26" t="s">
        <v>1455</v>
      </c>
      <c r="B971" s="26" t="s">
        <v>227</v>
      </c>
      <c r="C971" s="25">
        <v>0</v>
      </c>
      <c r="D971" s="26" t="s">
        <v>2249</v>
      </c>
      <c r="E971" s="26" t="s">
        <v>2243</v>
      </c>
      <c r="F971" s="26" t="s">
        <v>2248</v>
      </c>
      <c r="G971" s="26" t="s">
        <v>1915</v>
      </c>
      <c r="M971" s="24">
        <v>870</v>
      </c>
      <c r="N971" s="23">
        <v>824</v>
      </c>
      <c r="O971" s="28">
        <v>772</v>
      </c>
      <c r="P971" s="23">
        <v>824</v>
      </c>
      <c r="Q971" s="23">
        <v>0</v>
      </c>
      <c r="R971" s="26" t="s">
        <v>2239</v>
      </c>
      <c r="S971" s="27">
        <v>41390</v>
      </c>
      <c r="T971" s="27">
        <v>41377</v>
      </c>
      <c r="U971" s="27">
        <v>39309</v>
      </c>
      <c r="Y971" s="25" t="s">
        <v>2456</v>
      </c>
    </row>
    <row r="972" spans="1:25" x14ac:dyDescent="0.25">
      <c r="D972" s="26" t="s">
        <v>2256</v>
      </c>
    </row>
    <row r="973" spans="1:25" x14ac:dyDescent="0.25">
      <c r="A973" s="26" t="s">
        <v>959</v>
      </c>
      <c r="B973" s="26" t="s">
        <v>227</v>
      </c>
      <c r="C973" s="25">
        <v>0</v>
      </c>
      <c r="D973" s="26" t="s">
        <v>2244</v>
      </c>
      <c r="E973" s="26" t="s">
        <v>2243</v>
      </c>
      <c r="F973" s="26" t="s">
        <v>1911</v>
      </c>
      <c r="G973" s="26" t="s">
        <v>1915</v>
      </c>
      <c r="M973" s="24">
        <v>733</v>
      </c>
      <c r="N973" s="23">
        <v>779</v>
      </c>
      <c r="O973" s="28">
        <v>744</v>
      </c>
      <c r="P973" s="23">
        <v>779</v>
      </c>
      <c r="Q973" s="23">
        <v>0</v>
      </c>
      <c r="R973" s="26" t="s">
        <v>2239</v>
      </c>
      <c r="S973" s="27">
        <v>41474</v>
      </c>
      <c r="T973" s="27">
        <v>41460</v>
      </c>
      <c r="U973" s="27">
        <v>38280</v>
      </c>
      <c r="Y973" s="25" t="s">
        <v>2455</v>
      </c>
    </row>
    <row r="974" spans="1:25" x14ac:dyDescent="0.25">
      <c r="D974" s="26" t="s">
        <v>2254</v>
      </c>
    </row>
    <row r="975" spans="1:25" x14ac:dyDescent="0.25">
      <c r="A975" s="26" t="s">
        <v>568</v>
      </c>
      <c r="B975" s="26" t="s">
        <v>227</v>
      </c>
      <c r="C975" s="25">
        <v>0</v>
      </c>
      <c r="D975" s="26" t="s">
        <v>2244</v>
      </c>
      <c r="E975" s="26" t="s">
        <v>2243</v>
      </c>
      <c r="F975" s="26" t="s">
        <v>1911</v>
      </c>
      <c r="G975" s="26" t="s">
        <v>1915</v>
      </c>
      <c r="M975" s="24">
        <v>733</v>
      </c>
      <c r="N975" s="23">
        <v>779</v>
      </c>
      <c r="O975" s="28">
        <v>769</v>
      </c>
      <c r="P975" s="23">
        <v>779</v>
      </c>
      <c r="Q975" s="23">
        <v>10</v>
      </c>
      <c r="R975" s="26" t="s">
        <v>2239</v>
      </c>
      <c r="S975" s="27">
        <v>38568</v>
      </c>
      <c r="T975" s="27">
        <v>38554</v>
      </c>
      <c r="Y975" s="25" t="s">
        <v>2454</v>
      </c>
    </row>
    <row r="976" spans="1:25" x14ac:dyDescent="0.25">
      <c r="D976" s="26" t="s">
        <v>2252</v>
      </c>
    </row>
    <row r="978" spans="1:25" x14ac:dyDescent="0.25">
      <c r="A978" s="25" t="s">
        <v>0</v>
      </c>
      <c r="B978" s="25" t="s">
        <v>1</v>
      </c>
      <c r="L978" s="25" t="s">
        <v>2311</v>
      </c>
      <c r="V978" s="25" t="s">
        <v>2310</v>
      </c>
      <c r="W978" s="25">
        <v>21</v>
      </c>
    </row>
    <row r="979" spans="1:25" x14ac:dyDescent="0.25">
      <c r="L979" s="25" t="s">
        <v>6</v>
      </c>
      <c r="V979" s="25" t="s">
        <v>2309</v>
      </c>
      <c r="W979" s="31">
        <v>41865.479189814803</v>
      </c>
    </row>
    <row r="980" spans="1:25" x14ac:dyDescent="0.25">
      <c r="A980" s="25" t="s">
        <v>4</v>
      </c>
      <c r="B980" s="26" t="s">
        <v>5</v>
      </c>
      <c r="L980" s="26" t="s">
        <v>8</v>
      </c>
      <c r="V980" s="25" t="s">
        <v>2308</v>
      </c>
      <c r="W980" s="30">
        <v>41865.479189814803</v>
      </c>
    </row>
    <row r="981" spans="1:25" x14ac:dyDescent="0.25">
      <c r="B981" s="25" t="s">
        <v>2307</v>
      </c>
      <c r="D981" s="25" t="s">
        <v>2304</v>
      </c>
      <c r="E981" s="25" t="s">
        <v>2306</v>
      </c>
      <c r="F981" s="25" t="s">
        <v>2242</v>
      </c>
      <c r="G981" s="26" t="s">
        <v>2305</v>
      </c>
      <c r="I981" s="25" t="s">
        <v>2304</v>
      </c>
      <c r="J981" s="25" t="s">
        <v>2303</v>
      </c>
      <c r="K981" s="25" t="s">
        <v>2239</v>
      </c>
      <c r="N981" s="25" t="s">
        <v>2302</v>
      </c>
      <c r="O981" s="25" t="s">
        <v>2301</v>
      </c>
      <c r="P981" s="25" t="s">
        <v>2300</v>
      </c>
      <c r="Q981" s="25" t="s">
        <v>2299</v>
      </c>
      <c r="R981" s="26" t="s">
        <v>2298</v>
      </c>
      <c r="S981" s="25" t="s">
        <v>2297</v>
      </c>
      <c r="T981" s="25" t="s">
        <v>2297</v>
      </c>
      <c r="U981" s="25" t="s">
        <v>2297</v>
      </c>
      <c r="W981" s="25" t="s">
        <v>2296</v>
      </c>
    </row>
    <row r="982" spans="1:25" x14ac:dyDescent="0.25">
      <c r="A982" s="25" t="s">
        <v>2295</v>
      </c>
      <c r="B982" s="25" t="s">
        <v>2294</v>
      </c>
      <c r="D982" s="25" t="s">
        <v>2267</v>
      </c>
      <c r="E982" s="25" t="s">
        <v>2293</v>
      </c>
      <c r="F982" s="25" t="s">
        <v>2271</v>
      </c>
      <c r="G982" s="26" t="s">
        <v>2292</v>
      </c>
      <c r="I982" s="25" t="s">
        <v>2291</v>
      </c>
      <c r="J982" s="25" t="s">
        <v>2277</v>
      </c>
      <c r="K982" s="25" t="s">
        <v>2290</v>
      </c>
      <c r="L982" s="25" t="s">
        <v>2289</v>
      </c>
      <c r="M982" s="25" t="s">
        <v>2288</v>
      </c>
      <c r="N982" s="25" t="s">
        <v>231</v>
      </c>
      <c r="O982" s="25" t="s">
        <v>2287</v>
      </c>
      <c r="P982" s="25" t="s">
        <v>231</v>
      </c>
      <c r="R982" s="26" t="s">
        <v>2286</v>
      </c>
      <c r="S982" s="25" t="s">
        <v>2285</v>
      </c>
      <c r="T982" s="25" t="s">
        <v>2284</v>
      </c>
      <c r="U982" s="25" t="s">
        <v>2283</v>
      </c>
      <c r="W982" s="25" t="s">
        <v>2282</v>
      </c>
    </row>
    <row r="983" spans="1:25" x14ac:dyDescent="0.25">
      <c r="B983" s="25" t="s">
        <v>2281</v>
      </c>
      <c r="D983" s="25" t="s">
        <v>2280</v>
      </c>
      <c r="E983" s="25" t="s">
        <v>2277</v>
      </c>
      <c r="F983" s="25" t="s">
        <v>2279</v>
      </c>
      <c r="G983" s="26" t="s">
        <v>2278</v>
      </c>
      <c r="I983" s="25" t="s">
        <v>2277</v>
      </c>
      <c r="J983" s="25" t="s">
        <v>2277</v>
      </c>
      <c r="K983" s="25" t="s">
        <v>2271</v>
      </c>
      <c r="R983" s="26" t="s">
        <v>2276</v>
      </c>
      <c r="S983" s="25" t="s">
        <v>2275</v>
      </c>
      <c r="T983" s="25" t="s">
        <v>2274</v>
      </c>
      <c r="V983" s="25" t="s">
        <v>2273</v>
      </c>
      <c r="W983" s="25" t="s">
        <v>2272</v>
      </c>
    </row>
    <row r="984" spans="1:25" x14ac:dyDescent="0.25">
      <c r="D984" s="25" t="s">
        <v>2270</v>
      </c>
      <c r="E984" s="25" t="s">
        <v>2271</v>
      </c>
      <c r="F984" s="25" t="s">
        <v>2270</v>
      </c>
      <c r="G984" s="25" t="s">
        <v>2269</v>
      </c>
      <c r="I984" s="25" t="s">
        <v>2268</v>
      </c>
      <c r="J984" s="25" t="s">
        <v>2267</v>
      </c>
      <c r="K984" s="25" t="s">
        <v>2266</v>
      </c>
    </row>
    <row r="986" spans="1:25" x14ac:dyDescent="0.25">
      <c r="O986" s="25" t="s">
        <v>2265</v>
      </c>
    </row>
    <row r="988" spans="1:25" x14ac:dyDescent="0.25">
      <c r="A988" s="29" t="s">
        <v>2453</v>
      </c>
    </row>
    <row r="990" spans="1:25" x14ac:dyDescent="0.25">
      <c r="A990" s="26" t="s">
        <v>515</v>
      </c>
      <c r="B990" s="26" t="s">
        <v>227</v>
      </c>
      <c r="C990" s="25">
        <v>0</v>
      </c>
      <c r="D990" s="26" t="s">
        <v>2244</v>
      </c>
      <c r="E990" s="26" t="s">
        <v>2243</v>
      </c>
      <c r="F990" s="26" t="s">
        <v>1911</v>
      </c>
      <c r="G990" s="26" t="s">
        <v>1915</v>
      </c>
      <c r="I990" s="26" t="s">
        <v>2240</v>
      </c>
      <c r="J990" s="26" t="s">
        <v>2240</v>
      </c>
      <c r="K990" s="26" t="s">
        <v>2247</v>
      </c>
      <c r="M990" s="24">
        <v>733</v>
      </c>
      <c r="N990" s="23">
        <v>779</v>
      </c>
      <c r="O990" s="28">
        <v>769</v>
      </c>
      <c r="P990" s="23">
        <v>779</v>
      </c>
      <c r="Q990" s="23">
        <v>10</v>
      </c>
      <c r="R990" s="26" t="s">
        <v>2239</v>
      </c>
      <c r="S990" s="27">
        <v>41537</v>
      </c>
      <c r="T990" s="27">
        <v>41513</v>
      </c>
      <c r="U990" s="27">
        <v>38819</v>
      </c>
      <c r="Y990" s="25" t="s">
        <v>2452</v>
      </c>
    </row>
    <row r="991" spans="1:25" x14ac:dyDescent="0.25">
      <c r="D991" s="26" t="s">
        <v>2250</v>
      </c>
    </row>
    <row r="992" spans="1:25" x14ac:dyDescent="0.25">
      <c r="A992" s="26" t="s">
        <v>2030</v>
      </c>
      <c r="B992" s="26" t="s">
        <v>227</v>
      </c>
      <c r="C992" s="25">
        <v>0</v>
      </c>
      <c r="D992" s="26" t="s">
        <v>2249</v>
      </c>
      <c r="E992" s="26" t="s">
        <v>2243</v>
      </c>
      <c r="F992" s="26" t="s">
        <v>2248</v>
      </c>
      <c r="G992" s="26" t="s">
        <v>2427</v>
      </c>
      <c r="H992" s="26" t="s">
        <v>2247</v>
      </c>
      <c r="I992" s="26" t="s">
        <v>2240</v>
      </c>
      <c r="J992" s="26" t="s">
        <v>2240</v>
      </c>
      <c r="M992" s="24">
        <v>870</v>
      </c>
      <c r="N992" s="23">
        <v>824</v>
      </c>
      <c r="O992" s="28">
        <v>804</v>
      </c>
      <c r="P992" s="23">
        <v>824</v>
      </c>
      <c r="Q992" s="23">
        <v>0</v>
      </c>
      <c r="R992" s="26" t="s">
        <v>2239</v>
      </c>
      <c r="S992" s="27">
        <v>41495</v>
      </c>
      <c r="T992" s="27">
        <v>41477</v>
      </c>
      <c r="U992" s="27">
        <v>37881</v>
      </c>
      <c r="Y992" s="25" t="s">
        <v>2451</v>
      </c>
    </row>
    <row r="993" spans="1:25" x14ac:dyDescent="0.25">
      <c r="D993" s="26" t="s">
        <v>2245</v>
      </c>
    </row>
    <row r="994" spans="1:25" x14ac:dyDescent="0.25">
      <c r="A994" s="26" t="s">
        <v>1607</v>
      </c>
      <c r="B994" s="26" t="s">
        <v>227</v>
      </c>
      <c r="C994" s="25">
        <v>0</v>
      </c>
      <c r="D994" s="26" t="s">
        <v>2244</v>
      </c>
      <c r="E994" s="26" t="s">
        <v>2243</v>
      </c>
      <c r="F994" s="26" t="s">
        <v>1911</v>
      </c>
      <c r="G994" s="26" t="s">
        <v>1915</v>
      </c>
      <c r="M994" s="24">
        <v>733</v>
      </c>
      <c r="N994" s="23">
        <v>779</v>
      </c>
      <c r="O994" s="28">
        <v>759</v>
      </c>
      <c r="P994" s="23">
        <v>779</v>
      </c>
      <c r="Q994" s="23">
        <v>0</v>
      </c>
      <c r="R994" s="26" t="s">
        <v>2239</v>
      </c>
      <c r="S994" s="27">
        <v>41621</v>
      </c>
      <c r="T994" s="27">
        <v>41608</v>
      </c>
      <c r="U994" s="27">
        <v>38930</v>
      </c>
      <c r="Y994" s="25" t="s">
        <v>2450</v>
      </c>
    </row>
    <row r="995" spans="1:25" x14ac:dyDescent="0.25">
      <c r="D995" s="26" t="s">
        <v>2237</v>
      </c>
    </row>
    <row r="996" spans="1:25" x14ac:dyDescent="0.25">
      <c r="A996" s="26" t="s">
        <v>2357</v>
      </c>
      <c r="B996" s="33" t="s">
        <v>2449</v>
      </c>
      <c r="E996" s="25" t="s">
        <v>2233</v>
      </c>
      <c r="G996" s="24">
        <v>11</v>
      </c>
      <c r="K996" s="32" t="s">
        <v>2448</v>
      </c>
      <c r="L996" s="24">
        <v>8337</v>
      </c>
      <c r="O996" s="26" t="s">
        <v>2447</v>
      </c>
      <c r="P996" s="23">
        <v>50</v>
      </c>
      <c r="R996" s="26" t="s">
        <v>2320</v>
      </c>
      <c r="S996" s="26" t="s">
        <v>2319</v>
      </c>
    </row>
    <row r="997" spans="1:25" x14ac:dyDescent="0.25">
      <c r="N997" s="23">
        <v>8659</v>
      </c>
      <c r="P997" s="23">
        <v>8659</v>
      </c>
    </row>
    <row r="999" spans="1:25" x14ac:dyDescent="0.25">
      <c r="A999" s="26" t="s">
        <v>332</v>
      </c>
      <c r="B999" s="26" t="s">
        <v>227</v>
      </c>
      <c r="C999" s="25">
        <v>0</v>
      </c>
      <c r="D999" s="26" t="s">
        <v>2244</v>
      </c>
      <c r="E999" s="26" t="s">
        <v>2243</v>
      </c>
      <c r="F999" s="26" t="s">
        <v>1911</v>
      </c>
      <c r="G999" s="26" t="s">
        <v>1915</v>
      </c>
      <c r="M999" s="24">
        <v>733</v>
      </c>
      <c r="N999" s="23">
        <v>779</v>
      </c>
      <c r="O999" s="28">
        <v>759</v>
      </c>
      <c r="P999" s="23">
        <v>779</v>
      </c>
      <c r="Q999" s="23">
        <v>0</v>
      </c>
      <c r="R999" s="26" t="s">
        <v>2239</v>
      </c>
      <c r="S999" s="27">
        <v>41671</v>
      </c>
      <c r="T999" s="27">
        <v>41651</v>
      </c>
      <c r="U999" s="27">
        <v>38568</v>
      </c>
      <c r="Y999" s="25" t="s">
        <v>2446</v>
      </c>
    </row>
    <row r="1000" spans="1:25" x14ac:dyDescent="0.25">
      <c r="D1000" s="26" t="s">
        <v>2352</v>
      </c>
    </row>
    <row r="1001" spans="1:25" x14ac:dyDescent="0.25">
      <c r="A1001" s="26" t="s">
        <v>1120</v>
      </c>
      <c r="B1001" s="26" t="s">
        <v>227</v>
      </c>
      <c r="C1001" s="25">
        <v>0</v>
      </c>
      <c r="D1001" s="26" t="s">
        <v>2244</v>
      </c>
      <c r="E1001" s="26" t="s">
        <v>2243</v>
      </c>
      <c r="F1001" s="26" t="s">
        <v>1911</v>
      </c>
      <c r="G1001" s="26" t="s">
        <v>1915</v>
      </c>
      <c r="H1001" s="26" t="s">
        <v>2277</v>
      </c>
      <c r="I1001" s="26" t="s">
        <v>2241</v>
      </c>
      <c r="J1001" s="26" t="s">
        <v>2240</v>
      </c>
      <c r="M1001" s="24">
        <v>733</v>
      </c>
      <c r="N1001" s="23">
        <v>779</v>
      </c>
      <c r="O1001" s="28">
        <v>759</v>
      </c>
      <c r="P1001" s="23">
        <v>779</v>
      </c>
      <c r="Q1001" s="23">
        <v>0</v>
      </c>
      <c r="R1001" s="26" t="s">
        <v>2239</v>
      </c>
      <c r="S1001" s="27">
        <v>39550</v>
      </c>
      <c r="T1001" s="27">
        <v>39508</v>
      </c>
      <c r="U1001" s="27">
        <v>38609</v>
      </c>
      <c r="Y1001" s="25" t="s">
        <v>2445</v>
      </c>
    </row>
    <row r="1002" spans="1:25" x14ac:dyDescent="0.25">
      <c r="D1002" s="26" t="s">
        <v>2316</v>
      </c>
    </row>
    <row r="1003" spans="1:25" x14ac:dyDescent="0.25">
      <c r="A1003" s="26" t="s">
        <v>920</v>
      </c>
      <c r="B1003" s="26" t="s">
        <v>227</v>
      </c>
      <c r="C1003" s="25">
        <v>0</v>
      </c>
      <c r="D1003" s="26" t="s">
        <v>2341</v>
      </c>
      <c r="E1003" s="26" t="s">
        <v>2243</v>
      </c>
      <c r="F1003" s="26" t="s">
        <v>1915</v>
      </c>
      <c r="G1003" s="26" t="s">
        <v>1915</v>
      </c>
      <c r="I1003" s="26" t="s">
        <v>2240</v>
      </c>
      <c r="J1003" s="26" t="s">
        <v>2240</v>
      </c>
      <c r="M1003" s="24">
        <v>620</v>
      </c>
      <c r="N1003" s="23">
        <v>714</v>
      </c>
      <c r="O1003" s="28">
        <v>694</v>
      </c>
      <c r="P1003" s="23">
        <v>714</v>
      </c>
      <c r="Q1003" s="23">
        <v>0</v>
      </c>
      <c r="R1003" s="26" t="s">
        <v>2239</v>
      </c>
      <c r="S1003" s="27">
        <v>39751</v>
      </c>
      <c r="T1003" s="27">
        <v>39721</v>
      </c>
      <c r="Y1003" s="25" t="s">
        <v>2444</v>
      </c>
    </row>
    <row r="1004" spans="1:25" x14ac:dyDescent="0.25">
      <c r="D1004" s="26" t="s">
        <v>2313</v>
      </c>
    </row>
    <row r="1005" spans="1:25" x14ac:dyDescent="0.25">
      <c r="A1005" s="26" t="s">
        <v>2262</v>
      </c>
      <c r="B1005" s="26" t="s">
        <v>227</v>
      </c>
      <c r="C1005" s="25">
        <v>0</v>
      </c>
      <c r="D1005" s="26" t="s">
        <v>2244</v>
      </c>
      <c r="E1005" s="26" t="s">
        <v>2243</v>
      </c>
      <c r="F1005" s="26" t="s">
        <v>1911</v>
      </c>
      <c r="G1005" s="26" t="s">
        <v>1915</v>
      </c>
      <c r="M1005" s="24">
        <v>733</v>
      </c>
      <c r="N1005" s="23">
        <v>779</v>
      </c>
      <c r="O1005" s="28">
        <v>769</v>
      </c>
      <c r="P1005" s="23">
        <v>779</v>
      </c>
      <c r="Q1005" s="23">
        <v>0</v>
      </c>
      <c r="R1005" s="26" t="s">
        <v>2239</v>
      </c>
      <c r="S1005" s="27">
        <v>41803</v>
      </c>
      <c r="T1005" s="27">
        <v>41790</v>
      </c>
      <c r="Y1005" s="25" t="s">
        <v>2443</v>
      </c>
    </row>
    <row r="1006" spans="1:25" x14ac:dyDescent="0.25">
      <c r="D1006" s="26" t="s">
        <v>2260</v>
      </c>
    </row>
    <row r="1007" spans="1:25" x14ac:dyDescent="0.25">
      <c r="A1007" s="26" t="s">
        <v>615</v>
      </c>
      <c r="B1007" s="26" t="s">
        <v>227</v>
      </c>
      <c r="C1007" s="25">
        <v>0</v>
      </c>
      <c r="D1007" s="26" t="s">
        <v>2249</v>
      </c>
      <c r="E1007" s="26" t="s">
        <v>2243</v>
      </c>
      <c r="F1007" s="26" t="s">
        <v>2248</v>
      </c>
      <c r="G1007" s="26" t="s">
        <v>1915</v>
      </c>
      <c r="M1007" s="24">
        <v>870</v>
      </c>
      <c r="N1007" s="23">
        <v>824</v>
      </c>
      <c r="O1007" s="28">
        <v>804</v>
      </c>
      <c r="P1007" s="23">
        <v>824</v>
      </c>
      <c r="Q1007" s="23">
        <v>0</v>
      </c>
      <c r="R1007" s="26" t="s">
        <v>2239</v>
      </c>
      <c r="S1007" s="27">
        <v>41517</v>
      </c>
      <c r="T1007" s="27">
        <v>41488</v>
      </c>
      <c r="U1007" s="27">
        <v>38538</v>
      </c>
      <c r="Y1007" s="25" t="s">
        <v>2442</v>
      </c>
    </row>
    <row r="1008" spans="1:25" x14ac:dyDescent="0.25">
      <c r="D1008" s="26" t="s">
        <v>2258</v>
      </c>
    </row>
    <row r="1009" spans="1:25" x14ac:dyDescent="0.25">
      <c r="A1009" s="26" t="s">
        <v>1455</v>
      </c>
      <c r="B1009" s="26" t="s">
        <v>227</v>
      </c>
      <c r="C1009" s="25">
        <v>0</v>
      </c>
      <c r="D1009" s="26" t="s">
        <v>2341</v>
      </c>
      <c r="E1009" s="26" t="s">
        <v>2243</v>
      </c>
      <c r="F1009" s="26" t="s">
        <v>1915</v>
      </c>
      <c r="G1009" s="26" t="s">
        <v>1915</v>
      </c>
      <c r="I1009" s="26" t="s">
        <v>2240</v>
      </c>
      <c r="J1009" s="26" t="s">
        <v>2240</v>
      </c>
      <c r="M1009" s="24">
        <v>620</v>
      </c>
      <c r="N1009" s="23">
        <v>714</v>
      </c>
      <c r="O1009" s="28">
        <v>624</v>
      </c>
      <c r="P1009" s="23">
        <v>714</v>
      </c>
      <c r="Q1009" s="23">
        <v>0</v>
      </c>
      <c r="R1009" s="26" t="s">
        <v>2239</v>
      </c>
      <c r="S1009" s="27">
        <v>34578</v>
      </c>
      <c r="Y1009" s="25" t="s">
        <v>2441</v>
      </c>
    </row>
    <row r="1010" spans="1:25" x14ac:dyDescent="0.25">
      <c r="D1010" s="26" t="s">
        <v>2256</v>
      </c>
    </row>
    <row r="1011" spans="1:25" x14ac:dyDescent="0.25">
      <c r="A1011" s="26" t="s">
        <v>959</v>
      </c>
      <c r="B1011" s="26" t="s">
        <v>227</v>
      </c>
      <c r="C1011" s="25">
        <v>0</v>
      </c>
      <c r="D1011" s="26" t="s">
        <v>2341</v>
      </c>
      <c r="E1011" s="26" t="s">
        <v>2243</v>
      </c>
      <c r="F1011" s="26" t="s">
        <v>1915</v>
      </c>
      <c r="G1011" s="26" t="s">
        <v>1915</v>
      </c>
      <c r="I1011" s="26" t="s">
        <v>2240</v>
      </c>
      <c r="J1011" s="26" t="s">
        <v>2240</v>
      </c>
      <c r="M1011" s="24">
        <v>620</v>
      </c>
      <c r="N1011" s="23">
        <v>714</v>
      </c>
      <c r="O1011" s="28">
        <v>684</v>
      </c>
      <c r="P1011" s="23">
        <v>714</v>
      </c>
      <c r="Q1011" s="23">
        <v>0</v>
      </c>
      <c r="R1011" s="26" t="s">
        <v>2239</v>
      </c>
      <c r="S1011" s="27">
        <v>40907</v>
      </c>
      <c r="T1011" s="27">
        <v>40865</v>
      </c>
      <c r="Y1011" s="25" t="s">
        <v>2440</v>
      </c>
    </row>
    <row r="1012" spans="1:25" x14ac:dyDescent="0.25">
      <c r="D1012" s="26" t="s">
        <v>2254</v>
      </c>
    </row>
    <row r="1013" spans="1:25" x14ac:dyDescent="0.25">
      <c r="A1013" s="26" t="s">
        <v>568</v>
      </c>
      <c r="B1013" s="26" t="s">
        <v>227</v>
      </c>
      <c r="C1013" s="25">
        <v>0</v>
      </c>
      <c r="D1013" s="26" t="s">
        <v>2244</v>
      </c>
      <c r="E1013" s="26" t="s">
        <v>2243</v>
      </c>
      <c r="F1013" s="26" t="s">
        <v>1911</v>
      </c>
      <c r="G1013" s="26" t="s">
        <v>1915</v>
      </c>
      <c r="H1013" s="26" t="s">
        <v>2242</v>
      </c>
      <c r="I1013" s="26" t="s">
        <v>2241</v>
      </c>
      <c r="J1013" s="26" t="s">
        <v>2240</v>
      </c>
      <c r="M1013" s="24">
        <v>733</v>
      </c>
      <c r="N1013" s="23">
        <v>779</v>
      </c>
      <c r="O1013" s="28">
        <v>719</v>
      </c>
      <c r="P1013" s="23">
        <v>779</v>
      </c>
      <c r="Q1013" s="23">
        <v>0</v>
      </c>
      <c r="R1013" s="26" t="s">
        <v>2239</v>
      </c>
      <c r="S1013" s="27">
        <v>40396</v>
      </c>
      <c r="T1013" s="27">
        <v>40384</v>
      </c>
      <c r="U1013" s="27">
        <v>37791</v>
      </c>
      <c r="Y1013" s="25" t="s">
        <v>2439</v>
      </c>
    </row>
    <row r="1014" spans="1:25" x14ac:dyDescent="0.25">
      <c r="D1014" s="26" t="s">
        <v>2252</v>
      </c>
    </row>
    <row r="1015" spans="1:25" x14ac:dyDescent="0.25">
      <c r="A1015" s="26" t="s">
        <v>515</v>
      </c>
      <c r="B1015" s="26" t="s">
        <v>227</v>
      </c>
      <c r="C1015" s="25">
        <v>0</v>
      </c>
      <c r="D1015" s="26" t="s">
        <v>2249</v>
      </c>
      <c r="E1015" s="26" t="s">
        <v>2243</v>
      </c>
      <c r="F1015" s="26" t="s">
        <v>2248</v>
      </c>
      <c r="G1015" s="26" t="s">
        <v>1915</v>
      </c>
      <c r="H1015" s="26" t="s">
        <v>2242</v>
      </c>
      <c r="I1015" s="26" t="s">
        <v>2241</v>
      </c>
      <c r="J1015" s="26" t="s">
        <v>2240</v>
      </c>
      <c r="M1015" s="24">
        <v>870</v>
      </c>
      <c r="N1015" s="23">
        <v>824</v>
      </c>
      <c r="O1015" s="28">
        <v>804</v>
      </c>
      <c r="P1015" s="23">
        <v>824</v>
      </c>
      <c r="Q1015" s="23">
        <v>0</v>
      </c>
      <c r="R1015" s="26" t="s">
        <v>2239</v>
      </c>
      <c r="S1015" s="27">
        <v>41047</v>
      </c>
      <c r="T1015" s="27">
        <v>41029</v>
      </c>
      <c r="U1015" s="27">
        <v>39225</v>
      </c>
      <c r="Y1015" s="25" t="s">
        <v>2438</v>
      </c>
    </row>
    <row r="1016" spans="1:25" x14ac:dyDescent="0.25">
      <c r="D1016" s="26" t="s">
        <v>2250</v>
      </c>
    </row>
    <row r="1017" spans="1:25" x14ac:dyDescent="0.25">
      <c r="A1017" s="26" t="s">
        <v>2030</v>
      </c>
      <c r="B1017" s="26" t="s">
        <v>2359</v>
      </c>
      <c r="C1017" s="25">
        <v>0</v>
      </c>
      <c r="D1017" s="26" t="s">
        <v>2341</v>
      </c>
      <c r="E1017" s="26" t="s">
        <v>2243</v>
      </c>
      <c r="F1017" s="26" t="s">
        <v>1915</v>
      </c>
      <c r="G1017" s="26" t="s">
        <v>1915</v>
      </c>
      <c r="I1017" s="26" t="s">
        <v>2240</v>
      </c>
      <c r="J1017" s="26" t="s">
        <v>2240</v>
      </c>
      <c r="M1017" s="24">
        <v>620</v>
      </c>
      <c r="N1017" s="23">
        <v>714</v>
      </c>
      <c r="O1017" s="28">
        <v>659</v>
      </c>
      <c r="P1017" s="23">
        <v>714</v>
      </c>
      <c r="Q1017" s="23">
        <v>0</v>
      </c>
      <c r="R1017" s="26" t="s">
        <v>2239</v>
      </c>
      <c r="S1017" s="27">
        <v>40968</v>
      </c>
      <c r="T1017" s="27">
        <v>40933</v>
      </c>
      <c r="U1017" s="27">
        <v>38000</v>
      </c>
      <c r="Y1017" s="25" t="s">
        <v>2437</v>
      </c>
    </row>
    <row r="1018" spans="1:25" x14ac:dyDescent="0.25">
      <c r="D1018" s="26" t="s">
        <v>2245</v>
      </c>
    </row>
    <row r="1019" spans="1:25" x14ac:dyDescent="0.25">
      <c r="A1019" s="26" t="s">
        <v>1607</v>
      </c>
      <c r="B1019" s="26" t="s">
        <v>227</v>
      </c>
      <c r="C1019" s="25">
        <v>0</v>
      </c>
      <c r="D1019" s="26" t="s">
        <v>2341</v>
      </c>
      <c r="E1019" s="26" t="s">
        <v>2243</v>
      </c>
      <c r="F1019" s="26" t="s">
        <v>1915</v>
      </c>
      <c r="G1019" s="26" t="s">
        <v>1915</v>
      </c>
      <c r="I1019" s="26" t="s">
        <v>2240</v>
      </c>
      <c r="J1019" s="26" t="s">
        <v>2240</v>
      </c>
      <c r="M1019" s="24">
        <v>620</v>
      </c>
      <c r="N1019" s="23">
        <v>714</v>
      </c>
      <c r="O1019" s="28">
        <v>674</v>
      </c>
      <c r="P1019" s="23">
        <v>714</v>
      </c>
      <c r="Q1019" s="23">
        <v>0</v>
      </c>
      <c r="R1019" s="26" t="s">
        <v>2239</v>
      </c>
      <c r="S1019" s="27">
        <v>41446</v>
      </c>
      <c r="T1019" s="27">
        <v>41434</v>
      </c>
      <c r="U1019" s="27">
        <v>39056</v>
      </c>
      <c r="Y1019" s="25" t="s">
        <v>2436</v>
      </c>
    </row>
    <row r="1020" spans="1:25" x14ac:dyDescent="0.25">
      <c r="A1020" s="33" t="s">
        <v>5</v>
      </c>
      <c r="B1020" s="33" t="s">
        <v>2435</v>
      </c>
      <c r="D1020" s="26" t="s">
        <v>2237</v>
      </c>
      <c r="K1020" s="32" t="s">
        <v>2434</v>
      </c>
      <c r="O1020" s="26" t="s">
        <v>2321</v>
      </c>
      <c r="R1020" s="26" t="s">
        <v>2320</v>
      </c>
      <c r="S1020" s="26" t="s">
        <v>2319</v>
      </c>
    </row>
    <row r="1021" spans="1:25" x14ac:dyDescent="0.25">
      <c r="A1021" s="25" t="s">
        <v>2235</v>
      </c>
      <c r="B1021" s="25" t="s">
        <v>2433</v>
      </c>
      <c r="E1021" s="25" t="s">
        <v>2233</v>
      </c>
      <c r="G1021" s="24">
        <v>11</v>
      </c>
      <c r="L1021" s="24">
        <v>7772</v>
      </c>
      <c r="O1021" s="23">
        <v>7949</v>
      </c>
      <c r="P1021" s="23">
        <v>0</v>
      </c>
    </row>
    <row r="1022" spans="1:25" x14ac:dyDescent="0.25">
      <c r="N1022" s="23">
        <v>8334</v>
      </c>
      <c r="P1022" s="23">
        <v>8334</v>
      </c>
    </row>
    <row r="1024" spans="1:25" x14ac:dyDescent="0.25">
      <c r="A1024" s="26" t="s">
        <v>332</v>
      </c>
      <c r="B1024" s="26" t="s">
        <v>227</v>
      </c>
      <c r="C1024" s="25">
        <v>0</v>
      </c>
      <c r="D1024" s="26" t="s">
        <v>2244</v>
      </c>
      <c r="E1024" s="26" t="s">
        <v>2243</v>
      </c>
      <c r="F1024" s="26" t="s">
        <v>1911</v>
      </c>
      <c r="G1024" s="26" t="s">
        <v>1915</v>
      </c>
      <c r="M1024" s="24">
        <v>733</v>
      </c>
      <c r="N1024" s="23">
        <v>779</v>
      </c>
      <c r="O1024" s="28">
        <v>739</v>
      </c>
      <c r="P1024" s="23">
        <v>779</v>
      </c>
      <c r="Q1024" s="23">
        <v>0</v>
      </c>
      <c r="R1024" s="26" t="s">
        <v>2239</v>
      </c>
      <c r="S1024" s="27">
        <v>41068</v>
      </c>
      <c r="T1024" s="27">
        <v>41067</v>
      </c>
      <c r="U1024" s="27">
        <v>38657</v>
      </c>
      <c r="Y1024" s="25" t="s">
        <v>2432</v>
      </c>
    </row>
    <row r="1025" spans="1:25" x14ac:dyDescent="0.25">
      <c r="D1025" s="26" t="s">
        <v>2352</v>
      </c>
    </row>
    <row r="1027" spans="1:25" x14ac:dyDescent="0.25">
      <c r="A1027" s="25" t="s">
        <v>0</v>
      </c>
      <c r="B1027" s="25" t="s">
        <v>1</v>
      </c>
      <c r="L1027" s="25" t="s">
        <v>2311</v>
      </c>
      <c r="V1027" s="25" t="s">
        <v>2310</v>
      </c>
      <c r="W1027" s="25">
        <v>22</v>
      </c>
    </row>
    <row r="1028" spans="1:25" x14ac:dyDescent="0.25">
      <c r="L1028" s="25" t="s">
        <v>6</v>
      </c>
      <c r="V1028" s="25" t="s">
        <v>2309</v>
      </c>
      <c r="W1028" s="31">
        <v>41865.479189814803</v>
      </c>
    </row>
    <row r="1029" spans="1:25" x14ac:dyDescent="0.25">
      <c r="A1029" s="25" t="s">
        <v>4</v>
      </c>
      <c r="B1029" s="26" t="s">
        <v>5</v>
      </c>
      <c r="L1029" s="26" t="s">
        <v>8</v>
      </c>
      <c r="V1029" s="25" t="s">
        <v>2308</v>
      </c>
      <c r="W1029" s="30">
        <v>41865.479189814803</v>
      </c>
    </row>
    <row r="1030" spans="1:25" x14ac:dyDescent="0.25">
      <c r="B1030" s="25" t="s">
        <v>2307</v>
      </c>
      <c r="D1030" s="25" t="s">
        <v>2304</v>
      </c>
      <c r="E1030" s="25" t="s">
        <v>2306</v>
      </c>
      <c r="F1030" s="25" t="s">
        <v>2242</v>
      </c>
      <c r="G1030" s="26" t="s">
        <v>2305</v>
      </c>
      <c r="I1030" s="25" t="s">
        <v>2304</v>
      </c>
      <c r="J1030" s="25" t="s">
        <v>2303</v>
      </c>
      <c r="K1030" s="25" t="s">
        <v>2239</v>
      </c>
      <c r="N1030" s="25" t="s">
        <v>2302</v>
      </c>
      <c r="O1030" s="25" t="s">
        <v>2301</v>
      </c>
      <c r="P1030" s="25" t="s">
        <v>2300</v>
      </c>
      <c r="Q1030" s="25" t="s">
        <v>2299</v>
      </c>
      <c r="R1030" s="26" t="s">
        <v>2298</v>
      </c>
      <c r="S1030" s="25" t="s">
        <v>2297</v>
      </c>
      <c r="T1030" s="25" t="s">
        <v>2297</v>
      </c>
      <c r="U1030" s="25" t="s">
        <v>2297</v>
      </c>
      <c r="W1030" s="25" t="s">
        <v>2296</v>
      </c>
    </row>
    <row r="1031" spans="1:25" x14ac:dyDescent="0.25">
      <c r="A1031" s="25" t="s">
        <v>2295</v>
      </c>
      <c r="B1031" s="25" t="s">
        <v>2294</v>
      </c>
      <c r="D1031" s="25" t="s">
        <v>2267</v>
      </c>
      <c r="E1031" s="25" t="s">
        <v>2293</v>
      </c>
      <c r="F1031" s="25" t="s">
        <v>2271</v>
      </c>
      <c r="G1031" s="26" t="s">
        <v>2292</v>
      </c>
      <c r="I1031" s="25" t="s">
        <v>2291</v>
      </c>
      <c r="J1031" s="25" t="s">
        <v>2277</v>
      </c>
      <c r="K1031" s="25" t="s">
        <v>2290</v>
      </c>
      <c r="L1031" s="25" t="s">
        <v>2289</v>
      </c>
      <c r="M1031" s="25" t="s">
        <v>2288</v>
      </c>
      <c r="N1031" s="25" t="s">
        <v>231</v>
      </c>
      <c r="O1031" s="25" t="s">
        <v>2287</v>
      </c>
      <c r="P1031" s="25" t="s">
        <v>231</v>
      </c>
      <c r="R1031" s="26" t="s">
        <v>2286</v>
      </c>
      <c r="S1031" s="25" t="s">
        <v>2285</v>
      </c>
      <c r="T1031" s="25" t="s">
        <v>2284</v>
      </c>
      <c r="U1031" s="25" t="s">
        <v>2283</v>
      </c>
      <c r="W1031" s="25" t="s">
        <v>2282</v>
      </c>
    </row>
    <row r="1032" spans="1:25" x14ac:dyDescent="0.25">
      <c r="B1032" s="25" t="s">
        <v>2281</v>
      </c>
      <c r="D1032" s="25" t="s">
        <v>2280</v>
      </c>
      <c r="E1032" s="25" t="s">
        <v>2277</v>
      </c>
      <c r="F1032" s="25" t="s">
        <v>2279</v>
      </c>
      <c r="G1032" s="26" t="s">
        <v>2278</v>
      </c>
      <c r="I1032" s="25" t="s">
        <v>2277</v>
      </c>
      <c r="J1032" s="25" t="s">
        <v>2277</v>
      </c>
      <c r="K1032" s="25" t="s">
        <v>2271</v>
      </c>
      <c r="R1032" s="26" t="s">
        <v>2276</v>
      </c>
      <c r="S1032" s="25" t="s">
        <v>2275</v>
      </c>
      <c r="T1032" s="25" t="s">
        <v>2274</v>
      </c>
      <c r="V1032" s="25" t="s">
        <v>2273</v>
      </c>
      <c r="W1032" s="25" t="s">
        <v>2272</v>
      </c>
    </row>
    <row r="1033" spans="1:25" x14ac:dyDescent="0.25">
      <c r="D1033" s="25" t="s">
        <v>2270</v>
      </c>
      <c r="E1033" s="25" t="s">
        <v>2271</v>
      </c>
      <c r="F1033" s="25" t="s">
        <v>2270</v>
      </c>
      <c r="G1033" s="25" t="s">
        <v>2269</v>
      </c>
      <c r="I1033" s="25" t="s">
        <v>2268</v>
      </c>
      <c r="J1033" s="25" t="s">
        <v>2267</v>
      </c>
      <c r="K1033" s="25" t="s">
        <v>2266</v>
      </c>
    </row>
    <row r="1035" spans="1:25" x14ac:dyDescent="0.25">
      <c r="O1035" s="25" t="s">
        <v>2265</v>
      </c>
    </row>
    <row r="1037" spans="1:25" x14ac:dyDescent="0.25">
      <c r="A1037" s="29" t="s">
        <v>2431</v>
      </c>
    </row>
    <row r="1039" spans="1:25" x14ac:dyDescent="0.25">
      <c r="A1039" s="26" t="s">
        <v>1120</v>
      </c>
      <c r="B1039" s="26" t="s">
        <v>2315</v>
      </c>
      <c r="C1039" s="25">
        <v>1</v>
      </c>
      <c r="D1039" s="26" t="s">
        <v>2244</v>
      </c>
      <c r="E1039" s="26" t="s">
        <v>2243</v>
      </c>
      <c r="F1039" s="26" t="s">
        <v>1911</v>
      </c>
      <c r="G1039" s="26" t="s">
        <v>1915</v>
      </c>
      <c r="M1039" s="24">
        <v>733</v>
      </c>
      <c r="N1039" s="23">
        <v>779</v>
      </c>
      <c r="O1039" s="28">
        <v>779</v>
      </c>
      <c r="P1039" s="23">
        <v>779</v>
      </c>
      <c r="Q1039" s="23">
        <v>0</v>
      </c>
      <c r="R1039" s="26" t="s">
        <v>2239</v>
      </c>
      <c r="S1039" s="27">
        <v>40963</v>
      </c>
      <c r="T1039" s="27">
        <v>41820</v>
      </c>
      <c r="Y1039" s="25" t="s">
        <v>2430</v>
      </c>
    </row>
    <row r="1040" spans="1:25" x14ac:dyDescent="0.25">
      <c r="D1040" s="26" t="s">
        <v>2316</v>
      </c>
    </row>
    <row r="1041" spans="1:25" x14ac:dyDescent="0.25">
      <c r="A1041" s="26" t="s">
        <v>920</v>
      </c>
      <c r="B1041" s="26" t="s">
        <v>2315</v>
      </c>
      <c r="C1041" s="25">
        <v>1</v>
      </c>
      <c r="D1041" s="26" t="s">
        <v>2341</v>
      </c>
      <c r="E1041" s="26" t="s">
        <v>2243</v>
      </c>
      <c r="F1041" s="26" t="s">
        <v>1915</v>
      </c>
      <c r="G1041" s="26" t="s">
        <v>1915</v>
      </c>
      <c r="I1041" s="26" t="s">
        <v>2240</v>
      </c>
      <c r="J1041" s="26" t="s">
        <v>2240</v>
      </c>
      <c r="M1041" s="24">
        <v>620</v>
      </c>
      <c r="N1041" s="23">
        <v>714</v>
      </c>
      <c r="O1041" s="28">
        <v>714</v>
      </c>
      <c r="P1041" s="23">
        <v>714</v>
      </c>
      <c r="Q1041" s="23">
        <v>0</v>
      </c>
      <c r="R1041" s="26" t="s">
        <v>2239</v>
      </c>
      <c r="S1041" s="27">
        <v>41488</v>
      </c>
      <c r="T1041" s="27">
        <v>41851</v>
      </c>
      <c r="Y1041" s="25" t="s">
        <v>2429</v>
      </c>
    </row>
    <row r="1042" spans="1:25" x14ac:dyDescent="0.25">
      <c r="D1042" s="26" t="s">
        <v>2313</v>
      </c>
    </row>
    <row r="1043" spans="1:25" x14ac:dyDescent="0.25">
      <c r="A1043" s="26" t="s">
        <v>2262</v>
      </c>
      <c r="B1043" s="26" t="s">
        <v>227</v>
      </c>
      <c r="C1043" s="25">
        <v>0</v>
      </c>
      <c r="D1043" s="26" t="s">
        <v>2244</v>
      </c>
      <c r="E1043" s="26" t="s">
        <v>2243</v>
      </c>
      <c r="F1043" s="26" t="s">
        <v>1911</v>
      </c>
      <c r="G1043" s="26" t="s">
        <v>1915</v>
      </c>
      <c r="M1043" s="24">
        <v>733</v>
      </c>
      <c r="N1043" s="23">
        <v>779</v>
      </c>
      <c r="O1043" s="28">
        <v>699</v>
      </c>
      <c r="P1043" s="23">
        <v>779</v>
      </c>
      <c r="Q1043" s="23">
        <v>0</v>
      </c>
      <c r="R1043" s="26" t="s">
        <v>2239</v>
      </c>
      <c r="S1043" s="27">
        <v>40248</v>
      </c>
      <c r="T1043" s="27">
        <v>40220</v>
      </c>
      <c r="U1043" s="27">
        <v>39149</v>
      </c>
      <c r="Y1043" s="25" t="s">
        <v>2428</v>
      </c>
    </row>
    <row r="1044" spans="1:25" x14ac:dyDescent="0.25">
      <c r="D1044" s="26" t="s">
        <v>2260</v>
      </c>
    </row>
    <row r="1045" spans="1:25" x14ac:dyDescent="0.25">
      <c r="A1045" s="26" t="s">
        <v>615</v>
      </c>
      <c r="B1045" s="26" t="s">
        <v>227</v>
      </c>
      <c r="C1045" s="25">
        <v>0</v>
      </c>
      <c r="D1045" s="26" t="s">
        <v>2249</v>
      </c>
      <c r="E1045" s="26" t="s">
        <v>2243</v>
      </c>
      <c r="F1045" s="26" t="s">
        <v>2248</v>
      </c>
      <c r="G1045" s="26" t="s">
        <v>2427</v>
      </c>
      <c r="I1045" s="26" t="s">
        <v>2240</v>
      </c>
      <c r="J1045" s="26" t="s">
        <v>2240</v>
      </c>
      <c r="K1045" s="26" t="s">
        <v>2247</v>
      </c>
      <c r="M1045" s="24">
        <v>870</v>
      </c>
      <c r="N1045" s="23">
        <v>824</v>
      </c>
      <c r="O1045" s="28">
        <v>804</v>
      </c>
      <c r="P1045" s="23">
        <v>824</v>
      </c>
      <c r="Q1045" s="23">
        <v>0</v>
      </c>
      <c r="R1045" s="26" t="s">
        <v>2239</v>
      </c>
      <c r="S1045" s="27">
        <v>41523</v>
      </c>
      <c r="T1045" s="27">
        <v>41496</v>
      </c>
      <c r="V1045" s="27">
        <v>39000</v>
      </c>
      <c r="Y1045" s="25" t="s">
        <v>2426</v>
      </c>
    </row>
    <row r="1046" spans="1:25" x14ac:dyDescent="0.25">
      <c r="D1046" s="26" t="s">
        <v>2258</v>
      </c>
    </row>
    <row r="1047" spans="1:25" x14ac:dyDescent="0.25">
      <c r="A1047" s="26" t="s">
        <v>1455</v>
      </c>
      <c r="B1047" s="26" t="s">
        <v>227</v>
      </c>
      <c r="C1047" s="25">
        <v>0</v>
      </c>
      <c r="D1047" s="26" t="s">
        <v>2341</v>
      </c>
      <c r="E1047" s="26" t="s">
        <v>2243</v>
      </c>
      <c r="F1047" s="26" t="s">
        <v>1915</v>
      </c>
      <c r="G1047" s="26" t="s">
        <v>1915</v>
      </c>
      <c r="H1047" s="26" t="s">
        <v>2242</v>
      </c>
      <c r="I1047" s="26" t="s">
        <v>2241</v>
      </c>
      <c r="J1047" s="26" t="s">
        <v>2240</v>
      </c>
      <c r="M1047" s="24">
        <v>620</v>
      </c>
      <c r="N1047" s="23">
        <v>714</v>
      </c>
      <c r="O1047" s="28">
        <v>694</v>
      </c>
      <c r="P1047" s="23">
        <v>714</v>
      </c>
      <c r="Q1047" s="23">
        <v>0</v>
      </c>
      <c r="R1047" s="26" t="s">
        <v>2239</v>
      </c>
      <c r="S1047" s="27">
        <v>41782</v>
      </c>
      <c r="T1047" s="27">
        <v>41770</v>
      </c>
      <c r="U1047" s="27">
        <v>37372</v>
      </c>
      <c r="Y1047" s="25" t="s">
        <v>2425</v>
      </c>
    </row>
    <row r="1048" spans="1:25" x14ac:dyDescent="0.25">
      <c r="D1048" s="26" t="s">
        <v>2256</v>
      </c>
    </row>
    <row r="1049" spans="1:25" x14ac:dyDescent="0.25">
      <c r="A1049" s="26" t="s">
        <v>959</v>
      </c>
      <c r="B1049" s="26" t="s">
        <v>227</v>
      </c>
      <c r="C1049" s="25">
        <v>0</v>
      </c>
      <c r="D1049" s="26" t="s">
        <v>2341</v>
      </c>
      <c r="E1049" s="26" t="s">
        <v>2243</v>
      </c>
      <c r="F1049" s="26" t="s">
        <v>1915</v>
      </c>
      <c r="G1049" s="26" t="s">
        <v>1915</v>
      </c>
      <c r="H1049" s="26" t="s">
        <v>2242</v>
      </c>
      <c r="I1049" s="26" t="s">
        <v>2241</v>
      </c>
      <c r="J1049" s="26" t="s">
        <v>2240</v>
      </c>
      <c r="M1049" s="24">
        <v>620</v>
      </c>
      <c r="N1049" s="23">
        <v>714</v>
      </c>
      <c r="O1049" s="28">
        <v>654</v>
      </c>
      <c r="P1049" s="23">
        <v>714</v>
      </c>
      <c r="Q1049" s="23">
        <v>0</v>
      </c>
      <c r="R1049" s="26" t="s">
        <v>2239</v>
      </c>
      <c r="S1049" s="27">
        <v>41334</v>
      </c>
      <c r="T1049" s="27">
        <v>41321</v>
      </c>
      <c r="U1049" s="27">
        <v>38909</v>
      </c>
      <c r="V1049" s="27">
        <v>37769</v>
      </c>
      <c r="Y1049" s="25" t="s">
        <v>2424</v>
      </c>
    </row>
    <row r="1050" spans="1:25" x14ac:dyDescent="0.25">
      <c r="D1050" s="26" t="s">
        <v>2254</v>
      </c>
    </row>
    <row r="1051" spans="1:25" x14ac:dyDescent="0.25">
      <c r="A1051" s="26" t="s">
        <v>568</v>
      </c>
      <c r="B1051" s="26" t="s">
        <v>227</v>
      </c>
      <c r="C1051" s="25">
        <v>0</v>
      </c>
      <c r="D1051" s="26" t="s">
        <v>2244</v>
      </c>
      <c r="E1051" s="26" t="s">
        <v>2243</v>
      </c>
      <c r="F1051" s="26" t="s">
        <v>1911</v>
      </c>
      <c r="G1051" s="26" t="s">
        <v>1915</v>
      </c>
      <c r="H1051" s="26" t="s">
        <v>2247</v>
      </c>
      <c r="I1051" s="26" t="s">
        <v>2240</v>
      </c>
      <c r="J1051" s="26" t="s">
        <v>2240</v>
      </c>
      <c r="M1051" s="24">
        <v>733</v>
      </c>
      <c r="N1051" s="23">
        <v>779</v>
      </c>
      <c r="O1051" s="28">
        <v>769</v>
      </c>
      <c r="P1051" s="23">
        <v>779</v>
      </c>
      <c r="Q1051" s="23">
        <v>0</v>
      </c>
      <c r="R1051" s="26" t="s">
        <v>2239</v>
      </c>
      <c r="S1051" s="27">
        <v>41845</v>
      </c>
      <c r="T1051" s="27">
        <v>41826</v>
      </c>
      <c r="U1051" s="27">
        <v>38721</v>
      </c>
      <c r="Y1051" s="25" t="s">
        <v>2423</v>
      </c>
    </row>
    <row r="1052" spans="1:25" x14ac:dyDescent="0.25">
      <c r="D1052" s="26" t="s">
        <v>2252</v>
      </c>
    </row>
    <row r="1053" spans="1:25" x14ac:dyDescent="0.25">
      <c r="A1053" s="26" t="s">
        <v>515</v>
      </c>
      <c r="B1053" s="26" t="s">
        <v>227</v>
      </c>
      <c r="C1053" s="25">
        <v>0</v>
      </c>
      <c r="D1053" s="26" t="s">
        <v>2249</v>
      </c>
      <c r="E1053" s="26" t="s">
        <v>2243</v>
      </c>
      <c r="F1053" s="26" t="s">
        <v>2248</v>
      </c>
      <c r="G1053" s="26" t="s">
        <v>1915</v>
      </c>
      <c r="H1053" s="26" t="s">
        <v>2247</v>
      </c>
      <c r="I1053" s="26" t="s">
        <v>2241</v>
      </c>
      <c r="J1053" s="26" t="s">
        <v>2240</v>
      </c>
      <c r="M1053" s="24">
        <v>870</v>
      </c>
      <c r="N1053" s="23">
        <v>824</v>
      </c>
      <c r="O1053" s="28">
        <v>804</v>
      </c>
      <c r="P1053" s="23">
        <v>824</v>
      </c>
      <c r="Q1053" s="23">
        <v>0</v>
      </c>
      <c r="R1053" s="26" t="s">
        <v>2239</v>
      </c>
      <c r="S1053" s="27">
        <v>41600</v>
      </c>
      <c r="T1053" s="27">
        <v>41585</v>
      </c>
      <c r="U1053" s="27">
        <v>38978</v>
      </c>
      <c r="Y1053" s="25" t="s">
        <v>2422</v>
      </c>
    </row>
    <row r="1054" spans="1:25" x14ac:dyDescent="0.25">
      <c r="D1054" s="26" t="s">
        <v>2250</v>
      </c>
    </row>
    <row r="1055" spans="1:25" x14ac:dyDescent="0.25">
      <c r="A1055" s="26" t="s">
        <v>2030</v>
      </c>
      <c r="B1055" s="26" t="s">
        <v>227</v>
      </c>
      <c r="C1055" s="25">
        <v>0</v>
      </c>
      <c r="D1055" s="26" t="s">
        <v>2341</v>
      </c>
      <c r="E1055" s="26" t="s">
        <v>2243</v>
      </c>
      <c r="F1055" s="26" t="s">
        <v>1915</v>
      </c>
      <c r="G1055" s="26" t="s">
        <v>1915</v>
      </c>
      <c r="I1055" s="26" t="s">
        <v>2240</v>
      </c>
      <c r="J1055" s="26" t="s">
        <v>2240</v>
      </c>
      <c r="M1055" s="24">
        <v>620</v>
      </c>
      <c r="N1055" s="23">
        <v>714</v>
      </c>
      <c r="O1055" s="28">
        <v>654</v>
      </c>
      <c r="P1055" s="23">
        <v>714</v>
      </c>
      <c r="Q1055" s="23">
        <v>0</v>
      </c>
      <c r="R1055" s="26" t="s">
        <v>2239</v>
      </c>
      <c r="S1055" s="27">
        <v>41310</v>
      </c>
      <c r="T1055" s="27">
        <v>41285</v>
      </c>
      <c r="Y1055" s="25" t="s">
        <v>2421</v>
      </c>
    </row>
    <row r="1056" spans="1:25" x14ac:dyDescent="0.25">
      <c r="D1056" s="26" t="s">
        <v>2245</v>
      </c>
    </row>
    <row r="1057" spans="1:25" x14ac:dyDescent="0.25">
      <c r="A1057" s="26" t="s">
        <v>1607</v>
      </c>
      <c r="B1057" s="26" t="s">
        <v>227</v>
      </c>
      <c r="C1057" s="25">
        <v>0</v>
      </c>
      <c r="D1057" s="26" t="s">
        <v>2341</v>
      </c>
      <c r="E1057" s="26" t="s">
        <v>2243</v>
      </c>
      <c r="F1057" s="26" t="s">
        <v>1915</v>
      </c>
      <c r="G1057" s="26" t="s">
        <v>1915</v>
      </c>
      <c r="I1057" s="26" t="s">
        <v>2240</v>
      </c>
      <c r="J1057" s="26" t="s">
        <v>2240</v>
      </c>
      <c r="M1057" s="24">
        <v>620</v>
      </c>
      <c r="N1057" s="23">
        <v>714</v>
      </c>
      <c r="O1057" s="28">
        <v>689</v>
      </c>
      <c r="P1057" s="23">
        <v>714</v>
      </c>
      <c r="Q1057" s="23">
        <v>0</v>
      </c>
      <c r="R1057" s="26" t="s">
        <v>2239</v>
      </c>
      <c r="S1057" s="27">
        <v>40039</v>
      </c>
      <c r="T1057" s="27">
        <v>40025</v>
      </c>
      <c r="U1057" s="27">
        <v>39000</v>
      </c>
      <c r="Y1057" s="25" t="s">
        <v>2420</v>
      </c>
    </row>
    <row r="1058" spans="1:25" x14ac:dyDescent="0.25">
      <c r="A1058" s="33" t="s">
        <v>5</v>
      </c>
      <c r="B1058" s="33" t="s">
        <v>2419</v>
      </c>
      <c r="D1058" s="26" t="s">
        <v>2237</v>
      </c>
      <c r="K1058" s="32" t="s">
        <v>2418</v>
      </c>
      <c r="O1058" s="26" t="s">
        <v>2321</v>
      </c>
      <c r="R1058" s="26" t="s">
        <v>2320</v>
      </c>
      <c r="S1058" s="26" t="s">
        <v>2319</v>
      </c>
    </row>
    <row r="1059" spans="1:25" x14ac:dyDescent="0.25">
      <c r="A1059" s="25" t="s">
        <v>2235</v>
      </c>
      <c r="B1059" s="25" t="s">
        <v>2417</v>
      </c>
      <c r="E1059" s="25" t="s">
        <v>2233</v>
      </c>
      <c r="G1059" s="24">
        <v>11</v>
      </c>
      <c r="L1059" s="24">
        <v>7772</v>
      </c>
      <c r="O1059" s="23">
        <v>7999</v>
      </c>
      <c r="P1059" s="23">
        <v>0</v>
      </c>
    </row>
    <row r="1060" spans="1:25" x14ac:dyDescent="0.25">
      <c r="N1060" s="23">
        <v>8334</v>
      </c>
      <c r="P1060" s="23">
        <v>8334</v>
      </c>
    </row>
    <row r="1062" spans="1:25" x14ac:dyDescent="0.25">
      <c r="A1062" s="26" t="s">
        <v>332</v>
      </c>
      <c r="B1062" s="26" t="s">
        <v>227</v>
      </c>
      <c r="C1062" s="25">
        <v>0</v>
      </c>
      <c r="D1062" s="26" t="s">
        <v>2244</v>
      </c>
      <c r="E1062" s="26" t="s">
        <v>2243</v>
      </c>
      <c r="F1062" s="26" t="s">
        <v>1911</v>
      </c>
      <c r="G1062" s="26" t="s">
        <v>1915</v>
      </c>
      <c r="M1062" s="24">
        <v>733</v>
      </c>
      <c r="N1062" s="23">
        <v>779</v>
      </c>
      <c r="O1062" s="28">
        <v>744</v>
      </c>
      <c r="P1062" s="23">
        <v>779</v>
      </c>
      <c r="Q1062" s="23">
        <v>0</v>
      </c>
      <c r="R1062" s="26" t="s">
        <v>2239</v>
      </c>
      <c r="S1062" s="27">
        <v>40369</v>
      </c>
      <c r="T1062" s="27">
        <v>40355</v>
      </c>
      <c r="Y1062" s="25" t="s">
        <v>2416</v>
      </c>
    </row>
    <row r="1063" spans="1:25" x14ac:dyDescent="0.25">
      <c r="D1063" s="26" t="s">
        <v>2352</v>
      </c>
    </row>
    <row r="1064" spans="1:25" x14ac:dyDescent="0.25">
      <c r="A1064" s="26" t="s">
        <v>1120</v>
      </c>
      <c r="B1064" s="26" t="s">
        <v>227</v>
      </c>
      <c r="C1064" s="25">
        <v>0</v>
      </c>
      <c r="D1064" s="26" t="s">
        <v>2244</v>
      </c>
      <c r="E1064" s="26" t="s">
        <v>2243</v>
      </c>
      <c r="F1064" s="26" t="s">
        <v>1911</v>
      </c>
      <c r="G1064" s="26" t="s">
        <v>1915</v>
      </c>
      <c r="H1064" s="26" t="s">
        <v>2277</v>
      </c>
      <c r="I1064" s="26" t="s">
        <v>2240</v>
      </c>
      <c r="J1064" s="26" t="s">
        <v>2240</v>
      </c>
      <c r="M1064" s="24">
        <v>733</v>
      </c>
      <c r="N1064" s="23">
        <v>779</v>
      </c>
      <c r="O1064" s="28">
        <v>759</v>
      </c>
      <c r="P1064" s="23">
        <v>779</v>
      </c>
      <c r="Q1064" s="23">
        <v>0</v>
      </c>
      <c r="R1064" s="26" t="s">
        <v>2239</v>
      </c>
      <c r="S1064" s="27">
        <v>41100</v>
      </c>
      <c r="T1064" s="27">
        <v>41033</v>
      </c>
      <c r="U1064" s="27">
        <v>38825</v>
      </c>
      <c r="Y1064" s="25" t="s">
        <v>2415</v>
      </c>
    </row>
    <row r="1065" spans="1:25" x14ac:dyDescent="0.25">
      <c r="D1065" s="26" t="s">
        <v>2316</v>
      </c>
    </row>
    <row r="1066" spans="1:25" x14ac:dyDescent="0.25">
      <c r="A1066" s="26" t="s">
        <v>920</v>
      </c>
      <c r="B1066" s="26" t="s">
        <v>227</v>
      </c>
      <c r="C1066" s="25">
        <v>0</v>
      </c>
      <c r="D1066" s="26" t="s">
        <v>2341</v>
      </c>
      <c r="E1066" s="26" t="s">
        <v>2243</v>
      </c>
      <c r="F1066" s="26" t="s">
        <v>1915</v>
      </c>
      <c r="G1066" s="26" t="s">
        <v>1915</v>
      </c>
      <c r="I1066" s="26" t="s">
        <v>2240</v>
      </c>
      <c r="J1066" s="26" t="s">
        <v>2240</v>
      </c>
      <c r="K1066" s="26" t="s">
        <v>2277</v>
      </c>
      <c r="M1066" s="24">
        <v>620</v>
      </c>
      <c r="N1066" s="23">
        <v>714</v>
      </c>
      <c r="O1066" s="28">
        <v>704</v>
      </c>
      <c r="P1066" s="23">
        <v>714</v>
      </c>
      <c r="Q1066" s="23">
        <v>0</v>
      </c>
      <c r="R1066" s="26" t="s">
        <v>2239</v>
      </c>
      <c r="S1066" s="27">
        <v>41838</v>
      </c>
      <c r="T1066" s="27">
        <v>41820</v>
      </c>
      <c r="U1066" s="27">
        <v>38938</v>
      </c>
      <c r="Y1066" s="25" t="s">
        <v>2414</v>
      </c>
    </row>
    <row r="1067" spans="1:25" x14ac:dyDescent="0.25">
      <c r="D1067" s="26" t="s">
        <v>2313</v>
      </c>
    </row>
    <row r="1068" spans="1:25" x14ac:dyDescent="0.25">
      <c r="A1068" s="26" t="s">
        <v>2262</v>
      </c>
      <c r="B1068" s="26" t="s">
        <v>227</v>
      </c>
      <c r="C1068" s="25">
        <v>0</v>
      </c>
      <c r="D1068" s="26" t="s">
        <v>2244</v>
      </c>
      <c r="E1068" s="26" t="s">
        <v>2243</v>
      </c>
      <c r="F1068" s="26" t="s">
        <v>1911</v>
      </c>
      <c r="G1068" s="26" t="s">
        <v>1915</v>
      </c>
      <c r="M1068" s="24">
        <v>733</v>
      </c>
      <c r="N1068" s="23">
        <v>779</v>
      </c>
      <c r="O1068" s="28">
        <v>724</v>
      </c>
      <c r="P1068" s="23">
        <v>779</v>
      </c>
      <c r="Q1068" s="23">
        <v>0</v>
      </c>
      <c r="R1068" s="26" t="s">
        <v>2239</v>
      </c>
      <c r="S1068" s="27">
        <v>41341</v>
      </c>
      <c r="T1068" s="27">
        <v>41340</v>
      </c>
      <c r="Y1068" s="25" t="s">
        <v>2413</v>
      </c>
    </row>
    <row r="1069" spans="1:25" x14ac:dyDescent="0.25">
      <c r="D1069" s="26" t="s">
        <v>2260</v>
      </c>
    </row>
    <row r="1070" spans="1:25" x14ac:dyDescent="0.25">
      <c r="A1070" s="26" t="s">
        <v>615</v>
      </c>
      <c r="B1070" s="26" t="s">
        <v>227</v>
      </c>
      <c r="C1070" s="25">
        <v>0</v>
      </c>
      <c r="D1070" s="26" t="s">
        <v>2249</v>
      </c>
      <c r="E1070" s="26" t="s">
        <v>2243</v>
      </c>
      <c r="F1070" s="26" t="s">
        <v>2248</v>
      </c>
      <c r="G1070" s="26" t="s">
        <v>1915</v>
      </c>
      <c r="H1070" s="26" t="s">
        <v>2242</v>
      </c>
      <c r="I1070" s="26" t="s">
        <v>2241</v>
      </c>
      <c r="J1070" s="26" t="s">
        <v>2240</v>
      </c>
      <c r="M1070" s="24">
        <v>870</v>
      </c>
      <c r="N1070" s="23">
        <v>824</v>
      </c>
      <c r="O1070" s="28">
        <v>814</v>
      </c>
      <c r="P1070" s="23">
        <v>824</v>
      </c>
      <c r="Q1070" s="23">
        <v>0</v>
      </c>
      <c r="R1070" s="26" t="s">
        <v>2239</v>
      </c>
      <c r="S1070" s="27">
        <v>41796</v>
      </c>
      <c r="T1070" s="27">
        <v>41777</v>
      </c>
      <c r="U1070" s="27">
        <v>38385</v>
      </c>
      <c r="Y1070" s="25" t="s">
        <v>2412</v>
      </c>
    </row>
    <row r="1071" spans="1:25" x14ac:dyDescent="0.25">
      <c r="D1071" s="26" t="s">
        <v>2258</v>
      </c>
    </row>
    <row r="1072" spans="1:25" x14ac:dyDescent="0.25">
      <c r="A1072" s="26" t="s">
        <v>1455</v>
      </c>
      <c r="B1072" s="26" t="s">
        <v>227</v>
      </c>
      <c r="C1072" s="25">
        <v>0</v>
      </c>
      <c r="D1072" s="26" t="s">
        <v>2341</v>
      </c>
      <c r="E1072" s="26" t="s">
        <v>2243</v>
      </c>
      <c r="F1072" s="26" t="s">
        <v>1915</v>
      </c>
      <c r="G1072" s="26" t="s">
        <v>1915</v>
      </c>
      <c r="H1072" s="26" t="s">
        <v>2247</v>
      </c>
      <c r="I1072" s="26" t="s">
        <v>2241</v>
      </c>
      <c r="J1072" s="26" t="s">
        <v>2240</v>
      </c>
      <c r="M1072" s="24">
        <v>620</v>
      </c>
      <c r="N1072" s="23">
        <v>714</v>
      </c>
      <c r="O1072" s="28">
        <v>704</v>
      </c>
      <c r="P1072" s="23">
        <v>714</v>
      </c>
      <c r="Q1072" s="23">
        <v>0</v>
      </c>
      <c r="R1072" s="26" t="s">
        <v>2239</v>
      </c>
      <c r="S1072" s="27">
        <v>41852</v>
      </c>
      <c r="T1072" s="27">
        <v>41832</v>
      </c>
      <c r="U1072" s="27">
        <v>37573</v>
      </c>
      <c r="Y1072" s="25" t="s">
        <v>2411</v>
      </c>
    </row>
    <row r="1073" spans="1:25" x14ac:dyDescent="0.25">
      <c r="D1073" s="26" t="s">
        <v>2256</v>
      </c>
    </row>
    <row r="1074" spans="1:25" x14ac:dyDescent="0.25">
      <c r="A1074" s="26" t="s">
        <v>959</v>
      </c>
      <c r="B1074" s="26" t="s">
        <v>227</v>
      </c>
      <c r="C1074" s="25">
        <v>0</v>
      </c>
      <c r="D1074" s="26" t="s">
        <v>2341</v>
      </c>
      <c r="E1074" s="26" t="s">
        <v>2243</v>
      </c>
      <c r="F1074" s="26" t="s">
        <v>1915</v>
      </c>
      <c r="G1074" s="26" t="s">
        <v>1915</v>
      </c>
      <c r="I1074" s="26" t="s">
        <v>2240</v>
      </c>
      <c r="J1074" s="26" t="s">
        <v>2240</v>
      </c>
      <c r="K1074" s="26" t="s">
        <v>1915</v>
      </c>
      <c r="M1074" s="24">
        <v>620</v>
      </c>
      <c r="N1074" s="23">
        <v>714</v>
      </c>
      <c r="O1074" s="28">
        <v>704</v>
      </c>
      <c r="P1074" s="23">
        <v>714</v>
      </c>
      <c r="Q1074" s="23">
        <v>0</v>
      </c>
      <c r="R1074" s="26" t="s">
        <v>2239</v>
      </c>
      <c r="S1074" s="27">
        <v>41846</v>
      </c>
      <c r="T1074" s="27">
        <v>41828</v>
      </c>
      <c r="U1074" s="27">
        <v>38762</v>
      </c>
      <c r="Y1074" s="25" t="s">
        <v>2410</v>
      </c>
    </row>
    <row r="1076" spans="1:25" x14ac:dyDescent="0.25">
      <c r="A1076" s="25" t="s">
        <v>0</v>
      </c>
      <c r="B1076" s="25" t="s">
        <v>1</v>
      </c>
      <c r="L1076" s="25" t="s">
        <v>2311</v>
      </c>
      <c r="V1076" s="25" t="s">
        <v>2310</v>
      </c>
      <c r="W1076" s="25">
        <v>23</v>
      </c>
    </row>
    <row r="1077" spans="1:25" x14ac:dyDescent="0.25">
      <c r="L1077" s="25" t="s">
        <v>6</v>
      </c>
      <c r="V1077" s="25" t="s">
        <v>2309</v>
      </c>
      <c r="W1077" s="31">
        <v>41865.479189814803</v>
      </c>
    </row>
    <row r="1078" spans="1:25" x14ac:dyDescent="0.25">
      <c r="A1078" s="25" t="s">
        <v>4</v>
      </c>
      <c r="B1078" s="26" t="s">
        <v>5</v>
      </c>
      <c r="L1078" s="26" t="s">
        <v>8</v>
      </c>
      <c r="V1078" s="25" t="s">
        <v>2308</v>
      </c>
      <c r="W1078" s="30">
        <v>41865.479189814803</v>
      </c>
    </row>
    <row r="1079" spans="1:25" x14ac:dyDescent="0.25">
      <c r="B1079" s="25" t="s">
        <v>2307</v>
      </c>
      <c r="D1079" s="25" t="s">
        <v>2304</v>
      </c>
      <c r="E1079" s="25" t="s">
        <v>2306</v>
      </c>
      <c r="F1079" s="25" t="s">
        <v>2242</v>
      </c>
      <c r="G1079" s="26" t="s">
        <v>2305</v>
      </c>
      <c r="I1079" s="25" t="s">
        <v>2304</v>
      </c>
      <c r="J1079" s="25" t="s">
        <v>2303</v>
      </c>
      <c r="K1079" s="25" t="s">
        <v>2239</v>
      </c>
      <c r="N1079" s="25" t="s">
        <v>2302</v>
      </c>
      <c r="O1079" s="25" t="s">
        <v>2301</v>
      </c>
      <c r="P1079" s="25" t="s">
        <v>2300</v>
      </c>
      <c r="Q1079" s="25" t="s">
        <v>2299</v>
      </c>
      <c r="R1079" s="26" t="s">
        <v>2298</v>
      </c>
      <c r="S1079" s="25" t="s">
        <v>2297</v>
      </c>
      <c r="T1079" s="25" t="s">
        <v>2297</v>
      </c>
      <c r="U1079" s="25" t="s">
        <v>2297</v>
      </c>
      <c r="W1079" s="25" t="s">
        <v>2296</v>
      </c>
    </row>
    <row r="1080" spans="1:25" x14ac:dyDescent="0.25">
      <c r="A1080" s="25" t="s">
        <v>2295</v>
      </c>
      <c r="B1080" s="25" t="s">
        <v>2294</v>
      </c>
      <c r="D1080" s="25" t="s">
        <v>2267</v>
      </c>
      <c r="E1080" s="25" t="s">
        <v>2293</v>
      </c>
      <c r="F1080" s="25" t="s">
        <v>2271</v>
      </c>
      <c r="G1080" s="26" t="s">
        <v>2292</v>
      </c>
      <c r="I1080" s="25" t="s">
        <v>2291</v>
      </c>
      <c r="J1080" s="25" t="s">
        <v>2277</v>
      </c>
      <c r="K1080" s="25" t="s">
        <v>2290</v>
      </c>
      <c r="L1080" s="25" t="s">
        <v>2289</v>
      </c>
      <c r="M1080" s="25" t="s">
        <v>2288</v>
      </c>
      <c r="N1080" s="25" t="s">
        <v>231</v>
      </c>
      <c r="O1080" s="25" t="s">
        <v>2287</v>
      </c>
      <c r="P1080" s="25" t="s">
        <v>231</v>
      </c>
      <c r="R1080" s="26" t="s">
        <v>2286</v>
      </c>
      <c r="S1080" s="25" t="s">
        <v>2285</v>
      </c>
      <c r="T1080" s="25" t="s">
        <v>2284</v>
      </c>
      <c r="U1080" s="25" t="s">
        <v>2283</v>
      </c>
      <c r="W1080" s="25" t="s">
        <v>2282</v>
      </c>
    </row>
    <row r="1081" spans="1:25" x14ac:dyDescent="0.25">
      <c r="B1081" s="25" t="s">
        <v>2281</v>
      </c>
      <c r="D1081" s="25" t="s">
        <v>2280</v>
      </c>
      <c r="E1081" s="25" t="s">
        <v>2277</v>
      </c>
      <c r="F1081" s="25" t="s">
        <v>2279</v>
      </c>
      <c r="G1081" s="26" t="s">
        <v>2278</v>
      </c>
      <c r="I1081" s="25" t="s">
        <v>2277</v>
      </c>
      <c r="J1081" s="25" t="s">
        <v>2277</v>
      </c>
      <c r="K1081" s="25" t="s">
        <v>2271</v>
      </c>
      <c r="R1081" s="26" t="s">
        <v>2276</v>
      </c>
      <c r="S1081" s="25" t="s">
        <v>2275</v>
      </c>
      <c r="T1081" s="25" t="s">
        <v>2274</v>
      </c>
      <c r="V1081" s="25" t="s">
        <v>2273</v>
      </c>
      <c r="W1081" s="25" t="s">
        <v>2272</v>
      </c>
    </row>
    <row r="1082" spans="1:25" x14ac:dyDescent="0.25">
      <c r="D1082" s="25" t="s">
        <v>2270</v>
      </c>
      <c r="E1082" s="25" t="s">
        <v>2271</v>
      </c>
      <c r="F1082" s="25" t="s">
        <v>2270</v>
      </c>
      <c r="G1082" s="25" t="s">
        <v>2269</v>
      </c>
      <c r="I1082" s="25" t="s">
        <v>2268</v>
      </c>
      <c r="J1082" s="25" t="s">
        <v>2267</v>
      </c>
      <c r="K1082" s="25" t="s">
        <v>2266</v>
      </c>
    </row>
    <row r="1084" spans="1:25" x14ac:dyDescent="0.25">
      <c r="O1084" s="25" t="s">
        <v>2265</v>
      </c>
    </row>
    <row r="1086" spans="1:25" x14ac:dyDescent="0.25">
      <c r="A1086" s="29" t="s">
        <v>2409</v>
      </c>
    </row>
    <row r="1088" spans="1:25" x14ac:dyDescent="0.25">
      <c r="D1088" s="26" t="s">
        <v>2408</v>
      </c>
    </row>
    <row r="1089" spans="1:25" x14ac:dyDescent="0.25">
      <c r="A1089" s="26" t="s">
        <v>568</v>
      </c>
      <c r="B1089" s="26" t="s">
        <v>227</v>
      </c>
      <c r="C1089" s="25">
        <v>0</v>
      </c>
      <c r="D1089" s="26" t="s">
        <v>2244</v>
      </c>
      <c r="E1089" s="26" t="s">
        <v>2243</v>
      </c>
      <c r="F1089" s="26" t="s">
        <v>1911</v>
      </c>
      <c r="G1089" s="26" t="s">
        <v>1915</v>
      </c>
      <c r="M1089" s="24">
        <v>733</v>
      </c>
      <c r="N1089" s="23">
        <v>779</v>
      </c>
      <c r="O1089" s="28">
        <v>714</v>
      </c>
      <c r="P1089" s="23">
        <v>779</v>
      </c>
      <c r="Q1089" s="23">
        <v>0</v>
      </c>
      <c r="R1089" s="26" t="s">
        <v>2239</v>
      </c>
      <c r="S1089" s="27">
        <v>40931</v>
      </c>
      <c r="T1089" s="27">
        <v>40836</v>
      </c>
      <c r="U1089" s="27">
        <v>39007</v>
      </c>
      <c r="Y1089" s="25" t="s">
        <v>2407</v>
      </c>
    </row>
    <row r="1090" spans="1:25" x14ac:dyDescent="0.25">
      <c r="D1090" s="26" t="s">
        <v>2252</v>
      </c>
    </row>
    <row r="1091" spans="1:25" x14ac:dyDescent="0.25">
      <c r="A1091" s="26" t="s">
        <v>515</v>
      </c>
      <c r="B1091" s="26" t="s">
        <v>227</v>
      </c>
      <c r="C1091" s="25">
        <v>0</v>
      </c>
      <c r="D1091" s="26" t="s">
        <v>2249</v>
      </c>
      <c r="E1091" s="26" t="s">
        <v>2243</v>
      </c>
      <c r="F1091" s="26" t="s">
        <v>2248</v>
      </c>
      <c r="G1091" s="26" t="s">
        <v>1915</v>
      </c>
      <c r="M1091" s="24">
        <v>870</v>
      </c>
      <c r="N1091" s="23">
        <v>824</v>
      </c>
      <c r="O1091" s="28">
        <v>804</v>
      </c>
      <c r="P1091" s="23">
        <v>824</v>
      </c>
      <c r="Q1091" s="23">
        <v>0</v>
      </c>
      <c r="R1091" s="26" t="s">
        <v>2239</v>
      </c>
      <c r="S1091" s="27">
        <v>41590</v>
      </c>
      <c r="T1091" s="27">
        <v>41562</v>
      </c>
      <c r="U1091" s="27">
        <v>39273</v>
      </c>
      <c r="Y1091" s="25" t="s">
        <v>2406</v>
      </c>
    </row>
    <row r="1092" spans="1:25" x14ac:dyDescent="0.25">
      <c r="D1092" s="26" t="s">
        <v>2250</v>
      </c>
    </row>
    <row r="1093" spans="1:25" x14ac:dyDescent="0.25">
      <c r="A1093" s="26" t="s">
        <v>2030</v>
      </c>
      <c r="B1093" s="26" t="s">
        <v>227</v>
      </c>
      <c r="C1093" s="25">
        <v>0</v>
      </c>
      <c r="D1093" s="26" t="s">
        <v>2341</v>
      </c>
      <c r="E1093" s="26" t="s">
        <v>2243</v>
      </c>
      <c r="F1093" s="26" t="s">
        <v>1915</v>
      </c>
      <c r="G1093" s="26" t="s">
        <v>1915</v>
      </c>
      <c r="I1093" s="26" t="s">
        <v>2240</v>
      </c>
      <c r="J1093" s="26" t="s">
        <v>2240</v>
      </c>
      <c r="M1093" s="24">
        <v>620</v>
      </c>
      <c r="N1093" s="23">
        <v>714</v>
      </c>
      <c r="O1093" s="28">
        <v>659</v>
      </c>
      <c r="P1093" s="23">
        <v>714</v>
      </c>
      <c r="Q1093" s="23">
        <v>0</v>
      </c>
      <c r="R1093" s="26" t="s">
        <v>2239</v>
      </c>
      <c r="S1093" s="27">
        <v>37356</v>
      </c>
      <c r="T1093" s="27">
        <v>37346</v>
      </c>
      <c r="Y1093" s="25" t="s">
        <v>2405</v>
      </c>
    </row>
    <row r="1094" spans="1:25" x14ac:dyDescent="0.25">
      <c r="D1094" s="26" t="s">
        <v>2245</v>
      </c>
    </row>
    <row r="1095" spans="1:25" x14ac:dyDescent="0.25">
      <c r="A1095" s="26" t="s">
        <v>1607</v>
      </c>
      <c r="B1095" s="26" t="s">
        <v>227</v>
      </c>
      <c r="C1095" s="25">
        <v>0</v>
      </c>
      <c r="D1095" s="26" t="s">
        <v>2341</v>
      </c>
      <c r="E1095" s="26" t="s">
        <v>2243</v>
      </c>
      <c r="F1095" s="26" t="s">
        <v>1915</v>
      </c>
      <c r="G1095" s="26" t="s">
        <v>1915</v>
      </c>
      <c r="I1095" s="26" t="s">
        <v>2240</v>
      </c>
      <c r="J1095" s="26" t="s">
        <v>2240</v>
      </c>
      <c r="K1095" s="26" t="s">
        <v>2247</v>
      </c>
      <c r="M1095" s="24">
        <v>620</v>
      </c>
      <c r="N1095" s="23">
        <v>714</v>
      </c>
      <c r="O1095" s="28">
        <v>694</v>
      </c>
      <c r="P1095" s="23">
        <v>714</v>
      </c>
      <c r="Q1095" s="23">
        <v>0</v>
      </c>
      <c r="R1095" s="26" t="s">
        <v>2239</v>
      </c>
      <c r="S1095" s="27">
        <v>41691</v>
      </c>
      <c r="T1095" s="27">
        <v>41679</v>
      </c>
      <c r="U1095" s="27">
        <v>38238</v>
      </c>
      <c r="Y1095" s="25" t="s">
        <v>2404</v>
      </c>
    </row>
    <row r="1096" spans="1:25" x14ac:dyDescent="0.25">
      <c r="D1096" s="26" t="s">
        <v>2237</v>
      </c>
    </row>
    <row r="1097" spans="1:25" x14ac:dyDescent="0.25">
      <c r="A1097" s="26" t="s">
        <v>2357</v>
      </c>
      <c r="B1097" s="33" t="s">
        <v>2403</v>
      </c>
      <c r="E1097" s="25" t="s">
        <v>2233</v>
      </c>
      <c r="G1097" s="24">
        <v>11</v>
      </c>
      <c r="K1097" s="32" t="s">
        <v>2402</v>
      </c>
      <c r="L1097" s="24">
        <v>7772</v>
      </c>
      <c r="O1097" s="26" t="s">
        <v>2401</v>
      </c>
      <c r="P1097" s="23">
        <v>0</v>
      </c>
      <c r="R1097" s="26" t="s">
        <v>2320</v>
      </c>
      <c r="S1097" s="26" t="s">
        <v>2319</v>
      </c>
    </row>
    <row r="1098" spans="1:25" x14ac:dyDescent="0.25">
      <c r="N1098" s="23">
        <v>8334</v>
      </c>
      <c r="P1098" s="23">
        <v>8334</v>
      </c>
    </row>
    <row r="1100" spans="1:25" x14ac:dyDescent="0.25">
      <c r="A1100" s="26" t="s">
        <v>1120</v>
      </c>
      <c r="B1100" s="26" t="s">
        <v>227</v>
      </c>
      <c r="C1100" s="25">
        <v>0</v>
      </c>
      <c r="D1100" s="26" t="s">
        <v>2244</v>
      </c>
      <c r="E1100" s="26" t="s">
        <v>2243</v>
      </c>
      <c r="F1100" s="26" t="s">
        <v>1911</v>
      </c>
      <c r="G1100" s="26" t="s">
        <v>1915</v>
      </c>
      <c r="M1100" s="24">
        <v>733</v>
      </c>
      <c r="N1100" s="23">
        <v>779</v>
      </c>
      <c r="O1100" s="28">
        <v>769</v>
      </c>
      <c r="P1100" s="23">
        <v>779</v>
      </c>
      <c r="Q1100" s="23">
        <v>10</v>
      </c>
      <c r="R1100" s="26" t="s">
        <v>2239</v>
      </c>
      <c r="S1100" s="27">
        <v>40554</v>
      </c>
      <c r="T1100" s="27">
        <v>40521</v>
      </c>
      <c r="U1100" s="27">
        <v>38972</v>
      </c>
      <c r="Y1100" s="25" t="s">
        <v>2400</v>
      </c>
    </row>
    <row r="1101" spans="1:25" x14ac:dyDescent="0.25">
      <c r="D1101" s="26" t="s">
        <v>2316</v>
      </c>
    </row>
    <row r="1102" spans="1:25" x14ac:dyDescent="0.25">
      <c r="A1102" s="26" t="s">
        <v>920</v>
      </c>
      <c r="B1102" s="26" t="s">
        <v>227</v>
      </c>
      <c r="C1102" s="25">
        <v>0</v>
      </c>
      <c r="D1102" s="26" t="s">
        <v>2244</v>
      </c>
      <c r="E1102" s="26" t="s">
        <v>2243</v>
      </c>
      <c r="F1102" s="26" t="s">
        <v>1911</v>
      </c>
      <c r="G1102" s="26" t="s">
        <v>1915</v>
      </c>
      <c r="H1102" s="26" t="s">
        <v>2399</v>
      </c>
      <c r="I1102" s="26" t="s">
        <v>2241</v>
      </c>
      <c r="J1102" s="26" t="s">
        <v>2240</v>
      </c>
      <c r="M1102" s="24">
        <v>733</v>
      </c>
      <c r="N1102" s="23">
        <v>779</v>
      </c>
      <c r="O1102" s="28">
        <v>744</v>
      </c>
      <c r="P1102" s="23">
        <v>779</v>
      </c>
      <c r="Q1102" s="23">
        <v>0</v>
      </c>
      <c r="R1102" s="26" t="s">
        <v>2239</v>
      </c>
      <c r="S1102" s="27">
        <v>41446</v>
      </c>
      <c r="T1102" s="27">
        <v>41425</v>
      </c>
      <c r="U1102" s="27">
        <v>38909</v>
      </c>
      <c r="Y1102" s="25" t="s">
        <v>2398</v>
      </c>
    </row>
    <row r="1103" spans="1:25" x14ac:dyDescent="0.25">
      <c r="D1103" s="26" t="s">
        <v>2313</v>
      </c>
    </row>
    <row r="1104" spans="1:25" x14ac:dyDescent="0.25">
      <c r="A1104" s="26" t="s">
        <v>377</v>
      </c>
      <c r="B1104" s="26" t="s">
        <v>227</v>
      </c>
      <c r="C1104" s="25">
        <v>0</v>
      </c>
      <c r="D1104" s="26" t="s">
        <v>2244</v>
      </c>
      <c r="E1104" s="26" t="s">
        <v>2243</v>
      </c>
      <c r="F1104" s="26" t="s">
        <v>1911</v>
      </c>
      <c r="G1104" s="26" t="s">
        <v>1915</v>
      </c>
      <c r="M1104" s="24">
        <v>733</v>
      </c>
      <c r="N1104" s="23">
        <v>779</v>
      </c>
      <c r="O1104" s="28">
        <v>779</v>
      </c>
      <c r="P1104" s="23">
        <v>779</v>
      </c>
      <c r="Q1104" s="23">
        <v>0</v>
      </c>
      <c r="R1104" s="26" t="s">
        <v>2239</v>
      </c>
      <c r="S1104" s="27">
        <v>41859</v>
      </c>
      <c r="T1104" s="27">
        <v>41844</v>
      </c>
      <c r="U1104" s="27">
        <v>39133</v>
      </c>
      <c r="Y1104" s="25" t="s">
        <v>2397</v>
      </c>
    </row>
    <row r="1105" spans="1:25" x14ac:dyDescent="0.25">
      <c r="D1105" s="26" t="s">
        <v>2263</v>
      </c>
    </row>
    <row r="1106" spans="1:25" x14ac:dyDescent="0.25">
      <c r="A1106" s="26" t="s">
        <v>2262</v>
      </c>
      <c r="B1106" s="26" t="s">
        <v>227</v>
      </c>
      <c r="C1106" s="25">
        <v>0</v>
      </c>
      <c r="D1106" s="26" t="s">
        <v>2244</v>
      </c>
      <c r="E1106" s="26" t="s">
        <v>2243</v>
      </c>
      <c r="F1106" s="26" t="s">
        <v>1911</v>
      </c>
      <c r="G1106" s="26" t="s">
        <v>1915</v>
      </c>
      <c r="M1106" s="24">
        <v>733</v>
      </c>
      <c r="N1106" s="23">
        <v>779</v>
      </c>
      <c r="O1106" s="28">
        <v>769</v>
      </c>
      <c r="P1106" s="23">
        <v>779</v>
      </c>
      <c r="Q1106" s="23">
        <v>10</v>
      </c>
      <c r="R1106" s="26" t="s">
        <v>2239</v>
      </c>
      <c r="S1106" s="27">
        <v>41753</v>
      </c>
      <c r="T1106" s="27">
        <v>41729</v>
      </c>
      <c r="Y1106" s="25" t="s">
        <v>2396</v>
      </c>
    </row>
    <row r="1107" spans="1:25" x14ac:dyDescent="0.25">
      <c r="D1107" s="26" t="s">
        <v>2260</v>
      </c>
    </row>
    <row r="1108" spans="1:25" x14ac:dyDescent="0.25">
      <c r="A1108" s="26" t="s">
        <v>615</v>
      </c>
      <c r="B1108" s="26" t="s">
        <v>227</v>
      </c>
      <c r="C1108" s="25">
        <v>0</v>
      </c>
      <c r="D1108" s="26" t="s">
        <v>2244</v>
      </c>
      <c r="E1108" s="26" t="s">
        <v>2243</v>
      </c>
      <c r="F1108" s="26" t="s">
        <v>1911</v>
      </c>
      <c r="G1108" s="26" t="s">
        <v>1915</v>
      </c>
      <c r="I1108" s="26" t="s">
        <v>2240</v>
      </c>
      <c r="J1108" s="26" t="s">
        <v>2240</v>
      </c>
      <c r="K1108" s="26" t="s">
        <v>2247</v>
      </c>
      <c r="M1108" s="24">
        <v>733</v>
      </c>
      <c r="N1108" s="23">
        <v>779</v>
      </c>
      <c r="O1108" s="28">
        <v>729</v>
      </c>
      <c r="P1108" s="23">
        <v>779</v>
      </c>
      <c r="Q1108" s="23">
        <v>10</v>
      </c>
      <c r="R1108" s="26" t="s">
        <v>2239</v>
      </c>
      <c r="S1108" s="27">
        <v>40941</v>
      </c>
      <c r="T1108" s="27">
        <v>40909</v>
      </c>
      <c r="U1108" s="27">
        <v>38847</v>
      </c>
      <c r="Y1108" s="25" t="s">
        <v>2395</v>
      </c>
    </row>
    <row r="1109" spans="1:25" x14ac:dyDescent="0.25">
      <c r="D1109" s="26" t="s">
        <v>2258</v>
      </c>
    </row>
    <row r="1110" spans="1:25" x14ac:dyDescent="0.25">
      <c r="A1110" s="26" t="s">
        <v>1455</v>
      </c>
      <c r="B1110" s="26" t="s">
        <v>227</v>
      </c>
      <c r="C1110" s="25">
        <v>0</v>
      </c>
      <c r="D1110" s="26" t="s">
        <v>2249</v>
      </c>
      <c r="E1110" s="26" t="s">
        <v>2243</v>
      </c>
      <c r="F1110" s="26" t="s">
        <v>2248</v>
      </c>
      <c r="G1110" s="26" t="s">
        <v>1915</v>
      </c>
      <c r="H1110" s="26" t="s">
        <v>2242</v>
      </c>
      <c r="I1110" s="26" t="s">
        <v>2241</v>
      </c>
      <c r="J1110" s="26" t="s">
        <v>2240</v>
      </c>
      <c r="M1110" s="24">
        <v>870</v>
      </c>
      <c r="N1110" s="23">
        <v>824</v>
      </c>
      <c r="O1110" s="28">
        <v>777</v>
      </c>
      <c r="P1110" s="23">
        <v>824</v>
      </c>
      <c r="Q1110" s="23">
        <v>0</v>
      </c>
      <c r="R1110" s="26" t="s">
        <v>2239</v>
      </c>
      <c r="S1110" s="27">
        <v>41012</v>
      </c>
      <c r="T1110" s="27">
        <v>40995</v>
      </c>
      <c r="U1110" s="27">
        <v>37323</v>
      </c>
      <c r="Y1110" s="25" t="s">
        <v>2394</v>
      </c>
    </row>
    <row r="1111" spans="1:25" x14ac:dyDescent="0.25">
      <c r="D1111" s="26" t="s">
        <v>2256</v>
      </c>
    </row>
    <row r="1112" spans="1:25" x14ac:dyDescent="0.25">
      <c r="A1112" s="26" t="s">
        <v>959</v>
      </c>
      <c r="B1112" s="26" t="s">
        <v>227</v>
      </c>
      <c r="C1112" s="25">
        <v>0</v>
      </c>
      <c r="D1112" s="26" t="s">
        <v>2244</v>
      </c>
      <c r="E1112" s="26" t="s">
        <v>2243</v>
      </c>
      <c r="F1112" s="26" t="s">
        <v>1911</v>
      </c>
      <c r="G1112" s="26" t="s">
        <v>1915</v>
      </c>
      <c r="H1112" s="26" t="s">
        <v>2242</v>
      </c>
      <c r="I1112" s="26" t="s">
        <v>2240</v>
      </c>
      <c r="J1112" s="26" t="s">
        <v>2240</v>
      </c>
      <c r="M1112" s="24">
        <v>733</v>
      </c>
      <c r="N1112" s="23">
        <v>779</v>
      </c>
      <c r="O1112" s="28">
        <v>759</v>
      </c>
      <c r="P1112" s="23">
        <v>779</v>
      </c>
      <c r="Q1112" s="23">
        <v>0</v>
      </c>
      <c r="R1112" s="26" t="s">
        <v>2239</v>
      </c>
      <c r="S1112" s="27">
        <v>41509</v>
      </c>
      <c r="T1112" s="27">
        <v>41488</v>
      </c>
      <c r="U1112" s="27">
        <v>38547</v>
      </c>
      <c r="Y1112" s="25" t="s">
        <v>2393</v>
      </c>
    </row>
    <row r="1113" spans="1:25" x14ac:dyDescent="0.25">
      <c r="D1113" s="26" t="s">
        <v>2254</v>
      </c>
    </row>
    <row r="1114" spans="1:25" x14ac:dyDescent="0.25">
      <c r="A1114" s="26" t="s">
        <v>568</v>
      </c>
      <c r="B1114" s="26" t="s">
        <v>227</v>
      </c>
      <c r="C1114" s="25">
        <v>0</v>
      </c>
      <c r="D1114" s="26" t="s">
        <v>2244</v>
      </c>
      <c r="E1114" s="26" t="s">
        <v>2243</v>
      </c>
      <c r="F1114" s="26" t="s">
        <v>1911</v>
      </c>
      <c r="G1114" s="26" t="s">
        <v>1915</v>
      </c>
      <c r="M1114" s="24">
        <v>733</v>
      </c>
      <c r="N1114" s="23">
        <v>779</v>
      </c>
      <c r="O1114" s="28">
        <v>769</v>
      </c>
      <c r="P1114" s="23">
        <v>779</v>
      </c>
      <c r="Q1114" s="23">
        <v>10</v>
      </c>
      <c r="R1114" s="26" t="s">
        <v>2239</v>
      </c>
      <c r="S1114" s="27">
        <v>41523</v>
      </c>
      <c r="T1114" s="27">
        <v>41512</v>
      </c>
      <c r="U1114" s="27">
        <v>38798</v>
      </c>
      <c r="Y1114" s="25" t="s">
        <v>2392</v>
      </c>
    </row>
    <row r="1115" spans="1:25" x14ac:dyDescent="0.25">
      <c r="D1115" s="26" t="s">
        <v>2252</v>
      </c>
    </row>
    <row r="1116" spans="1:25" x14ac:dyDescent="0.25">
      <c r="A1116" s="26" t="s">
        <v>515</v>
      </c>
      <c r="B1116" s="26" t="s">
        <v>2325</v>
      </c>
      <c r="C1116" s="25">
        <v>0</v>
      </c>
      <c r="D1116" s="26" t="s">
        <v>2244</v>
      </c>
      <c r="E1116" s="26" t="s">
        <v>2243</v>
      </c>
      <c r="F1116" s="26" t="s">
        <v>1911</v>
      </c>
      <c r="G1116" s="26" t="s">
        <v>1915</v>
      </c>
      <c r="M1116" s="24">
        <v>733</v>
      </c>
      <c r="N1116" s="23">
        <v>779</v>
      </c>
      <c r="O1116" s="28">
        <v>769</v>
      </c>
      <c r="P1116" s="23">
        <v>779</v>
      </c>
      <c r="Q1116" s="23">
        <v>0</v>
      </c>
      <c r="R1116" s="26" t="s">
        <v>2239</v>
      </c>
      <c r="S1116" s="27">
        <v>41712</v>
      </c>
      <c r="T1116" s="27">
        <v>41698</v>
      </c>
      <c r="U1116" s="27">
        <v>38278</v>
      </c>
      <c r="Y1116" s="25" t="s">
        <v>2391</v>
      </c>
    </row>
    <row r="1117" spans="1:25" x14ac:dyDescent="0.25">
      <c r="D1117" s="26" t="s">
        <v>2250</v>
      </c>
    </row>
    <row r="1118" spans="1:25" x14ac:dyDescent="0.25">
      <c r="A1118" s="26" t="s">
        <v>2030</v>
      </c>
      <c r="B1118" s="26" t="s">
        <v>227</v>
      </c>
      <c r="C1118" s="25">
        <v>0</v>
      </c>
      <c r="D1118" s="26" t="s">
        <v>2249</v>
      </c>
      <c r="E1118" s="26" t="s">
        <v>2243</v>
      </c>
      <c r="F1118" s="26" t="s">
        <v>2248</v>
      </c>
      <c r="G1118" s="26" t="s">
        <v>1915</v>
      </c>
      <c r="M1118" s="24">
        <v>870</v>
      </c>
      <c r="N1118" s="23">
        <v>824</v>
      </c>
      <c r="O1118" s="28">
        <v>804</v>
      </c>
      <c r="P1118" s="23">
        <v>824</v>
      </c>
      <c r="Q1118" s="23">
        <v>0</v>
      </c>
      <c r="R1118" s="26" t="s">
        <v>2239</v>
      </c>
      <c r="S1118" s="27">
        <v>41456</v>
      </c>
      <c r="T1118" s="27">
        <v>41439</v>
      </c>
      <c r="Y1118" s="25" t="s">
        <v>2390</v>
      </c>
    </row>
    <row r="1119" spans="1:25" x14ac:dyDescent="0.25">
      <c r="D1119" s="26" t="s">
        <v>2245</v>
      </c>
    </row>
    <row r="1120" spans="1:25" x14ac:dyDescent="0.25">
      <c r="A1120" s="26" t="s">
        <v>1607</v>
      </c>
      <c r="B1120" s="26" t="s">
        <v>227</v>
      </c>
      <c r="C1120" s="25">
        <v>0</v>
      </c>
      <c r="D1120" s="26" t="s">
        <v>2244</v>
      </c>
      <c r="E1120" s="26" t="s">
        <v>2243</v>
      </c>
      <c r="F1120" s="26" t="s">
        <v>1911</v>
      </c>
      <c r="G1120" s="26" t="s">
        <v>1915</v>
      </c>
      <c r="I1120" s="26" t="s">
        <v>2240</v>
      </c>
      <c r="J1120" s="26" t="s">
        <v>2240</v>
      </c>
      <c r="M1120" s="24">
        <v>733</v>
      </c>
      <c r="N1120" s="23">
        <v>779</v>
      </c>
      <c r="O1120" s="28">
        <v>759</v>
      </c>
      <c r="P1120" s="23">
        <v>779</v>
      </c>
      <c r="Q1120" s="23">
        <v>0</v>
      </c>
      <c r="R1120" s="26" t="s">
        <v>2239</v>
      </c>
      <c r="S1120" s="27">
        <v>41264</v>
      </c>
      <c r="T1120" s="27">
        <v>41244</v>
      </c>
      <c r="U1120" s="27">
        <v>38538</v>
      </c>
      <c r="Y1120" s="25" t="s">
        <v>2389</v>
      </c>
    </row>
    <row r="1121" spans="1:23" x14ac:dyDescent="0.25">
      <c r="D1121" s="26" t="s">
        <v>2237</v>
      </c>
    </row>
    <row r="1123" spans="1:23" x14ac:dyDescent="0.25">
      <c r="A1123" s="25" t="s">
        <v>0</v>
      </c>
      <c r="B1123" s="25" t="s">
        <v>1</v>
      </c>
      <c r="L1123" s="25" t="s">
        <v>2311</v>
      </c>
      <c r="V1123" s="25" t="s">
        <v>2310</v>
      </c>
      <c r="W1123" s="25">
        <v>24</v>
      </c>
    </row>
    <row r="1124" spans="1:23" x14ac:dyDescent="0.25">
      <c r="L1124" s="25" t="s">
        <v>6</v>
      </c>
      <c r="V1124" s="25" t="s">
        <v>2309</v>
      </c>
      <c r="W1124" s="31">
        <v>41865.479189814803</v>
      </c>
    </row>
    <row r="1125" spans="1:23" x14ac:dyDescent="0.25">
      <c r="A1125" s="25" t="s">
        <v>4</v>
      </c>
      <c r="B1125" s="26" t="s">
        <v>5</v>
      </c>
      <c r="L1125" s="26" t="s">
        <v>8</v>
      </c>
      <c r="V1125" s="25" t="s">
        <v>2308</v>
      </c>
      <c r="W1125" s="30">
        <v>41865.479189814803</v>
      </c>
    </row>
    <row r="1126" spans="1:23" x14ac:dyDescent="0.25">
      <c r="B1126" s="25" t="s">
        <v>2307</v>
      </c>
      <c r="D1126" s="25" t="s">
        <v>2304</v>
      </c>
      <c r="E1126" s="25" t="s">
        <v>2306</v>
      </c>
      <c r="F1126" s="25" t="s">
        <v>2242</v>
      </c>
      <c r="G1126" s="26" t="s">
        <v>2305</v>
      </c>
      <c r="I1126" s="25" t="s">
        <v>2304</v>
      </c>
      <c r="J1126" s="25" t="s">
        <v>2303</v>
      </c>
      <c r="K1126" s="25" t="s">
        <v>2239</v>
      </c>
      <c r="N1126" s="25" t="s">
        <v>2302</v>
      </c>
      <c r="O1126" s="25" t="s">
        <v>2301</v>
      </c>
      <c r="P1126" s="25" t="s">
        <v>2300</v>
      </c>
      <c r="Q1126" s="25" t="s">
        <v>2299</v>
      </c>
      <c r="R1126" s="26" t="s">
        <v>2298</v>
      </c>
      <c r="S1126" s="25" t="s">
        <v>2297</v>
      </c>
      <c r="T1126" s="25" t="s">
        <v>2297</v>
      </c>
      <c r="U1126" s="25" t="s">
        <v>2297</v>
      </c>
      <c r="W1126" s="25" t="s">
        <v>2296</v>
      </c>
    </row>
    <row r="1127" spans="1:23" x14ac:dyDescent="0.25">
      <c r="A1127" s="25" t="s">
        <v>2295</v>
      </c>
      <c r="B1127" s="25" t="s">
        <v>2294</v>
      </c>
      <c r="D1127" s="25" t="s">
        <v>2267</v>
      </c>
      <c r="E1127" s="25" t="s">
        <v>2293</v>
      </c>
      <c r="F1127" s="25" t="s">
        <v>2271</v>
      </c>
      <c r="G1127" s="26" t="s">
        <v>2292</v>
      </c>
      <c r="I1127" s="25" t="s">
        <v>2291</v>
      </c>
      <c r="J1127" s="25" t="s">
        <v>2277</v>
      </c>
      <c r="K1127" s="25" t="s">
        <v>2290</v>
      </c>
      <c r="L1127" s="25" t="s">
        <v>2289</v>
      </c>
      <c r="M1127" s="25" t="s">
        <v>2288</v>
      </c>
      <c r="N1127" s="25" t="s">
        <v>231</v>
      </c>
      <c r="O1127" s="25" t="s">
        <v>2287</v>
      </c>
      <c r="P1127" s="25" t="s">
        <v>231</v>
      </c>
      <c r="R1127" s="26" t="s">
        <v>2286</v>
      </c>
      <c r="S1127" s="25" t="s">
        <v>2285</v>
      </c>
      <c r="T1127" s="25" t="s">
        <v>2284</v>
      </c>
      <c r="U1127" s="25" t="s">
        <v>2283</v>
      </c>
      <c r="W1127" s="25" t="s">
        <v>2282</v>
      </c>
    </row>
    <row r="1128" spans="1:23" x14ac:dyDescent="0.25">
      <c r="B1128" s="25" t="s">
        <v>2281</v>
      </c>
      <c r="D1128" s="25" t="s">
        <v>2280</v>
      </c>
      <c r="E1128" s="25" t="s">
        <v>2277</v>
      </c>
      <c r="F1128" s="25" t="s">
        <v>2279</v>
      </c>
      <c r="G1128" s="26" t="s">
        <v>2278</v>
      </c>
      <c r="I1128" s="25" t="s">
        <v>2277</v>
      </c>
      <c r="J1128" s="25" t="s">
        <v>2277</v>
      </c>
      <c r="K1128" s="25" t="s">
        <v>2271</v>
      </c>
      <c r="R1128" s="26" t="s">
        <v>2276</v>
      </c>
      <c r="S1128" s="25" t="s">
        <v>2275</v>
      </c>
      <c r="T1128" s="25" t="s">
        <v>2274</v>
      </c>
      <c r="V1128" s="25" t="s">
        <v>2273</v>
      </c>
      <c r="W1128" s="25" t="s">
        <v>2272</v>
      </c>
    </row>
    <row r="1129" spans="1:23" x14ac:dyDescent="0.25">
      <c r="D1129" s="25" t="s">
        <v>2270</v>
      </c>
      <c r="E1129" s="25" t="s">
        <v>2271</v>
      </c>
      <c r="F1129" s="25" t="s">
        <v>2270</v>
      </c>
      <c r="G1129" s="25" t="s">
        <v>2269</v>
      </c>
      <c r="I1129" s="25" t="s">
        <v>2268</v>
      </c>
      <c r="J1129" s="25" t="s">
        <v>2267</v>
      </c>
      <c r="K1129" s="25" t="s">
        <v>2266</v>
      </c>
    </row>
    <row r="1131" spans="1:23" x14ac:dyDescent="0.25">
      <c r="O1131" s="25" t="s">
        <v>2265</v>
      </c>
    </row>
    <row r="1133" spans="1:23" x14ac:dyDescent="0.25">
      <c r="A1133" s="29" t="s">
        <v>2388</v>
      </c>
    </row>
    <row r="1135" spans="1:23" x14ac:dyDescent="0.25">
      <c r="A1135" s="25" t="s">
        <v>2235</v>
      </c>
      <c r="B1135" s="25" t="s">
        <v>2387</v>
      </c>
      <c r="E1135" s="25" t="s">
        <v>2233</v>
      </c>
      <c r="G1135" s="24">
        <v>11</v>
      </c>
      <c r="L1135" s="24">
        <v>8337</v>
      </c>
      <c r="O1135" s="23">
        <v>8427</v>
      </c>
      <c r="P1135" s="23">
        <v>40</v>
      </c>
    </row>
    <row r="1136" spans="1:23" x14ac:dyDescent="0.25">
      <c r="A1136" s="33" t="s">
        <v>5</v>
      </c>
      <c r="B1136" s="33" t="s">
        <v>2386</v>
      </c>
      <c r="K1136" s="32" t="s">
        <v>2385</v>
      </c>
      <c r="N1136" s="23">
        <v>8659</v>
      </c>
      <c r="O1136" s="26" t="s">
        <v>2321</v>
      </c>
      <c r="P1136" s="23">
        <v>8659</v>
      </c>
      <c r="R1136" s="26" t="s">
        <v>2320</v>
      </c>
      <c r="S1136" s="26" t="s">
        <v>2319</v>
      </c>
    </row>
    <row r="1138" spans="1:25" x14ac:dyDescent="0.25">
      <c r="A1138" s="26" t="s">
        <v>1120</v>
      </c>
      <c r="B1138" s="26" t="s">
        <v>2325</v>
      </c>
      <c r="C1138" s="25">
        <v>0</v>
      </c>
      <c r="D1138" s="26" t="s">
        <v>2244</v>
      </c>
      <c r="E1138" s="26" t="s">
        <v>2243</v>
      </c>
      <c r="F1138" s="26" t="s">
        <v>1911</v>
      </c>
      <c r="G1138" s="26" t="s">
        <v>1915</v>
      </c>
      <c r="M1138" s="24">
        <v>733</v>
      </c>
      <c r="N1138" s="23">
        <v>779</v>
      </c>
      <c r="O1138" s="28">
        <v>769</v>
      </c>
      <c r="P1138" s="23">
        <v>779</v>
      </c>
      <c r="Q1138" s="23">
        <v>10</v>
      </c>
      <c r="R1138" s="26" t="s">
        <v>2239</v>
      </c>
      <c r="S1138" s="27">
        <v>41516</v>
      </c>
      <c r="T1138" s="27">
        <v>41508</v>
      </c>
      <c r="Y1138" s="25" t="s">
        <v>2384</v>
      </c>
    </row>
    <row r="1139" spans="1:25" x14ac:dyDescent="0.25">
      <c r="D1139" s="26" t="s">
        <v>2316</v>
      </c>
    </row>
    <row r="1140" spans="1:25" x14ac:dyDescent="0.25">
      <c r="A1140" s="26" t="s">
        <v>920</v>
      </c>
      <c r="B1140" s="26" t="s">
        <v>227</v>
      </c>
      <c r="C1140" s="25">
        <v>0</v>
      </c>
      <c r="D1140" s="26" t="s">
        <v>2244</v>
      </c>
      <c r="E1140" s="26" t="s">
        <v>2243</v>
      </c>
      <c r="F1140" s="26" t="s">
        <v>1911</v>
      </c>
      <c r="G1140" s="26" t="s">
        <v>1915</v>
      </c>
      <c r="M1140" s="24">
        <v>733</v>
      </c>
      <c r="N1140" s="23">
        <v>779</v>
      </c>
      <c r="O1140" s="28">
        <v>769</v>
      </c>
      <c r="P1140" s="23">
        <v>779</v>
      </c>
      <c r="Q1140" s="23">
        <v>0</v>
      </c>
      <c r="R1140" s="26" t="s">
        <v>2239</v>
      </c>
      <c r="S1140" s="27">
        <v>41825</v>
      </c>
      <c r="T1140" s="27">
        <v>41820</v>
      </c>
      <c r="Y1140" s="25" t="s">
        <v>2383</v>
      </c>
    </row>
    <row r="1141" spans="1:25" x14ac:dyDescent="0.25">
      <c r="D1141" s="26" t="s">
        <v>2313</v>
      </c>
    </row>
    <row r="1142" spans="1:25" x14ac:dyDescent="0.25">
      <c r="A1142" s="26" t="s">
        <v>377</v>
      </c>
      <c r="B1142" s="26" t="s">
        <v>227</v>
      </c>
      <c r="C1142" s="25">
        <v>0</v>
      </c>
      <c r="D1142" s="26" t="s">
        <v>2244</v>
      </c>
      <c r="E1142" s="26" t="s">
        <v>2243</v>
      </c>
      <c r="F1142" s="26" t="s">
        <v>1911</v>
      </c>
      <c r="G1142" s="26" t="s">
        <v>1915</v>
      </c>
      <c r="I1142" s="26" t="s">
        <v>2240</v>
      </c>
      <c r="J1142" s="26" t="s">
        <v>2240</v>
      </c>
      <c r="K1142" s="26" t="s">
        <v>2277</v>
      </c>
      <c r="M1142" s="24">
        <v>733</v>
      </c>
      <c r="N1142" s="23">
        <v>779</v>
      </c>
      <c r="O1142" s="28">
        <v>744</v>
      </c>
      <c r="P1142" s="23">
        <v>779</v>
      </c>
      <c r="Q1142" s="23">
        <v>0</v>
      </c>
      <c r="R1142" s="26" t="s">
        <v>2239</v>
      </c>
      <c r="S1142" s="27">
        <v>38128</v>
      </c>
      <c r="T1142" s="27">
        <v>38113</v>
      </c>
      <c r="U1142" s="27">
        <v>38120</v>
      </c>
      <c r="Y1142" s="25" t="s">
        <v>2382</v>
      </c>
    </row>
    <row r="1143" spans="1:25" x14ac:dyDescent="0.25">
      <c r="D1143" s="26" t="s">
        <v>2263</v>
      </c>
    </row>
    <row r="1144" spans="1:25" x14ac:dyDescent="0.25">
      <c r="A1144" s="26" t="s">
        <v>2262</v>
      </c>
      <c r="B1144" s="26" t="s">
        <v>227</v>
      </c>
      <c r="C1144" s="25">
        <v>0</v>
      </c>
      <c r="D1144" s="26" t="s">
        <v>2244</v>
      </c>
      <c r="E1144" s="26" t="s">
        <v>2243</v>
      </c>
      <c r="F1144" s="26" t="s">
        <v>1911</v>
      </c>
      <c r="G1144" s="26" t="s">
        <v>1915</v>
      </c>
      <c r="M1144" s="24">
        <v>733</v>
      </c>
      <c r="N1144" s="23">
        <v>779</v>
      </c>
      <c r="O1144" s="28">
        <v>769</v>
      </c>
      <c r="P1144" s="23">
        <v>779</v>
      </c>
      <c r="Q1144" s="23">
        <v>10</v>
      </c>
      <c r="R1144" s="26" t="s">
        <v>2239</v>
      </c>
      <c r="S1144" s="27">
        <v>41488</v>
      </c>
      <c r="T1144" s="27">
        <v>41469</v>
      </c>
      <c r="Y1144" s="25" t="s">
        <v>2381</v>
      </c>
    </row>
    <row r="1145" spans="1:25" x14ac:dyDescent="0.25">
      <c r="D1145" s="26" t="s">
        <v>2260</v>
      </c>
    </row>
    <row r="1146" spans="1:25" x14ac:dyDescent="0.25">
      <c r="A1146" s="26" t="s">
        <v>615</v>
      </c>
      <c r="B1146" s="26" t="s">
        <v>227</v>
      </c>
      <c r="C1146" s="25">
        <v>0</v>
      </c>
      <c r="D1146" s="26" t="s">
        <v>2244</v>
      </c>
      <c r="E1146" s="26" t="s">
        <v>2243</v>
      </c>
      <c r="F1146" s="26" t="s">
        <v>1911</v>
      </c>
      <c r="G1146" s="26" t="s">
        <v>1915</v>
      </c>
      <c r="I1146" s="26" t="s">
        <v>2240</v>
      </c>
      <c r="J1146" s="26" t="s">
        <v>2240</v>
      </c>
      <c r="K1146" s="26" t="s">
        <v>2247</v>
      </c>
      <c r="M1146" s="24">
        <v>733</v>
      </c>
      <c r="N1146" s="23">
        <v>779</v>
      </c>
      <c r="O1146" s="28">
        <v>769</v>
      </c>
      <c r="P1146" s="23">
        <v>779</v>
      </c>
      <c r="Q1146" s="23">
        <v>10</v>
      </c>
      <c r="R1146" s="26" t="s">
        <v>2239</v>
      </c>
      <c r="S1146" s="27">
        <v>41530</v>
      </c>
      <c r="T1146" s="27">
        <v>41509</v>
      </c>
      <c r="U1146" s="27">
        <v>38847</v>
      </c>
      <c r="Y1146" s="25" t="s">
        <v>2380</v>
      </c>
    </row>
    <row r="1147" spans="1:25" x14ac:dyDescent="0.25">
      <c r="D1147" s="26" t="s">
        <v>2258</v>
      </c>
    </row>
    <row r="1148" spans="1:25" x14ac:dyDescent="0.25">
      <c r="A1148" s="26" t="s">
        <v>1455</v>
      </c>
      <c r="B1148" s="26" t="s">
        <v>227</v>
      </c>
      <c r="C1148" s="25">
        <v>0</v>
      </c>
      <c r="D1148" s="26" t="s">
        <v>2249</v>
      </c>
      <c r="E1148" s="26" t="s">
        <v>2243</v>
      </c>
      <c r="F1148" s="26" t="s">
        <v>2248</v>
      </c>
      <c r="G1148" s="26" t="s">
        <v>1915</v>
      </c>
      <c r="H1148" s="26" t="s">
        <v>2247</v>
      </c>
      <c r="I1148" s="26" t="s">
        <v>2241</v>
      </c>
      <c r="J1148" s="26" t="s">
        <v>2240</v>
      </c>
      <c r="M1148" s="24">
        <v>870</v>
      </c>
      <c r="N1148" s="23">
        <v>824</v>
      </c>
      <c r="O1148" s="28">
        <v>814</v>
      </c>
      <c r="P1148" s="23">
        <v>824</v>
      </c>
      <c r="Q1148" s="23">
        <v>0</v>
      </c>
      <c r="R1148" s="26" t="s">
        <v>2239</v>
      </c>
      <c r="S1148" s="27">
        <v>41845</v>
      </c>
      <c r="T1148" s="27">
        <v>41825</v>
      </c>
      <c r="U1148" s="27">
        <v>38853</v>
      </c>
      <c r="Y1148" s="25" t="s">
        <v>2379</v>
      </c>
    </row>
    <row r="1149" spans="1:25" x14ac:dyDescent="0.25">
      <c r="D1149" s="26" t="s">
        <v>2256</v>
      </c>
    </row>
    <row r="1150" spans="1:25" x14ac:dyDescent="0.25">
      <c r="A1150" s="26" t="s">
        <v>959</v>
      </c>
      <c r="B1150" s="26" t="s">
        <v>227</v>
      </c>
      <c r="C1150" s="25">
        <v>0</v>
      </c>
      <c r="D1150" s="26" t="s">
        <v>2244</v>
      </c>
      <c r="E1150" s="26" t="s">
        <v>2243</v>
      </c>
      <c r="F1150" s="26" t="s">
        <v>1911</v>
      </c>
      <c r="G1150" s="26" t="s">
        <v>1915</v>
      </c>
      <c r="M1150" s="24">
        <v>733</v>
      </c>
      <c r="N1150" s="23">
        <v>779</v>
      </c>
      <c r="O1150" s="28">
        <v>759</v>
      </c>
      <c r="P1150" s="23">
        <v>779</v>
      </c>
      <c r="Q1150" s="23">
        <v>0</v>
      </c>
      <c r="R1150" s="26" t="s">
        <v>2239</v>
      </c>
      <c r="S1150" s="27">
        <v>37322</v>
      </c>
      <c r="T1150" s="27">
        <v>37315</v>
      </c>
      <c r="Y1150" s="25" t="s">
        <v>2378</v>
      </c>
    </row>
    <row r="1151" spans="1:25" x14ac:dyDescent="0.25">
      <c r="D1151" s="26" t="s">
        <v>2254</v>
      </c>
    </row>
    <row r="1152" spans="1:25" x14ac:dyDescent="0.25">
      <c r="A1152" s="26" t="s">
        <v>568</v>
      </c>
      <c r="B1152" s="26" t="s">
        <v>227</v>
      </c>
      <c r="C1152" s="25">
        <v>0</v>
      </c>
      <c r="D1152" s="26" t="s">
        <v>2244</v>
      </c>
      <c r="E1152" s="26" t="s">
        <v>2243</v>
      </c>
      <c r="F1152" s="26" t="s">
        <v>1911</v>
      </c>
      <c r="G1152" s="26" t="s">
        <v>1915</v>
      </c>
      <c r="M1152" s="24">
        <v>733</v>
      </c>
      <c r="N1152" s="23">
        <v>779</v>
      </c>
      <c r="O1152" s="28">
        <v>754</v>
      </c>
      <c r="P1152" s="23">
        <v>779</v>
      </c>
      <c r="Q1152" s="23">
        <v>10</v>
      </c>
      <c r="R1152" s="26" t="s">
        <v>2239</v>
      </c>
      <c r="S1152" s="27">
        <v>41418</v>
      </c>
      <c r="T1152" s="27">
        <v>41394</v>
      </c>
      <c r="U1152" s="27">
        <v>38553</v>
      </c>
      <c r="Y1152" s="25" t="s">
        <v>2377</v>
      </c>
    </row>
    <row r="1153" spans="1:25" x14ac:dyDescent="0.25">
      <c r="D1153" s="26" t="s">
        <v>2252</v>
      </c>
    </row>
    <row r="1154" spans="1:25" x14ac:dyDescent="0.25">
      <c r="A1154" s="26" t="s">
        <v>515</v>
      </c>
      <c r="B1154" s="26" t="s">
        <v>227</v>
      </c>
      <c r="C1154" s="25">
        <v>0</v>
      </c>
      <c r="D1154" s="26" t="s">
        <v>2244</v>
      </c>
      <c r="E1154" s="26" t="s">
        <v>2243</v>
      </c>
      <c r="F1154" s="26" t="s">
        <v>1911</v>
      </c>
      <c r="G1154" s="26" t="s">
        <v>1915</v>
      </c>
      <c r="M1154" s="24">
        <v>733</v>
      </c>
      <c r="N1154" s="23">
        <v>779</v>
      </c>
      <c r="O1154" s="28">
        <v>794</v>
      </c>
      <c r="P1154" s="23">
        <v>779</v>
      </c>
      <c r="Q1154" s="23">
        <v>10</v>
      </c>
      <c r="R1154" s="26" t="s">
        <v>2239</v>
      </c>
      <c r="S1154" s="27">
        <v>40451</v>
      </c>
      <c r="T1154" s="27">
        <v>40437</v>
      </c>
      <c r="Y1154" s="25" t="s">
        <v>2376</v>
      </c>
    </row>
    <row r="1155" spans="1:25" x14ac:dyDescent="0.25">
      <c r="D1155" s="26" t="s">
        <v>2250</v>
      </c>
    </row>
    <row r="1156" spans="1:25" x14ac:dyDescent="0.25">
      <c r="A1156" s="26" t="s">
        <v>2030</v>
      </c>
      <c r="B1156" s="26" t="s">
        <v>2315</v>
      </c>
      <c r="C1156" s="25">
        <v>1</v>
      </c>
      <c r="D1156" s="26" t="s">
        <v>2249</v>
      </c>
      <c r="E1156" s="26" t="s">
        <v>2243</v>
      </c>
      <c r="F1156" s="26" t="s">
        <v>2248</v>
      </c>
      <c r="G1156" s="26" t="s">
        <v>1915</v>
      </c>
      <c r="H1156" s="26" t="s">
        <v>2242</v>
      </c>
      <c r="I1156" s="26" t="s">
        <v>2241</v>
      </c>
      <c r="J1156" s="26" t="s">
        <v>2240</v>
      </c>
      <c r="M1156" s="24">
        <v>870</v>
      </c>
      <c r="N1156" s="23">
        <v>824</v>
      </c>
      <c r="O1156" s="28">
        <v>824</v>
      </c>
      <c r="P1156" s="23">
        <v>824</v>
      </c>
      <c r="Q1156" s="23">
        <v>0</v>
      </c>
      <c r="R1156" s="26" t="s">
        <v>2239</v>
      </c>
      <c r="S1156" s="27">
        <v>41481</v>
      </c>
      <c r="T1156" s="27">
        <v>41851</v>
      </c>
      <c r="U1156" s="27">
        <v>37349</v>
      </c>
      <c r="Y1156" s="25" t="s">
        <v>2375</v>
      </c>
    </row>
    <row r="1157" spans="1:25" x14ac:dyDescent="0.25">
      <c r="D1157" s="26" t="s">
        <v>2245</v>
      </c>
    </row>
    <row r="1158" spans="1:25" x14ac:dyDescent="0.25">
      <c r="A1158" s="26" t="s">
        <v>1607</v>
      </c>
      <c r="B1158" s="26" t="s">
        <v>227</v>
      </c>
      <c r="C1158" s="25">
        <v>0</v>
      </c>
      <c r="D1158" s="26" t="s">
        <v>2244</v>
      </c>
      <c r="E1158" s="26" t="s">
        <v>2243</v>
      </c>
      <c r="F1158" s="26" t="s">
        <v>1911</v>
      </c>
      <c r="G1158" s="26" t="s">
        <v>1915</v>
      </c>
      <c r="M1158" s="24">
        <v>733</v>
      </c>
      <c r="N1158" s="23">
        <v>779</v>
      </c>
      <c r="O1158" s="28">
        <v>714</v>
      </c>
      <c r="P1158" s="23">
        <v>779</v>
      </c>
      <c r="Q1158" s="23">
        <v>0</v>
      </c>
      <c r="R1158" s="26" t="s">
        <v>2239</v>
      </c>
      <c r="S1158" s="27">
        <v>40921</v>
      </c>
      <c r="T1158" s="27">
        <v>40814</v>
      </c>
      <c r="U1158" s="27">
        <v>38524</v>
      </c>
      <c r="Y1158" s="25" t="s">
        <v>2374</v>
      </c>
    </row>
    <row r="1159" spans="1:25" x14ac:dyDescent="0.25">
      <c r="A1159" s="33" t="s">
        <v>5</v>
      </c>
      <c r="B1159" s="33" t="s">
        <v>2373</v>
      </c>
      <c r="D1159" s="26" t="s">
        <v>2237</v>
      </c>
      <c r="K1159" s="32" t="s">
        <v>2372</v>
      </c>
      <c r="O1159" s="26" t="s">
        <v>2321</v>
      </c>
      <c r="R1159" s="26" t="s">
        <v>2320</v>
      </c>
      <c r="S1159" s="26" t="s">
        <v>2319</v>
      </c>
    </row>
    <row r="1160" spans="1:25" x14ac:dyDescent="0.25">
      <c r="A1160" s="25" t="s">
        <v>2235</v>
      </c>
      <c r="B1160" s="25" t="s">
        <v>2371</v>
      </c>
      <c r="E1160" s="25" t="s">
        <v>2233</v>
      </c>
      <c r="G1160" s="24">
        <v>11</v>
      </c>
      <c r="L1160" s="24">
        <v>8337</v>
      </c>
      <c r="O1160" s="23">
        <v>8479</v>
      </c>
      <c r="P1160" s="23">
        <v>50</v>
      </c>
    </row>
    <row r="1161" spans="1:25" x14ac:dyDescent="0.25">
      <c r="N1161" s="23">
        <v>8659</v>
      </c>
      <c r="P1161" s="23">
        <v>8659</v>
      </c>
    </row>
    <row r="1163" spans="1:25" x14ac:dyDescent="0.25">
      <c r="A1163" s="26" t="s">
        <v>332</v>
      </c>
      <c r="B1163" s="26" t="s">
        <v>227</v>
      </c>
      <c r="C1163" s="25">
        <v>0</v>
      </c>
      <c r="D1163" s="26" t="s">
        <v>2244</v>
      </c>
      <c r="E1163" s="26" t="s">
        <v>2243</v>
      </c>
      <c r="F1163" s="26" t="s">
        <v>1911</v>
      </c>
      <c r="G1163" s="26" t="s">
        <v>1915</v>
      </c>
      <c r="M1163" s="24">
        <v>733</v>
      </c>
      <c r="N1163" s="23">
        <v>779</v>
      </c>
      <c r="O1163" s="28">
        <v>719</v>
      </c>
      <c r="P1163" s="23">
        <v>779</v>
      </c>
      <c r="Q1163" s="23">
        <v>0</v>
      </c>
      <c r="R1163" s="26" t="s">
        <v>2239</v>
      </c>
      <c r="S1163" s="27">
        <v>41012</v>
      </c>
      <c r="T1163" s="27">
        <v>40999</v>
      </c>
      <c r="U1163" s="27">
        <v>38266</v>
      </c>
      <c r="Y1163" s="25" t="s">
        <v>2370</v>
      </c>
    </row>
    <row r="1164" spans="1:25" x14ac:dyDescent="0.25">
      <c r="D1164" s="26" t="s">
        <v>2352</v>
      </c>
    </row>
    <row r="1165" spans="1:25" x14ac:dyDescent="0.25">
      <c r="A1165" s="26" t="s">
        <v>1120</v>
      </c>
      <c r="B1165" s="26" t="s">
        <v>227</v>
      </c>
      <c r="C1165" s="25">
        <v>0</v>
      </c>
      <c r="D1165" s="26" t="s">
        <v>2244</v>
      </c>
      <c r="E1165" s="26" t="s">
        <v>2243</v>
      </c>
      <c r="F1165" s="26" t="s">
        <v>1911</v>
      </c>
      <c r="G1165" s="26" t="s">
        <v>1915</v>
      </c>
      <c r="I1165" s="26" t="s">
        <v>2240</v>
      </c>
      <c r="J1165" s="26" t="s">
        <v>2240</v>
      </c>
      <c r="K1165" s="26" t="s">
        <v>2277</v>
      </c>
      <c r="M1165" s="24">
        <v>733</v>
      </c>
      <c r="N1165" s="23">
        <v>779</v>
      </c>
      <c r="O1165" s="28">
        <v>739</v>
      </c>
      <c r="P1165" s="23">
        <v>779</v>
      </c>
      <c r="Q1165" s="23">
        <v>0</v>
      </c>
      <c r="R1165" s="26" t="s">
        <v>2239</v>
      </c>
      <c r="S1165" s="27">
        <v>40805</v>
      </c>
      <c r="T1165" s="27">
        <v>40755</v>
      </c>
      <c r="Y1165" s="25" t="s">
        <v>2369</v>
      </c>
    </row>
    <row r="1166" spans="1:25" x14ac:dyDescent="0.25">
      <c r="D1166" s="26" t="s">
        <v>2316</v>
      </c>
    </row>
    <row r="1167" spans="1:25" x14ac:dyDescent="0.25">
      <c r="A1167" s="26" t="s">
        <v>920</v>
      </c>
      <c r="B1167" s="26" t="s">
        <v>227</v>
      </c>
      <c r="C1167" s="25">
        <v>0</v>
      </c>
      <c r="D1167" s="26" t="s">
        <v>2341</v>
      </c>
      <c r="E1167" s="26" t="s">
        <v>2243</v>
      </c>
      <c r="F1167" s="26" t="s">
        <v>1915</v>
      </c>
      <c r="G1167" s="26" t="s">
        <v>1915</v>
      </c>
      <c r="I1167" s="26" t="s">
        <v>2240</v>
      </c>
      <c r="J1167" s="26" t="s">
        <v>2240</v>
      </c>
      <c r="M1167" s="24">
        <v>620</v>
      </c>
      <c r="N1167" s="23">
        <v>714</v>
      </c>
      <c r="O1167" s="28">
        <v>694</v>
      </c>
      <c r="P1167" s="23">
        <v>714</v>
      </c>
      <c r="Q1167" s="23">
        <v>0</v>
      </c>
      <c r="R1167" s="26" t="s">
        <v>2239</v>
      </c>
      <c r="S1167" s="27">
        <v>41530</v>
      </c>
      <c r="T1167" s="27">
        <v>41519</v>
      </c>
      <c r="U1167" s="27">
        <v>38406</v>
      </c>
      <c r="Y1167" s="25" t="s">
        <v>2368</v>
      </c>
    </row>
    <row r="1168" spans="1:25" x14ac:dyDescent="0.25">
      <c r="D1168" s="26" t="s">
        <v>2313</v>
      </c>
    </row>
    <row r="1169" spans="1:25" x14ac:dyDescent="0.25">
      <c r="A1169" s="26" t="s">
        <v>2262</v>
      </c>
      <c r="B1169" s="26" t="s">
        <v>227</v>
      </c>
      <c r="C1169" s="25">
        <v>0</v>
      </c>
      <c r="D1169" s="26" t="s">
        <v>2244</v>
      </c>
      <c r="E1169" s="26" t="s">
        <v>2243</v>
      </c>
      <c r="F1169" s="26" t="s">
        <v>1911</v>
      </c>
      <c r="G1169" s="26" t="s">
        <v>1915</v>
      </c>
      <c r="M1169" s="24">
        <v>733</v>
      </c>
      <c r="N1169" s="23">
        <v>779</v>
      </c>
      <c r="O1169" s="28">
        <v>759</v>
      </c>
      <c r="P1169" s="23">
        <v>779</v>
      </c>
      <c r="Q1169" s="23">
        <v>0</v>
      </c>
      <c r="R1169" s="26" t="s">
        <v>2239</v>
      </c>
      <c r="S1169" s="27">
        <v>36616</v>
      </c>
      <c r="T1169" s="27">
        <v>36609</v>
      </c>
      <c r="Y1169" s="25" t="s">
        <v>2367</v>
      </c>
    </row>
    <row r="1170" spans="1:25" x14ac:dyDescent="0.25">
      <c r="D1170" s="26" t="s">
        <v>2260</v>
      </c>
    </row>
    <row r="1172" spans="1:25" x14ac:dyDescent="0.25">
      <c r="A1172" s="25" t="s">
        <v>0</v>
      </c>
      <c r="B1172" s="25" t="s">
        <v>1</v>
      </c>
      <c r="L1172" s="25" t="s">
        <v>2311</v>
      </c>
      <c r="V1172" s="25" t="s">
        <v>2310</v>
      </c>
      <c r="W1172" s="25">
        <v>25</v>
      </c>
    </row>
    <row r="1173" spans="1:25" x14ac:dyDescent="0.25">
      <c r="L1173" s="25" t="s">
        <v>6</v>
      </c>
      <c r="V1173" s="25" t="s">
        <v>2309</v>
      </c>
      <c r="W1173" s="31">
        <v>41865.479189814803</v>
      </c>
    </row>
    <row r="1174" spans="1:25" x14ac:dyDescent="0.25">
      <c r="A1174" s="25" t="s">
        <v>4</v>
      </c>
      <c r="B1174" s="26" t="s">
        <v>5</v>
      </c>
      <c r="L1174" s="26" t="s">
        <v>8</v>
      </c>
      <c r="V1174" s="25" t="s">
        <v>2308</v>
      </c>
      <c r="W1174" s="30">
        <v>41865.479189814803</v>
      </c>
    </row>
    <row r="1175" spans="1:25" x14ac:dyDescent="0.25">
      <c r="B1175" s="25" t="s">
        <v>2307</v>
      </c>
      <c r="D1175" s="25" t="s">
        <v>2304</v>
      </c>
      <c r="E1175" s="25" t="s">
        <v>2306</v>
      </c>
      <c r="F1175" s="25" t="s">
        <v>2242</v>
      </c>
      <c r="G1175" s="26" t="s">
        <v>2305</v>
      </c>
      <c r="I1175" s="25" t="s">
        <v>2304</v>
      </c>
      <c r="J1175" s="25" t="s">
        <v>2303</v>
      </c>
      <c r="K1175" s="25" t="s">
        <v>2239</v>
      </c>
      <c r="N1175" s="25" t="s">
        <v>2302</v>
      </c>
      <c r="O1175" s="25" t="s">
        <v>2301</v>
      </c>
      <c r="P1175" s="25" t="s">
        <v>2300</v>
      </c>
      <c r="Q1175" s="25" t="s">
        <v>2299</v>
      </c>
      <c r="R1175" s="26" t="s">
        <v>2298</v>
      </c>
      <c r="S1175" s="25" t="s">
        <v>2297</v>
      </c>
      <c r="T1175" s="25" t="s">
        <v>2297</v>
      </c>
      <c r="U1175" s="25" t="s">
        <v>2297</v>
      </c>
      <c r="W1175" s="25" t="s">
        <v>2296</v>
      </c>
    </row>
    <row r="1176" spans="1:25" x14ac:dyDescent="0.25">
      <c r="A1176" s="25" t="s">
        <v>2295</v>
      </c>
      <c r="B1176" s="25" t="s">
        <v>2294</v>
      </c>
      <c r="D1176" s="25" t="s">
        <v>2267</v>
      </c>
      <c r="E1176" s="25" t="s">
        <v>2293</v>
      </c>
      <c r="F1176" s="25" t="s">
        <v>2271</v>
      </c>
      <c r="G1176" s="26" t="s">
        <v>2292</v>
      </c>
      <c r="I1176" s="25" t="s">
        <v>2291</v>
      </c>
      <c r="J1176" s="25" t="s">
        <v>2277</v>
      </c>
      <c r="K1176" s="25" t="s">
        <v>2290</v>
      </c>
      <c r="L1176" s="25" t="s">
        <v>2289</v>
      </c>
      <c r="M1176" s="25" t="s">
        <v>2288</v>
      </c>
      <c r="N1176" s="25" t="s">
        <v>231</v>
      </c>
      <c r="O1176" s="25" t="s">
        <v>2287</v>
      </c>
      <c r="P1176" s="25" t="s">
        <v>231</v>
      </c>
      <c r="R1176" s="26" t="s">
        <v>2286</v>
      </c>
      <c r="S1176" s="25" t="s">
        <v>2285</v>
      </c>
      <c r="T1176" s="25" t="s">
        <v>2284</v>
      </c>
      <c r="U1176" s="25" t="s">
        <v>2283</v>
      </c>
      <c r="W1176" s="25" t="s">
        <v>2282</v>
      </c>
    </row>
    <row r="1177" spans="1:25" x14ac:dyDescent="0.25">
      <c r="B1177" s="25" t="s">
        <v>2281</v>
      </c>
      <c r="D1177" s="25" t="s">
        <v>2280</v>
      </c>
      <c r="E1177" s="25" t="s">
        <v>2277</v>
      </c>
      <c r="F1177" s="25" t="s">
        <v>2279</v>
      </c>
      <c r="G1177" s="26" t="s">
        <v>2278</v>
      </c>
      <c r="I1177" s="25" t="s">
        <v>2277</v>
      </c>
      <c r="J1177" s="25" t="s">
        <v>2277</v>
      </c>
      <c r="K1177" s="25" t="s">
        <v>2271</v>
      </c>
      <c r="R1177" s="26" t="s">
        <v>2276</v>
      </c>
      <c r="S1177" s="25" t="s">
        <v>2275</v>
      </c>
      <c r="T1177" s="25" t="s">
        <v>2274</v>
      </c>
      <c r="V1177" s="25" t="s">
        <v>2273</v>
      </c>
      <c r="W1177" s="25" t="s">
        <v>2272</v>
      </c>
    </row>
    <row r="1178" spans="1:25" x14ac:dyDescent="0.25">
      <c r="D1178" s="25" t="s">
        <v>2270</v>
      </c>
      <c r="E1178" s="25" t="s">
        <v>2271</v>
      </c>
      <c r="F1178" s="25" t="s">
        <v>2270</v>
      </c>
      <c r="G1178" s="25" t="s">
        <v>2269</v>
      </c>
      <c r="I1178" s="25" t="s">
        <v>2268</v>
      </c>
      <c r="J1178" s="25" t="s">
        <v>2267</v>
      </c>
      <c r="K1178" s="25" t="s">
        <v>2266</v>
      </c>
    </row>
    <row r="1180" spans="1:25" x14ac:dyDescent="0.25">
      <c r="O1180" s="25" t="s">
        <v>2265</v>
      </c>
    </row>
    <row r="1182" spans="1:25" x14ac:dyDescent="0.25">
      <c r="A1182" s="29" t="s">
        <v>2366</v>
      </c>
    </row>
    <row r="1184" spans="1:25" x14ac:dyDescent="0.25">
      <c r="A1184" s="26" t="s">
        <v>615</v>
      </c>
      <c r="B1184" s="26" t="s">
        <v>227</v>
      </c>
      <c r="C1184" s="25">
        <v>0</v>
      </c>
      <c r="D1184" s="26" t="s">
        <v>2249</v>
      </c>
      <c r="E1184" s="26" t="s">
        <v>2243</v>
      </c>
      <c r="F1184" s="26" t="s">
        <v>2248</v>
      </c>
      <c r="G1184" s="26" t="s">
        <v>1915</v>
      </c>
      <c r="I1184" s="26" t="s">
        <v>2240</v>
      </c>
      <c r="J1184" s="26" t="s">
        <v>2240</v>
      </c>
      <c r="K1184" s="26" t="s">
        <v>2242</v>
      </c>
      <c r="M1184" s="24">
        <v>870</v>
      </c>
      <c r="N1184" s="23">
        <v>824</v>
      </c>
      <c r="O1184" s="28">
        <v>804</v>
      </c>
      <c r="P1184" s="23">
        <v>824</v>
      </c>
      <c r="Q1184" s="23">
        <v>0</v>
      </c>
      <c r="R1184" s="26" t="s">
        <v>2239</v>
      </c>
      <c r="S1184" s="27">
        <v>41586</v>
      </c>
      <c r="T1184" s="27">
        <v>41573</v>
      </c>
      <c r="U1184" s="27">
        <v>39273</v>
      </c>
      <c r="Y1184" s="25" t="s">
        <v>2365</v>
      </c>
    </row>
    <row r="1185" spans="1:25" x14ac:dyDescent="0.25">
      <c r="D1185" s="26" t="s">
        <v>2258</v>
      </c>
    </row>
    <row r="1186" spans="1:25" x14ac:dyDescent="0.25">
      <c r="A1186" s="26" t="s">
        <v>1455</v>
      </c>
      <c r="B1186" s="26" t="s">
        <v>227</v>
      </c>
      <c r="C1186" s="25">
        <v>0</v>
      </c>
      <c r="D1186" s="26" t="s">
        <v>2341</v>
      </c>
      <c r="E1186" s="26" t="s">
        <v>2243</v>
      </c>
      <c r="F1186" s="26" t="s">
        <v>1915</v>
      </c>
      <c r="G1186" s="26" t="s">
        <v>1915</v>
      </c>
      <c r="I1186" s="26" t="s">
        <v>2240</v>
      </c>
      <c r="J1186" s="26" t="s">
        <v>2240</v>
      </c>
      <c r="M1186" s="24">
        <v>620</v>
      </c>
      <c r="N1186" s="23">
        <v>714</v>
      </c>
      <c r="O1186" s="28">
        <v>669</v>
      </c>
      <c r="P1186" s="23">
        <v>714</v>
      </c>
      <c r="Q1186" s="23">
        <v>0</v>
      </c>
      <c r="R1186" s="26" t="s">
        <v>2239</v>
      </c>
      <c r="S1186" s="27">
        <v>40186</v>
      </c>
      <c r="T1186" s="27">
        <v>40166</v>
      </c>
      <c r="Y1186" s="25" t="s">
        <v>2364</v>
      </c>
    </row>
    <row r="1187" spans="1:25" x14ac:dyDescent="0.25">
      <c r="D1187" s="26" t="s">
        <v>2256</v>
      </c>
    </row>
    <row r="1188" spans="1:25" x14ac:dyDescent="0.25">
      <c r="A1188" s="26" t="s">
        <v>959</v>
      </c>
      <c r="B1188" s="26" t="s">
        <v>227</v>
      </c>
      <c r="C1188" s="25">
        <v>0</v>
      </c>
      <c r="D1188" s="26" t="s">
        <v>2341</v>
      </c>
      <c r="E1188" s="26" t="s">
        <v>2243</v>
      </c>
      <c r="F1188" s="26" t="s">
        <v>1915</v>
      </c>
      <c r="G1188" s="26" t="s">
        <v>1915</v>
      </c>
      <c r="I1188" s="26" t="s">
        <v>2240</v>
      </c>
      <c r="J1188" s="26" t="s">
        <v>2240</v>
      </c>
      <c r="M1188" s="24">
        <v>620</v>
      </c>
      <c r="N1188" s="23">
        <v>714</v>
      </c>
      <c r="O1188" s="28">
        <v>694</v>
      </c>
      <c r="P1188" s="23">
        <v>714</v>
      </c>
      <c r="Q1188" s="23">
        <v>0</v>
      </c>
      <c r="R1188" s="26" t="s">
        <v>2239</v>
      </c>
      <c r="S1188" s="27">
        <v>36659</v>
      </c>
      <c r="T1188" s="27">
        <v>36659</v>
      </c>
      <c r="Y1188" s="25" t="s">
        <v>2363</v>
      </c>
    </row>
    <row r="1189" spans="1:25" x14ac:dyDescent="0.25">
      <c r="D1189" s="26" t="s">
        <v>2254</v>
      </c>
    </row>
    <row r="1190" spans="1:25" x14ac:dyDescent="0.25">
      <c r="A1190" s="26" t="s">
        <v>568</v>
      </c>
      <c r="B1190" s="26" t="s">
        <v>227</v>
      </c>
      <c r="C1190" s="25">
        <v>0</v>
      </c>
      <c r="D1190" s="26" t="s">
        <v>2244</v>
      </c>
      <c r="E1190" s="26" t="s">
        <v>2243</v>
      </c>
      <c r="F1190" s="26" t="s">
        <v>1911</v>
      </c>
      <c r="G1190" s="26" t="s">
        <v>1915</v>
      </c>
      <c r="I1190" s="26" t="s">
        <v>2240</v>
      </c>
      <c r="J1190" s="26" t="s">
        <v>2240</v>
      </c>
      <c r="M1190" s="24">
        <v>733</v>
      </c>
      <c r="N1190" s="23">
        <v>779</v>
      </c>
      <c r="O1190" s="28">
        <v>759</v>
      </c>
      <c r="P1190" s="23">
        <v>779</v>
      </c>
      <c r="Q1190" s="23">
        <v>0</v>
      </c>
      <c r="R1190" s="26" t="s">
        <v>2239</v>
      </c>
      <c r="S1190" s="27">
        <v>41684</v>
      </c>
      <c r="T1190" s="27">
        <v>41670</v>
      </c>
      <c r="U1190" s="27">
        <v>39309</v>
      </c>
      <c r="Y1190" s="25" t="s">
        <v>2362</v>
      </c>
    </row>
    <row r="1191" spans="1:25" x14ac:dyDescent="0.25">
      <c r="D1191" s="26" t="s">
        <v>2252</v>
      </c>
    </row>
    <row r="1192" spans="1:25" x14ac:dyDescent="0.25">
      <c r="A1192" s="26" t="s">
        <v>515</v>
      </c>
      <c r="B1192" s="26" t="s">
        <v>227</v>
      </c>
      <c r="C1192" s="25">
        <v>0</v>
      </c>
      <c r="D1192" s="26" t="s">
        <v>2249</v>
      </c>
      <c r="E1192" s="26" t="s">
        <v>2243</v>
      </c>
      <c r="F1192" s="26" t="s">
        <v>2248</v>
      </c>
      <c r="G1192" s="26" t="s">
        <v>1915</v>
      </c>
      <c r="M1192" s="24">
        <v>870</v>
      </c>
      <c r="N1192" s="23">
        <v>824</v>
      </c>
      <c r="O1192" s="28">
        <v>804</v>
      </c>
      <c r="P1192" s="23">
        <v>824</v>
      </c>
      <c r="Q1192" s="23">
        <v>0</v>
      </c>
      <c r="R1192" s="26" t="s">
        <v>2239</v>
      </c>
      <c r="S1192" s="27">
        <v>38877</v>
      </c>
      <c r="T1192" s="27">
        <v>38868</v>
      </c>
      <c r="U1192" s="27">
        <v>38588</v>
      </c>
      <c r="Y1192" s="25" t="s">
        <v>2361</v>
      </c>
    </row>
    <row r="1193" spans="1:25" x14ac:dyDescent="0.25">
      <c r="D1193" s="26" t="s">
        <v>2250</v>
      </c>
    </row>
    <row r="1194" spans="1:25" x14ac:dyDescent="0.25">
      <c r="A1194" s="26" t="s">
        <v>2030</v>
      </c>
      <c r="B1194" s="26" t="s">
        <v>227</v>
      </c>
      <c r="C1194" s="25">
        <v>0</v>
      </c>
      <c r="D1194" s="26" t="s">
        <v>2341</v>
      </c>
      <c r="E1194" s="26" t="s">
        <v>2243</v>
      </c>
      <c r="F1194" s="26" t="s">
        <v>1915</v>
      </c>
      <c r="G1194" s="26" t="s">
        <v>1915</v>
      </c>
      <c r="I1194" s="26" t="s">
        <v>2240</v>
      </c>
      <c r="J1194" s="26" t="s">
        <v>2240</v>
      </c>
      <c r="M1194" s="24">
        <v>620</v>
      </c>
      <c r="N1194" s="23">
        <v>714</v>
      </c>
      <c r="O1194" s="28">
        <v>714</v>
      </c>
      <c r="P1194" s="23">
        <v>714</v>
      </c>
      <c r="Q1194" s="23">
        <v>0</v>
      </c>
      <c r="R1194" s="26" t="s">
        <v>2239</v>
      </c>
      <c r="S1194" s="27">
        <v>40417</v>
      </c>
      <c r="T1194" s="27">
        <v>40410</v>
      </c>
      <c r="Y1194" s="25" t="s">
        <v>2360</v>
      </c>
    </row>
    <row r="1195" spans="1:25" x14ac:dyDescent="0.25">
      <c r="D1195" s="26" t="s">
        <v>2245</v>
      </c>
    </row>
    <row r="1196" spans="1:25" x14ac:dyDescent="0.25">
      <c r="A1196" s="26" t="s">
        <v>1607</v>
      </c>
      <c r="B1196" s="26" t="s">
        <v>2359</v>
      </c>
      <c r="C1196" s="25">
        <v>0</v>
      </c>
      <c r="D1196" s="26" t="s">
        <v>2341</v>
      </c>
      <c r="E1196" s="26" t="s">
        <v>2243</v>
      </c>
      <c r="F1196" s="26" t="s">
        <v>1915</v>
      </c>
      <c r="G1196" s="26" t="s">
        <v>1915</v>
      </c>
      <c r="I1196" s="26" t="s">
        <v>2240</v>
      </c>
      <c r="J1196" s="26" t="s">
        <v>2240</v>
      </c>
      <c r="K1196" s="26" t="s">
        <v>2247</v>
      </c>
      <c r="M1196" s="24">
        <v>620</v>
      </c>
      <c r="N1196" s="23">
        <v>714</v>
      </c>
      <c r="O1196" s="28">
        <v>694</v>
      </c>
      <c r="P1196" s="23">
        <v>714</v>
      </c>
      <c r="Q1196" s="23">
        <v>0</v>
      </c>
      <c r="R1196" s="26" t="s">
        <v>2239</v>
      </c>
      <c r="S1196" s="27">
        <v>41495</v>
      </c>
      <c r="T1196" s="27">
        <v>41471</v>
      </c>
      <c r="Y1196" s="25" t="s">
        <v>2358</v>
      </c>
    </row>
    <row r="1197" spans="1:25" x14ac:dyDescent="0.25">
      <c r="D1197" s="26" t="s">
        <v>2237</v>
      </c>
    </row>
    <row r="1198" spans="1:25" x14ac:dyDescent="0.25">
      <c r="A1198" s="26" t="s">
        <v>2357</v>
      </c>
      <c r="B1198" s="33" t="s">
        <v>2356</v>
      </c>
      <c r="E1198" s="25" t="s">
        <v>2233</v>
      </c>
      <c r="G1198" s="24">
        <v>11</v>
      </c>
      <c r="K1198" s="32" t="s">
        <v>2355</v>
      </c>
      <c r="L1198" s="24">
        <v>7772</v>
      </c>
      <c r="O1198" s="26" t="s">
        <v>2354</v>
      </c>
      <c r="P1198" s="23">
        <v>0</v>
      </c>
      <c r="R1198" s="26" t="s">
        <v>2320</v>
      </c>
      <c r="S1198" s="26" t="s">
        <v>2319</v>
      </c>
    </row>
    <row r="1199" spans="1:25" x14ac:dyDescent="0.25">
      <c r="N1199" s="23">
        <v>8334</v>
      </c>
      <c r="P1199" s="23">
        <v>8334</v>
      </c>
    </row>
    <row r="1201" spans="1:25" x14ac:dyDescent="0.25">
      <c r="A1201" s="26" t="s">
        <v>332</v>
      </c>
      <c r="B1201" s="26" t="s">
        <v>227</v>
      </c>
      <c r="C1201" s="25">
        <v>0</v>
      </c>
      <c r="D1201" s="26" t="s">
        <v>2244</v>
      </c>
      <c r="E1201" s="26" t="s">
        <v>2243</v>
      </c>
      <c r="F1201" s="26" t="s">
        <v>1911</v>
      </c>
      <c r="G1201" s="26" t="s">
        <v>1915</v>
      </c>
      <c r="M1201" s="24">
        <v>733</v>
      </c>
      <c r="N1201" s="23">
        <v>779</v>
      </c>
      <c r="O1201" s="28">
        <v>754</v>
      </c>
      <c r="P1201" s="23">
        <v>779</v>
      </c>
      <c r="Q1201" s="23">
        <v>0</v>
      </c>
      <c r="R1201" s="26" t="s">
        <v>2239</v>
      </c>
      <c r="S1201" s="27">
        <v>40999</v>
      </c>
      <c r="T1201" s="27">
        <v>40967</v>
      </c>
      <c r="U1201" s="27">
        <v>38819</v>
      </c>
      <c r="Y1201" s="25" t="s">
        <v>2353</v>
      </c>
    </row>
    <row r="1202" spans="1:25" x14ac:dyDescent="0.25">
      <c r="D1202" s="26" t="s">
        <v>2352</v>
      </c>
    </row>
    <row r="1203" spans="1:25" x14ac:dyDescent="0.25">
      <c r="A1203" s="26" t="s">
        <v>1120</v>
      </c>
      <c r="B1203" s="26" t="s">
        <v>227</v>
      </c>
      <c r="C1203" s="25">
        <v>0</v>
      </c>
      <c r="D1203" s="26" t="s">
        <v>2244</v>
      </c>
      <c r="E1203" s="26" t="s">
        <v>2243</v>
      </c>
      <c r="F1203" s="26" t="s">
        <v>1911</v>
      </c>
      <c r="G1203" s="26" t="s">
        <v>1915</v>
      </c>
      <c r="M1203" s="24">
        <v>733</v>
      </c>
      <c r="N1203" s="23">
        <v>779</v>
      </c>
      <c r="O1203" s="28">
        <v>759</v>
      </c>
      <c r="P1203" s="23">
        <v>779</v>
      </c>
      <c r="Q1203" s="23">
        <v>0</v>
      </c>
      <c r="R1203" s="26" t="s">
        <v>2239</v>
      </c>
      <c r="S1203" s="27">
        <v>41712</v>
      </c>
      <c r="T1203" s="27">
        <v>41699</v>
      </c>
      <c r="U1203" s="27">
        <v>38580</v>
      </c>
      <c r="Y1203" s="25" t="s">
        <v>2351</v>
      </c>
    </row>
    <row r="1204" spans="1:25" x14ac:dyDescent="0.25">
      <c r="D1204" s="26" t="s">
        <v>2316</v>
      </c>
    </row>
    <row r="1205" spans="1:25" x14ac:dyDescent="0.25">
      <c r="A1205" s="26" t="s">
        <v>920</v>
      </c>
      <c r="B1205" s="26" t="s">
        <v>227</v>
      </c>
      <c r="C1205" s="25">
        <v>0</v>
      </c>
      <c r="D1205" s="26" t="s">
        <v>2341</v>
      </c>
      <c r="E1205" s="26" t="s">
        <v>2243</v>
      </c>
      <c r="F1205" s="26" t="s">
        <v>1915</v>
      </c>
      <c r="G1205" s="26" t="s">
        <v>1915</v>
      </c>
      <c r="I1205" s="26" t="s">
        <v>2240</v>
      </c>
      <c r="J1205" s="26" t="s">
        <v>2240</v>
      </c>
      <c r="M1205" s="24">
        <v>620</v>
      </c>
      <c r="N1205" s="23">
        <v>714</v>
      </c>
      <c r="O1205" s="28">
        <v>649</v>
      </c>
      <c r="P1205" s="23">
        <v>714</v>
      </c>
      <c r="Q1205" s="23">
        <v>0</v>
      </c>
      <c r="R1205" s="26" t="s">
        <v>2239</v>
      </c>
      <c r="S1205" s="27">
        <v>40739</v>
      </c>
      <c r="T1205" s="27">
        <v>40724</v>
      </c>
      <c r="U1205" s="27">
        <v>38715</v>
      </c>
      <c r="Y1205" s="25" t="s">
        <v>2350</v>
      </c>
    </row>
    <row r="1206" spans="1:25" x14ac:dyDescent="0.25">
      <c r="D1206" s="26" t="s">
        <v>2313</v>
      </c>
    </row>
    <row r="1207" spans="1:25" x14ac:dyDescent="0.25">
      <c r="A1207" s="26" t="s">
        <v>2262</v>
      </c>
      <c r="B1207" s="26" t="s">
        <v>227</v>
      </c>
      <c r="C1207" s="25">
        <v>0</v>
      </c>
      <c r="D1207" s="26" t="s">
        <v>2244</v>
      </c>
      <c r="E1207" s="26" t="s">
        <v>2243</v>
      </c>
      <c r="F1207" s="26" t="s">
        <v>1911</v>
      </c>
      <c r="G1207" s="26" t="s">
        <v>1915</v>
      </c>
      <c r="I1207" s="26" t="s">
        <v>2240</v>
      </c>
      <c r="J1207" s="26" t="s">
        <v>2240</v>
      </c>
      <c r="K1207" s="26" t="s">
        <v>2247</v>
      </c>
      <c r="M1207" s="24">
        <v>733</v>
      </c>
      <c r="N1207" s="23">
        <v>779</v>
      </c>
      <c r="O1207" s="28">
        <v>759</v>
      </c>
      <c r="P1207" s="23">
        <v>779</v>
      </c>
      <c r="Q1207" s="23">
        <v>0</v>
      </c>
      <c r="R1207" s="26" t="s">
        <v>2239</v>
      </c>
      <c r="S1207" s="27">
        <v>38087</v>
      </c>
      <c r="T1207" s="27">
        <v>38077</v>
      </c>
      <c r="U1207" s="27">
        <v>38071</v>
      </c>
      <c r="Y1207" s="25" t="s">
        <v>2349</v>
      </c>
    </row>
    <row r="1208" spans="1:25" x14ac:dyDescent="0.25">
      <c r="D1208" s="26" t="s">
        <v>2260</v>
      </c>
    </row>
    <row r="1209" spans="1:25" x14ac:dyDescent="0.25">
      <c r="A1209" s="26" t="s">
        <v>615</v>
      </c>
      <c r="B1209" s="26" t="s">
        <v>227</v>
      </c>
      <c r="C1209" s="25">
        <v>0</v>
      </c>
      <c r="D1209" s="26" t="s">
        <v>2249</v>
      </c>
      <c r="E1209" s="26" t="s">
        <v>2243</v>
      </c>
      <c r="F1209" s="26" t="s">
        <v>2248</v>
      </c>
      <c r="G1209" s="26" t="s">
        <v>1915</v>
      </c>
      <c r="H1209" s="26" t="s">
        <v>2242</v>
      </c>
      <c r="I1209" s="26" t="s">
        <v>2241</v>
      </c>
      <c r="J1209" s="26" t="s">
        <v>2240</v>
      </c>
      <c r="M1209" s="24">
        <v>870</v>
      </c>
      <c r="N1209" s="23">
        <v>824</v>
      </c>
      <c r="O1209" s="28">
        <v>804</v>
      </c>
      <c r="P1209" s="23">
        <v>824</v>
      </c>
      <c r="Q1209" s="23">
        <v>0</v>
      </c>
      <c r="R1209" s="26" t="s">
        <v>2239</v>
      </c>
      <c r="S1209" s="27">
        <v>41585</v>
      </c>
      <c r="T1209" s="27">
        <v>41564</v>
      </c>
      <c r="U1209" s="27">
        <v>38309</v>
      </c>
      <c r="Y1209" s="25" t="s">
        <v>2348</v>
      </c>
    </row>
    <row r="1210" spans="1:25" x14ac:dyDescent="0.25">
      <c r="D1210" s="26" t="s">
        <v>2258</v>
      </c>
    </row>
    <row r="1211" spans="1:25" x14ac:dyDescent="0.25">
      <c r="A1211" s="26" t="s">
        <v>1455</v>
      </c>
      <c r="B1211" s="26" t="s">
        <v>2315</v>
      </c>
      <c r="C1211" s="25">
        <v>1</v>
      </c>
      <c r="D1211" s="26" t="s">
        <v>2341</v>
      </c>
      <c r="E1211" s="26" t="s">
        <v>2243</v>
      </c>
      <c r="F1211" s="26" t="s">
        <v>1915</v>
      </c>
      <c r="G1211" s="26" t="s">
        <v>1915</v>
      </c>
      <c r="H1211" s="26" t="s">
        <v>2247</v>
      </c>
      <c r="I1211" s="26" t="s">
        <v>2241</v>
      </c>
      <c r="J1211" s="26" t="s">
        <v>2240</v>
      </c>
      <c r="M1211" s="24">
        <v>620</v>
      </c>
      <c r="N1211" s="23">
        <v>714</v>
      </c>
      <c r="O1211" s="28">
        <v>714</v>
      </c>
      <c r="P1211" s="23">
        <v>714</v>
      </c>
      <c r="Q1211" s="23">
        <v>0</v>
      </c>
      <c r="R1211" s="26" t="s">
        <v>2239</v>
      </c>
      <c r="S1211" s="27">
        <v>41591</v>
      </c>
      <c r="T1211" s="27">
        <v>41851</v>
      </c>
      <c r="U1211" s="27">
        <v>39343</v>
      </c>
      <c r="Y1211" s="25" t="s">
        <v>2347</v>
      </c>
    </row>
    <row r="1212" spans="1:25" x14ac:dyDescent="0.25">
      <c r="D1212" s="26" t="s">
        <v>2256</v>
      </c>
    </row>
    <row r="1213" spans="1:25" x14ac:dyDescent="0.25">
      <c r="A1213" s="26" t="s">
        <v>959</v>
      </c>
      <c r="B1213" s="26" t="s">
        <v>227</v>
      </c>
      <c r="C1213" s="25">
        <v>0</v>
      </c>
      <c r="D1213" s="26" t="s">
        <v>2341</v>
      </c>
      <c r="E1213" s="26" t="s">
        <v>2243</v>
      </c>
      <c r="F1213" s="26" t="s">
        <v>1915</v>
      </c>
      <c r="G1213" s="26" t="s">
        <v>1915</v>
      </c>
      <c r="H1213" s="26" t="s">
        <v>2242</v>
      </c>
      <c r="I1213" s="26" t="s">
        <v>2241</v>
      </c>
      <c r="J1213" s="26" t="s">
        <v>2240</v>
      </c>
      <c r="M1213" s="24">
        <v>620</v>
      </c>
      <c r="N1213" s="23">
        <v>714</v>
      </c>
      <c r="O1213" s="28">
        <v>694</v>
      </c>
      <c r="P1213" s="23">
        <v>714</v>
      </c>
      <c r="Q1213" s="23">
        <v>0</v>
      </c>
      <c r="R1213" s="26" t="s">
        <v>2239</v>
      </c>
      <c r="S1213" s="27">
        <v>41726</v>
      </c>
      <c r="T1213" s="27">
        <v>41706</v>
      </c>
      <c r="U1213" s="27">
        <v>37239</v>
      </c>
      <c r="Y1213" s="25" t="s">
        <v>2346</v>
      </c>
    </row>
    <row r="1214" spans="1:25" x14ac:dyDescent="0.25">
      <c r="D1214" s="26" t="s">
        <v>2254</v>
      </c>
    </row>
    <row r="1215" spans="1:25" x14ac:dyDescent="0.25">
      <c r="A1215" s="26" t="s">
        <v>568</v>
      </c>
      <c r="B1215" s="26" t="s">
        <v>227</v>
      </c>
      <c r="C1215" s="25">
        <v>0</v>
      </c>
      <c r="D1215" s="26" t="s">
        <v>2244</v>
      </c>
      <c r="E1215" s="26" t="s">
        <v>2243</v>
      </c>
      <c r="F1215" s="26" t="s">
        <v>1911</v>
      </c>
      <c r="G1215" s="26" t="s">
        <v>1915</v>
      </c>
      <c r="M1215" s="24">
        <v>733</v>
      </c>
      <c r="N1215" s="23">
        <v>779</v>
      </c>
      <c r="O1215" s="28">
        <v>759</v>
      </c>
      <c r="P1215" s="23">
        <v>779</v>
      </c>
      <c r="Q1215" s="23">
        <v>0</v>
      </c>
      <c r="R1215" s="26" t="s">
        <v>2239</v>
      </c>
      <c r="S1215" s="27">
        <v>40652</v>
      </c>
      <c r="T1215" s="27">
        <v>40549</v>
      </c>
      <c r="U1215" s="27">
        <v>39200</v>
      </c>
      <c r="Y1215" s="25" t="s">
        <v>2345</v>
      </c>
    </row>
    <row r="1216" spans="1:25" x14ac:dyDescent="0.25">
      <c r="D1216" s="26" t="s">
        <v>2252</v>
      </c>
    </row>
    <row r="1217" spans="1:25" x14ac:dyDescent="0.25">
      <c r="A1217" s="26" t="s">
        <v>515</v>
      </c>
      <c r="B1217" s="26" t="s">
        <v>227</v>
      </c>
      <c r="C1217" s="25">
        <v>0</v>
      </c>
      <c r="D1217" s="26" t="s">
        <v>2249</v>
      </c>
      <c r="E1217" s="26" t="s">
        <v>2243</v>
      </c>
      <c r="F1217" s="26" t="s">
        <v>2248</v>
      </c>
      <c r="G1217" s="26" t="s">
        <v>1915</v>
      </c>
      <c r="M1217" s="24">
        <v>870</v>
      </c>
      <c r="N1217" s="23">
        <v>824</v>
      </c>
      <c r="O1217" s="28">
        <v>804</v>
      </c>
      <c r="P1217" s="23">
        <v>824</v>
      </c>
      <c r="Q1217" s="23">
        <v>0</v>
      </c>
      <c r="R1217" s="26" t="s">
        <v>2239</v>
      </c>
      <c r="S1217" s="27">
        <v>39296</v>
      </c>
      <c r="T1217" s="27">
        <v>39271</v>
      </c>
      <c r="Y1217" s="25" t="s">
        <v>2344</v>
      </c>
    </row>
    <row r="1218" spans="1:25" x14ac:dyDescent="0.25">
      <c r="D1218" s="26" t="s">
        <v>2250</v>
      </c>
    </row>
    <row r="1219" spans="1:25" x14ac:dyDescent="0.25">
      <c r="A1219" s="26" t="s">
        <v>2030</v>
      </c>
      <c r="B1219" s="26" t="s">
        <v>227</v>
      </c>
      <c r="C1219" s="25">
        <v>0</v>
      </c>
      <c r="D1219" s="26" t="s">
        <v>2341</v>
      </c>
      <c r="E1219" s="26" t="s">
        <v>2243</v>
      </c>
      <c r="F1219" s="26" t="s">
        <v>1915</v>
      </c>
      <c r="G1219" s="26" t="s">
        <v>1915</v>
      </c>
      <c r="I1219" s="26" t="s">
        <v>2240</v>
      </c>
      <c r="J1219" s="26" t="s">
        <v>2240</v>
      </c>
      <c r="K1219" s="26" t="s">
        <v>2247</v>
      </c>
      <c r="M1219" s="24">
        <v>620</v>
      </c>
      <c r="N1219" s="23">
        <v>714</v>
      </c>
      <c r="O1219" s="28">
        <v>639</v>
      </c>
      <c r="P1219" s="23">
        <v>714</v>
      </c>
      <c r="Q1219" s="23">
        <v>0</v>
      </c>
      <c r="R1219" s="26" t="s">
        <v>2239</v>
      </c>
      <c r="S1219" s="27">
        <v>40751</v>
      </c>
      <c r="T1219" s="27">
        <v>40694</v>
      </c>
      <c r="Y1219" s="25" t="s">
        <v>2343</v>
      </c>
    </row>
    <row r="1221" spans="1:25" x14ac:dyDescent="0.25">
      <c r="A1221" s="25" t="s">
        <v>0</v>
      </c>
      <c r="B1221" s="25" t="s">
        <v>1</v>
      </c>
      <c r="L1221" s="25" t="s">
        <v>2311</v>
      </c>
      <c r="V1221" s="25" t="s">
        <v>2310</v>
      </c>
      <c r="W1221" s="25">
        <v>26</v>
      </c>
    </row>
    <row r="1222" spans="1:25" x14ac:dyDescent="0.25">
      <c r="L1222" s="25" t="s">
        <v>6</v>
      </c>
      <c r="V1222" s="25" t="s">
        <v>2309</v>
      </c>
      <c r="W1222" s="31">
        <v>41865.479189814803</v>
      </c>
    </row>
    <row r="1223" spans="1:25" x14ac:dyDescent="0.25">
      <c r="A1223" s="25" t="s">
        <v>4</v>
      </c>
      <c r="B1223" s="26" t="s">
        <v>5</v>
      </c>
      <c r="L1223" s="26" t="s">
        <v>8</v>
      </c>
      <c r="V1223" s="25" t="s">
        <v>2308</v>
      </c>
      <c r="W1223" s="30">
        <v>41865.479189814803</v>
      </c>
    </row>
    <row r="1224" spans="1:25" x14ac:dyDescent="0.25">
      <c r="B1224" s="25" t="s">
        <v>2307</v>
      </c>
      <c r="D1224" s="25" t="s">
        <v>2304</v>
      </c>
      <c r="E1224" s="25" t="s">
        <v>2306</v>
      </c>
      <c r="F1224" s="25" t="s">
        <v>2242</v>
      </c>
      <c r="G1224" s="26" t="s">
        <v>2305</v>
      </c>
      <c r="I1224" s="25" t="s">
        <v>2304</v>
      </c>
      <c r="J1224" s="25" t="s">
        <v>2303</v>
      </c>
      <c r="K1224" s="25" t="s">
        <v>2239</v>
      </c>
      <c r="N1224" s="25" t="s">
        <v>2302</v>
      </c>
      <c r="O1224" s="25" t="s">
        <v>2301</v>
      </c>
      <c r="P1224" s="25" t="s">
        <v>2300</v>
      </c>
      <c r="Q1224" s="25" t="s">
        <v>2299</v>
      </c>
      <c r="R1224" s="26" t="s">
        <v>2298</v>
      </c>
      <c r="S1224" s="25" t="s">
        <v>2297</v>
      </c>
      <c r="T1224" s="25" t="s">
        <v>2297</v>
      </c>
      <c r="U1224" s="25" t="s">
        <v>2297</v>
      </c>
      <c r="W1224" s="25" t="s">
        <v>2296</v>
      </c>
    </row>
    <row r="1225" spans="1:25" x14ac:dyDescent="0.25">
      <c r="A1225" s="25" t="s">
        <v>2295</v>
      </c>
      <c r="B1225" s="25" t="s">
        <v>2294</v>
      </c>
      <c r="D1225" s="25" t="s">
        <v>2267</v>
      </c>
      <c r="E1225" s="25" t="s">
        <v>2293</v>
      </c>
      <c r="F1225" s="25" t="s">
        <v>2271</v>
      </c>
      <c r="G1225" s="26" t="s">
        <v>2292</v>
      </c>
      <c r="I1225" s="25" t="s">
        <v>2291</v>
      </c>
      <c r="J1225" s="25" t="s">
        <v>2277</v>
      </c>
      <c r="K1225" s="25" t="s">
        <v>2290</v>
      </c>
      <c r="L1225" s="25" t="s">
        <v>2289</v>
      </c>
      <c r="M1225" s="25" t="s">
        <v>2288</v>
      </c>
      <c r="N1225" s="25" t="s">
        <v>231</v>
      </c>
      <c r="O1225" s="25" t="s">
        <v>2287</v>
      </c>
      <c r="P1225" s="25" t="s">
        <v>231</v>
      </c>
      <c r="R1225" s="26" t="s">
        <v>2286</v>
      </c>
      <c r="S1225" s="25" t="s">
        <v>2285</v>
      </c>
      <c r="T1225" s="25" t="s">
        <v>2284</v>
      </c>
      <c r="U1225" s="25" t="s">
        <v>2283</v>
      </c>
      <c r="W1225" s="25" t="s">
        <v>2282</v>
      </c>
    </row>
    <row r="1226" spans="1:25" x14ac:dyDescent="0.25">
      <c r="B1226" s="25" t="s">
        <v>2281</v>
      </c>
      <c r="D1226" s="25" t="s">
        <v>2280</v>
      </c>
      <c r="E1226" s="25" t="s">
        <v>2277</v>
      </c>
      <c r="F1226" s="25" t="s">
        <v>2279</v>
      </c>
      <c r="G1226" s="26" t="s">
        <v>2278</v>
      </c>
      <c r="I1226" s="25" t="s">
        <v>2277</v>
      </c>
      <c r="J1226" s="25" t="s">
        <v>2277</v>
      </c>
      <c r="K1226" s="25" t="s">
        <v>2271</v>
      </c>
      <c r="R1226" s="26" t="s">
        <v>2276</v>
      </c>
      <c r="S1226" s="25" t="s">
        <v>2275</v>
      </c>
      <c r="T1226" s="25" t="s">
        <v>2274</v>
      </c>
      <c r="V1226" s="25" t="s">
        <v>2273</v>
      </c>
      <c r="W1226" s="25" t="s">
        <v>2272</v>
      </c>
    </row>
    <row r="1227" spans="1:25" x14ac:dyDescent="0.25">
      <c r="D1227" s="25" t="s">
        <v>2270</v>
      </c>
      <c r="E1227" s="25" t="s">
        <v>2271</v>
      </c>
      <c r="F1227" s="25" t="s">
        <v>2270</v>
      </c>
      <c r="G1227" s="25" t="s">
        <v>2269</v>
      </c>
      <c r="I1227" s="25" t="s">
        <v>2268</v>
      </c>
      <c r="J1227" s="25" t="s">
        <v>2267</v>
      </c>
      <c r="K1227" s="25" t="s">
        <v>2266</v>
      </c>
    </row>
    <row r="1229" spans="1:25" x14ac:dyDescent="0.25">
      <c r="O1229" s="25" t="s">
        <v>2265</v>
      </c>
    </row>
    <row r="1231" spans="1:25" x14ac:dyDescent="0.25">
      <c r="A1231" s="29" t="s">
        <v>2342</v>
      </c>
    </row>
    <row r="1233" spans="1:25" x14ac:dyDescent="0.25">
      <c r="D1233" s="26" t="s">
        <v>2245</v>
      </c>
    </row>
    <row r="1234" spans="1:25" x14ac:dyDescent="0.25">
      <c r="A1234" s="26" t="s">
        <v>1607</v>
      </c>
      <c r="B1234" s="26" t="s">
        <v>227</v>
      </c>
      <c r="C1234" s="25">
        <v>0</v>
      </c>
      <c r="D1234" s="26" t="s">
        <v>2341</v>
      </c>
      <c r="E1234" s="26" t="s">
        <v>2243</v>
      </c>
      <c r="F1234" s="26" t="s">
        <v>1915</v>
      </c>
      <c r="G1234" s="26" t="s">
        <v>1915</v>
      </c>
      <c r="H1234" s="26" t="s">
        <v>2247</v>
      </c>
      <c r="I1234" s="26" t="s">
        <v>2240</v>
      </c>
      <c r="J1234" s="26" t="s">
        <v>2240</v>
      </c>
      <c r="M1234" s="24">
        <v>620</v>
      </c>
      <c r="N1234" s="23">
        <v>714</v>
      </c>
      <c r="O1234" s="28">
        <v>674</v>
      </c>
      <c r="P1234" s="23">
        <v>714</v>
      </c>
      <c r="Q1234" s="23">
        <v>0</v>
      </c>
      <c r="R1234" s="26" t="s">
        <v>2239</v>
      </c>
      <c r="S1234" s="27">
        <v>41468</v>
      </c>
      <c r="T1234" s="27">
        <v>41443</v>
      </c>
      <c r="U1234" s="27">
        <v>37889</v>
      </c>
      <c r="Y1234" s="25" t="s">
        <v>2340</v>
      </c>
    </row>
    <row r="1235" spans="1:25" x14ac:dyDescent="0.25">
      <c r="D1235" s="26" t="s">
        <v>2237</v>
      </c>
    </row>
    <row r="1236" spans="1:25" x14ac:dyDescent="0.25">
      <c r="A1236" s="25" t="s">
        <v>2235</v>
      </c>
      <c r="B1236" s="25" t="s">
        <v>2339</v>
      </c>
      <c r="E1236" s="25" t="s">
        <v>2233</v>
      </c>
      <c r="G1236" s="24">
        <v>11</v>
      </c>
      <c r="L1236" s="24">
        <v>7772</v>
      </c>
      <c r="O1236" s="23">
        <v>8009</v>
      </c>
      <c r="P1236" s="23">
        <v>0</v>
      </c>
    </row>
    <row r="1237" spans="1:25" x14ac:dyDescent="0.25">
      <c r="A1237" s="33" t="s">
        <v>5</v>
      </c>
      <c r="B1237" s="33" t="s">
        <v>2338</v>
      </c>
      <c r="K1237" s="32" t="s">
        <v>2337</v>
      </c>
      <c r="N1237" s="23">
        <v>8334</v>
      </c>
      <c r="O1237" s="26" t="s">
        <v>2321</v>
      </c>
      <c r="P1237" s="23">
        <v>8334</v>
      </c>
      <c r="R1237" s="26" t="s">
        <v>2320</v>
      </c>
      <c r="S1237" s="26" t="s">
        <v>2319</v>
      </c>
    </row>
    <row r="1239" spans="1:25" x14ac:dyDescent="0.25">
      <c r="A1239" s="26" t="s">
        <v>1120</v>
      </c>
      <c r="B1239" s="26" t="s">
        <v>227</v>
      </c>
      <c r="C1239" s="25">
        <v>0</v>
      </c>
      <c r="D1239" s="26" t="s">
        <v>2244</v>
      </c>
      <c r="E1239" s="26" t="s">
        <v>2243</v>
      </c>
      <c r="F1239" s="26" t="s">
        <v>1911</v>
      </c>
      <c r="G1239" s="26" t="s">
        <v>1915</v>
      </c>
      <c r="I1239" s="26" t="s">
        <v>2240</v>
      </c>
      <c r="J1239" s="26" t="s">
        <v>2240</v>
      </c>
      <c r="K1239" s="26" t="s">
        <v>2277</v>
      </c>
      <c r="M1239" s="24">
        <v>733</v>
      </c>
      <c r="N1239" s="23">
        <v>779</v>
      </c>
      <c r="O1239" s="28">
        <v>769</v>
      </c>
      <c r="P1239" s="23">
        <v>779</v>
      </c>
      <c r="Q1239" s="23">
        <v>10</v>
      </c>
      <c r="R1239" s="26" t="s">
        <v>2239</v>
      </c>
      <c r="S1239" s="27">
        <v>39773</v>
      </c>
      <c r="T1239" s="27">
        <v>39752</v>
      </c>
      <c r="U1239" s="27">
        <v>39273</v>
      </c>
      <c r="Y1239" s="25" t="s">
        <v>2336</v>
      </c>
    </row>
    <row r="1240" spans="1:25" x14ac:dyDescent="0.25">
      <c r="D1240" s="26" t="s">
        <v>2316</v>
      </c>
    </row>
    <row r="1241" spans="1:25" x14ac:dyDescent="0.25">
      <c r="A1241" s="26" t="s">
        <v>920</v>
      </c>
      <c r="B1241" s="26" t="s">
        <v>227</v>
      </c>
      <c r="C1241" s="25">
        <v>0</v>
      </c>
      <c r="D1241" s="26" t="s">
        <v>2244</v>
      </c>
      <c r="E1241" s="26" t="s">
        <v>2243</v>
      </c>
      <c r="F1241" s="26" t="s">
        <v>1911</v>
      </c>
      <c r="G1241" s="26" t="s">
        <v>1915</v>
      </c>
      <c r="M1241" s="24">
        <v>733</v>
      </c>
      <c r="N1241" s="23">
        <v>779</v>
      </c>
      <c r="O1241" s="28">
        <v>759</v>
      </c>
      <c r="P1241" s="23">
        <v>779</v>
      </c>
      <c r="Q1241" s="23">
        <v>0</v>
      </c>
      <c r="R1241" s="26" t="s">
        <v>2239</v>
      </c>
      <c r="S1241" s="27">
        <v>41502</v>
      </c>
      <c r="T1241" s="27">
        <v>41486</v>
      </c>
      <c r="U1241" s="27">
        <v>39112</v>
      </c>
      <c r="Y1241" s="25" t="s">
        <v>2335</v>
      </c>
    </row>
    <row r="1242" spans="1:25" x14ac:dyDescent="0.25">
      <c r="D1242" s="26" t="s">
        <v>2313</v>
      </c>
    </row>
    <row r="1243" spans="1:25" x14ac:dyDescent="0.25">
      <c r="A1243" s="26" t="s">
        <v>377</v>
      </c>
      <c r="B1243" s="26" t="s">
        <v>227</v>
      </c>
      <c r="C1243" s="25">
        <v>0</v>
      </c>
      <c r="D1243" s="26" t="s">
        <v>2244</v>
      </c>
      <c r="E1243" s="26" t="s">
        <v>2243</v>
      </c>
      <c r="F1243" s="26" t="s">
        <v>1911</v>
      </c>
      <c r="G1243" s="26" t="s">
        <v>1915</v>
      </c>
      <c r="H1243" s="26" t="s">
        <v>2247</v>
      </c>
      <c r="I1243" s="26" t="s">
        <v>2241</v>
      </c>
      <c r="J1243" s="26" t="s">
        <v>2240</v>
      </c>
      <c r="L1243" s="26" t="s">
        <v>2280</v>
      </c>
      <c r="M1243" s="24">
        <v>733</v>
      </c>
      <c r="N1243" s="23">
        <v>779</v>
      </c>
      <c r="O1243" s="28">
        <v>779</v>
      </c>
      <c r="P1243" s="23">
        <v>779</v>
      </c>
      <c r="Q1243" s="23">
        <v>0</v>
      </c>
      <c r="R1243" s="26" t="s">
        <v>2239</v>
      </c>
      <c r="S1243" s="27">
        <v>40767</v>
      </c>
      <c r="T1243" s="27">
        <v>40755</v>
      </c>
      <c r="U1243" s="27">
        <v>38748</v>
      </c>
      <c r="Y1243" s="25" t="s">
        <v>2334</v>
      </c>
    </row>
    <row r="1244" spans="1:25" x14ac:dyDescent="0.25">
      <c r="D1244" s="26" t="s">
        <v>2263</v>
      </c>
    </row>
    <row r="1245" spans="1:25" x14ac:dyDescent="0.25">
      <c r="A1245" s="26" t="s">
        <v>2262</v>
      </c>
      <c r="B1245" s="26" t="s">
        <v>2325</v>
      </c>
      <c r="C1245" s="25">
        <v>0</v>
      </c>
      <c r="D1245" s="26" t="s">
        <v>2244</v>
      </c>
      <c r="E1245" s="26" t="s">
        <v>2243</v>
      </c>
      <c r="F1245" s="26" t="s">
        <v>1911</v>
      </c>
      <c r="G1245" s="26" t="s">
        <v>1915</v>
      </c>
      <c r="H1245" s="26" t="s">
        <v>2242</v>
      </c>
      <c r="I1245" s="26" t="s">
        <v>2241</v>
      </c>
      <c r="J1245" s="26" t="s">
        <v>2240</v>
      </c>
      <c r="M1245" s="24">
        <v>733</v>
      </c>
      <c r="N1245" s="23">
        <v>779</v>
      </c>
      <c r="O1245" s="28">
        <v>754</v>
      </c>
      <c r="P1245" s="23">
        <v>779</v>
      </c>
      <c r="Q1245" s="23">
        <v>10</v>
      </c>
      <c r="R1245" s="26" t="s">
        <v>2239</v>
      </c>
      <c r="S1245" s="27">
        <v>37408</v>
      </c>
      <c r="T1245" s="27">
        <v>37401</v>
      </c>
      <c r="U1245" s="27">
        <v>37407</v>
      </c>
      <c r="Y1245" s="25" t="s">
        <v>2333</v>
      </c>
    </row>
    <row r="1246" spans="1:25" x14ac:dyDescent="0.25">
      <c r="D1246" s="26" t="s">
        <v>2260</v>
      </c>
    </row>
    <row r="1247" spans="1:25" x14ac:dyDescent="0.25">
      <c r="A1247" s="26" t="s">
        <v>615</v>
      </c>
      <c r="B1247" s="26" t="s">
        <v>227</v>
      </c>
      <c r="C1247" s="25">
        <v>0</v>
      </c>
      <c r="D1247" s="26" t="s">
        <v>2244</v>
      </c>
      <c r="E1247" s="26" t="s">
        <v>2243</v>
      </c>
      <c r="F1247" s="26" t="s">
        <v>1911</v>
      </c>
      <c r="G1247" s="26" t="s">
        <v>1915</v>
      </c>
      <c r="I1247" s="26" t="s">
        <v>2240</v>
      </c>
      <c r="J1247" s="26" t="s">
        <v>2332</v>
      </c>
      <c r="K1247" s="26" t="s">
        <v>2247</v>
      </c>
      <c r="M1247" s="24">
        <v>733</v>
      </c>
      <c r="N1247" s="23">
        <v>779</v>
      </c>
      <c r="O1247" s="28">
        <v>769</v>
      </c>
      <c r="P1247" s="23">
        <v>779</v>
      </c>
      <c r="Q1247" s="23">
        <v>10</v>
      </c>
      <c r="R1247" s="26" t="s">
        <v>2239</v>
      </c>
      <c r="S1247" s="27">
        <v>39710</v>
      </c>
      <c r="T1247" s="27">
        <v>39701</v>
      </c>
      <c r="U1247" s="27">
        <v>38706</v>
      </c>
      <c r="Y1247" s="25" t="s">
        <v>2331</v>
      </c>
    </row>
    <row r="1248" spans="1:25" x14ac:dyDescent="0.25">
      <c r="D1248" s="26" t="s">
        <v>2258</v>
      </c>
    </row>
    <row r="1249" spans="1:25" x14ac:dyDescent="0.25">
      <c r="A1249" s="26" t="s">
        <v>1455</v>
      </c>
      <c r="B1249" s="26" t="s">
        <v>227</v>
      </c>
      <c r="C1249" s="25">
        <v>0</v>
      </c>
      <c r="D1249" s="26" t="s">
        <v>2249</v>
      </c>
      <c r="E1249" s="26" t="s">
        <v>2243</v>
      </c>
      <c r="F1249" s="26" t="s">
        <v>2248</v>
      </c>
      <c r="G1249" s="26" t="s">
        <v>1915</v>
      </c>
      <c r="M1249" s="24">
        <v>870</v>
      </c>
      <c r="N1249" s="23">
        <v>824</v>
      </c>
      <c r="O1249" s="28">
        <v>804</v>
      </c>
      <c r="P1249" s="23">
        <v>824</v>
      </c>
      <c r="Q1249" s="23">
        <v>0</v>
      </c>
      <c r="R1249" s="26" t="s">
        <v>2239</v>
      </c>
      <c r="S1249" s="27">
        <v>41656</v>
      </c>
      <c r="T1249" s="27">
        <v>41635</v>
      </c>
      <c r="U1249" s="27">
        <v>39000</v>
      </c>
      <c r="Y1249" s="25" t="s">
        <v>2330</v>
      </c>
    </row>
    <row r="1250" spans="1:25" x14ac:dyDescent="0.25">
      <c r="D1250" s="26" t="s">
        <v>2256</v>
      </c>
    </row>
    <row r="1251" spans="1:25" x14ac:dyDescent="0.25">
      <c r="A1251" s="26" t="s">
        <v>959</v>
      </c>
      <c r="B1251" s="26" t="s">
        <v>227</v>
      </c>
      <c r="C1251" s="25">
        <v>0</v>
      </c>
      <c r="D1251" s="26" t="s">
        <v>2244</v>
      </c>
      <c r="E1251" s="26" t="s">
        <v>2243</v>
      </c>
      <c r="F1251" s="26" t="s">
        <v>1911</v>
      </c>
      <c r="G1251" s="26" t="s">
        <v>1915</v>
      </c>
      <c r="M1251" s="24">
        <v>733</v>
      </c>
      <c r="N1251" s="23">
        <v>779</v>
      </c>
      <c r="O1251" s="28">
        <v>724</v>
      </c>
      <c r="P1251" s="23">
        <v>779</v>
      </c>
      <c r="Q1251" s="23">
        <v>0</v>
      </c>
      <c r="R1251" s="26" t="s">
        <v>2239</v>
      </c>
      <c r="S1251" s="27">
        <v>41257</v>
      </c>
      <c r="T1251" s="27">
        <v>41246</v>
      </c>
      <c r="U1251" s="27">
        <v>39147</v>
      </c>
      <c r="Y1251" s="25" t="s">
        <v>2329</v>
      </c>
    </row>
    <row r="1252" spans="1:25" x14ac:dyDescent="0.25">
      <c r="D1252" s="26" t="s">
        <v>2254</v>
      </c>
    </row>
    <row r="1253" spans="1:25" x14ac:dyDescent="0.25">
      <c r="A1253" s="26" t="s">
        <v>568</v>
      </c>
      <c r="B1253" s="26" t="s">
        <v>227</v>
      </c>
      <c r="C1253" s="25">
        <v>0</v>
      </c>
      <c r="D1253" s="26" t="s">
        <v>2244</v>
      </c>
      <c r="E1253" s="26" t="s">
        <v>2243</v>
      </c>
      <c r="F1253" s="26" t="s">
        <v>1911</v>
      </c>
      <c r="G1253" s="26" t="s">
        <v>1915</v>
      </c>
      <c r="M1253" s="24">
        <v>733</v>
      </c>
      <c r="N1253" s="23">
        <v>779</v>
      </c>
      <c r="O1253" s="28">
        <v>754</v>
      </c>
      <c r="P1253" s="23">
        <v>779</v>
      </c>
      <c r="Q1253" s="23">
        <v>10</v>
      </c>
      <c r="R1253" s="26" t="s">
        <v>2239</v>
      </c>
      <c r="S1253" s="27">
        <v>36725</v>
      </c>
      <c r="T1253" s="27">
        <v>36716</v>
      </c>
      <c r="Y1253" s="25" t="s">
        <v>2328</v>
      </c>
    </row>
    <row r="1254" spans="1:25" x14ac:dyDescent="0.25">
      <c r="D1254" s="26" t="s">
        <v>2252</v>
      </c>
    </row>
    <row r="1255" spans="1:25" x14ac:dyDescent="0.25">
      <c r="A1255" s="26" t="s">
        <v>515</v>
      </c>
      <c r="B1255" s="26" t="s">
        <v>227</v>
      </c>
      <c r="C1255" s="25">
        <v>0</v>
      </c>
      <c r="D1255" s="26" t="s">
        <v>2244</v>
      </c>
      <c r="E1255" s="26" t="s">
        <v>2243</v>
      </c>
      <c r="F1255" s="26" t="s">
        <v>1911</v>
      </c>
      <c r="G1255" s="26" t="s">
        <v>1915</v>
      </c>
      <c r="M1255" s="24">
        <v>733</v>
      </c>
      <c r="N1255" s="23">
        <v>779</v>
      </c>
      <c r="O1255" s="28">
        <v>769</v>
      </c>
      <c r="P1255" s="23">
        <v>779</v>
      </c>
      <c r="Q1255" s="23">
        <v>10</v>
      </c>
      <c r="R1255" s="26" t="s">
        <v>2239</v>
      </c>
      <c r="S1255" s="27">
        <v>41558</v>
      </c>
      <c r="T1255" s="27">
        <v>41557</v>
      </c>
      <c r="U1255" s="27">
        <v>39175</v>
      </c>
      <c r="Y1255" s="25" t="s">
        <v>2327</v>
      </c>
    </row>
    <row r="1256" spans="1:25" x14ac:dyDescent="0.25">
      <c r="D1256" s="26" t="s">
        <v>2250</v>
      </c>
    </row>
    <row r="1257" spans="1:25" x14ac:dyDescent="0.25">
      <c r="A1257" s="26" t="s">
        <v>2030</v>
      </c>
      <c r="B1257" s="26" t="s">
        <v>227</v>
      </c>
      <c r="C1257" s="25">
        <v>0</v>
      </c>
      <c r="D1257" s="26" t="s">
        <v>2249</v>
      </c>
      <c r="E1257" s="26" t="s">
        <v>2243</v>
      </c>
      <c r="F1257" s="26" t="s">
        <v>2248</v>
      </c>
      <c r="G1257" s="26" t="s">
        <v>1915</v>
      </c>
      <c r="H1257" s="26" t="s">
        <v>2242</v>
      </c>
      <c r="I1257" s="26" t="s">
        <v>2241</v>
      </c>
      <c r="J1257" s="26" t="s">
        <v>2240</v>
      </c>
      <c r="M1257" s="24">
        <v>870</v>
      </c>
      <c r="N1257" s="23">
        <v>824</v>
      </c>
      <c r="O1257" s="28">
        <v>762</v>
      </c>
      <c r="P1257" s="23">
        <v>824</v>
      </c>
      <c r="Q1257" s="23">
        <v>0</v>
      </c>
      <c r="R1257" s="26" t="s">
        <v>2239</v>
      </c>
      <c r="S1257" s="27">
        <v>40760</v>
      </c>
      <c r="T1257" s="27">
        <v>40755</v>
      </c>
      <c r="U1257" s="27">
        <v>37456</v>
      </c>
      <c r="Y1257" s="25" t="s">
        <v>2326</v>
      </c>
    </row>
    <row r="1258" spans="1:25" x14ac:dyDescent="0.25">
      <c r="D1258" s="26" t="s">
        <v>2245</v>
      </c>
    </row>
    <row r="1259" spans="1:25" x14ac:dyDescent="0.25">
      <c r="A1259" s="26" t="s">
        <v>1607</v>
      </c>
      <c r="B1259" s="26" t="s">
        <v>2325</v>
      </c>
      <c r="C1259" s="25">
        <v>0</v>
      </c>
      <c r="D1259" s="26" t="s">
        <v>2244</v>
      </c>
      <c r="E1259" s="26" t="s">
        <v>2243</v>
      </c>
      <c r="F1259" s="26" t="s">
        <v>1911</v>
      </c>
      <c r="G1259" s="26" t="s">
        <v>1915</v>
      </c>
      <c r="M1259" s="24">
        <v>733</v>
      </c>
      <c r="N1259" s="23">
        <v>779</v>
      </c>
      <c r="O1259" s="28">
        <v>759</v>
      </c>
      <c r="P1259" s="23">
        <v>779</v>
      </c>
      <c r="Q1259" s="23">
        <v>0</v>
      </c>
      <c r="R1259" s="26" t="s">
        <v>2239</v>
      </c>
      <c r="S1259" s="27">
        <v>41740</v>
      </c>
      <c r="T1259" s="27">
        <v>41724</v>
      </c>
      <c r="U1259" s="27">
        <v>38329</v>
      </c>
      <c r="Y1259" s="25" t="s">
        <v>2324</v>
      </c>
    </row>
    <row r="1260" spans="1:25" x14ac:dyDescent="0.25">
      <c r="A1260" s="33" t="s">
        <v>5</v>
      </c>
      <c r="B1260" s="33" t="s">
        <v>2323</v>
      </c>
      <c r="D1260" s="26" t="s">
        <v>2237</v>
      </c>
      <c r="K1260" s="32" t="s">
        <v>2322</v>
      </c>
      <c r="O1260" s="26" t="s">
        <v>2321</v>
      </c>
      <c r="R1260" s="26" t="s">
        <v>2320</v>
      </c>
      <c r="S1260" s="26" t="s">
        <v>2319</v>
      </c>
    </row>
    <row r="1261" spans="1:25" x14ac:dyDescent="0.25">
      <c r="A1261" s="25" t="s">
        <v>2235</v>
      </c>
      <c r="B1261" s="25" t="s">
        <v>2318</v>
      </c>
      <c r="E1261" s="25" t="s">
        <v>2233</v>
      </c>
      <c r="G1261" s="24">
        <v>11</v>
      </c>
      <c r="L1261" s="24">
        <v>8337</v>
      </c>
      <c r="O1261" s="23">
        <v>8402</v>
      </c>
      <c r="P1261" s="23">
        <v>50</v>
      </c>
    </row>
    <row r="1262" spans="1:25" x14ac:dyDescent="0.25">
      <c r="N1262" s="23">
        <v>8659</v>
      </c>
      <c r="P1262" s="23">
        <v>8659</v>
      </c>
    </row>
    <row r="1264" spans="1:25" x14ac:dyDescent="0.25">
      <c r="A1264" s="26" t="s">
        <v>1120</v>
      </c>
      <c r="B1264" s="26" t="s">
        <v>227</v>
      </c>
      <c r="C1264" s="25">
        <v>0</v>
      </c>
      <c r="D1264" s="26" t="s">
        <v>2244</v>
      </c>
      <c r="E1264" s="26" t="s">
        <v>2243</v>
      </c>
      <c r="F1264" s="26" t="s">
        <v>1911</v>
      </c>
      <c r="G1264" s="26" t="s">
        <v>1915</v>
      </c>
      <c r="H1264" s="26" t="s">
        <v>2277</v>
      </c>
      <c r="I1264" s="26" t="s">
        <v>2240</v>
      </c>
      <c r="J1264" s="26" t="s">
        <v>2240</v>
      </c>
      <c r="M1264" s="24">
        <v>733</v>
      </c>
      <c r="N1264" s="23">
        <v>779</v>
      </c>
      <c r="O1264" s="28">
        <v>729</v>
      </c>
      <c r="P1264" s="23">
        <v>779</v>
      </c>
      <c r="Q1264" s="23">
        <v>10</v>
      </c>
      <c r="R1264" s="26" t="s">
        <v>2239</v>
      </c>
      <c r="S1264" s="27">
        <v>40990</v>
      </c>
      <c r="T1264" s="27">
        <v>40959</v>
      </c>
      <c r="U1264" s="27">
        <v>38238</v>
      </c>
      <c r="Y1264" s="25" t="s">
        <v>2317</v>
      </c>
    </row>
    <row r="1265" spans="1:25" x14ac:dyDescent="0.25">
      <c r="D1265" s="26" t="s">
        <v>2316</v>
      </c>
    </row>
    <row r="1266" spans="1:25" x14ac:dyDescent="0.25">
      <c r="A1266" s="26" t="s">
        <v>920</v>
      </c>
      <c r="B1266" s="26" t="s">
        <v>2315</v>
      </c>
      <c r="C1266" s="25">
        <v>1</v>
      </c>
      <c r="D1266" s="26" t="s">
        <v>2244</v>
      </c>
      <c r="E1266" s="26" t="s">
        <v>2243</v>
      </c>
      <c r="F1266" s="26" t="s">
        <v>1911</v>
      </c>
      <c r="G1266" s="26" t="s">
        <v>1915</v>
      </c>
      <c r="M1266" s="24">
        <v>733</v>
      </c>
      <c r="N1266" s="23">
        <v>779</v>
      </c>
      <c r="O1266" s="28">
        <v>714</v>
      </c>
      <c r="P1266" s="23">
        <v>779</v>
      </c>
      <c r="Q1266" s="23">
        <v>0</v>
      </c>
      <c r="R1266" s="26" t="s">
        <v>2239</v>
      </c>
      <c r="S1266" s="27">
        <v>40789</v>
      </c>
      <c r="T1266" s="27">
        <v>41853</v>
      </c>
      <c r="Y1266" s="25" t="s">
        <v>2314</v>
      </c>
    </row>
    <row r="1267" spans="1:25" x14ac:dyDescent="0.25">
      <c r="D1267" s="26" t="s">
        <v>2313</v>
      </c>
    </row>
    <row r="1268" spans="1:25" x14ac:dyDescent="0.25">
      <c r="A1268" s="26" t="s">
        <v>377</v>
      </c>
      <c r="B1268" s="26" t="s">
        <v>227</v>
      </c>
      <c r="C1268" s="25">
        <v>0</v>
      </c>
      <c r="D1268" s="26" t="s">
        <v>2244</v>
      </c>
      <c r="E1268" s="26" t="s">
        <v>2243</v>
      </c>
      <c r="F1268" s="26" t="s">
        <v>1911</v>
      </c>
      <c r="G1268" s="26" t="s">
        <v>1915</v>
      </c>
      <c r="H1268" s="26" t="s">
        <v>2277</v>
      </c>
      <c r="I1268" s="26" t="s">
        <v>2241</v>
      </c>
      <c r="J1268" s="26" t="s">
        <v>2240</v>
      </c>
      <c r="M1268" s="24">
        <v>733</v>
      </c>
      <c r="N1268" s="23">
        <v>779</v>
      </c>
      <c r="O1268" s="28">
        <v>734</v>
      </c>
      <c r="P1268" s="23">
        <v>779</v>
      </c>
      <c r="Q1268" s="23">
        <v>0</v>
      </c>
      <c r="R1268" s="26" t="s">
        <v>2239</v>
      </c>
      <c r="S1268" s="27">
        <v>38647</v>
      </c>
      <c r="T1268" s="27">
        <v>38603</v>
      </c>
      <c r="U1268" s="27">
        <v>38643</v>
      </c>
      <c r="Y1268" s="25" t="s">
        <v>2312</v>
      </c>
    </row>
    <row r="1270" spans="1:25" x14ac:dyDescent="0.25">
      <c r="A1270" s="25" t="s">
        <v>0</v>
      </c>
      <c r="B1270" s="25" t="s">
        <v>1</v>
      </c>
      <c r="L1270" s="25" t="s">
        <v>2311</v>
      </c>
      <c r="V1270" s="25" t="s">
        <v>2310</v>
      </c>
      <c r="W1270" s="25">
        <v>27</v>
      </c>
    </row>
    <row r="1271" spans="1:25" x14ac:dyDescent="0.25">
      <c r="L1271" s="25" t="s">
        <v>6</v>
      </c>
      <c r="V1271" s="25" t="s">
        <v>2309</v>
      </c>
      <c r="W1271" s="31">
        <v>41865.479189814803</v>
      </c>
    </row>
    <row r="1272" spans="1:25" x14ac:dyDescent="0.25">
      <c r="A1272" s="25" t="s">
        <v>4</v>
      </c>
      <c r="B1272" s="26" t="s">
        <v>5</v>
      </c>
      <c r="L1272" s="26" t="s">
        <v>8</v>
      </c>
      <c r="V1272" s="25" t="s">
        <v>2308</v>
      </c>
      <c r="W1272" s="30">
        <v>41865.479189814803</v>
      </c>
    </row>
    <row r="1273" spans="1:25" x14ac:dyDescent="0.25">
      <c r="B1273" s="25" t="s">
        <v>2307</v>
      </c>
      <c r="D1273" s="25" t="s">
        <v>2304</v>
      </c>
      <c r="E1273" s="25" t="s">
        <v>2306</v>
      </c>
      <c r="F1273" s="25" t="s">
        <v>2242</v>
      </c>
      <c r="G1273" s="26" t="s">
        <v>2305</v>
      </c>
      <c r="I1273" s="25" t="s">
        <v>2304</v>
      </c>
      <c r="J1273" s="25" t="s">
        <v>2303</v>
      </c>
      <c r="K1273" s="25" t="s">
        <v>2239</v>
      </c>
      <c r="N1273" s="25" t="s">
        <v>2302</v>
      </c>
      <c r="O1273" s="25" t="s">
        <v>2301</v>
      </c>
      <c r="P1273" s="25" t="s">
        <v>2300</v>
      </c>
      <c r="Q1273" s="25" t="s">
        <v>2299</v>
      </c>
      <c r="R1273" s="26" t="s">
        <v>2298</v>
      </c>
      <c r="S1273" s="25" t="s">
        <v>2297</v>
      </c>
      <c r="T1273" s="25" t="s">
        <v>2297</v>
      </c>
      <c r="U1273" s="25" t="s">
        <v>2297</v>
      </c>
      <c r="W1273" s="25" t="s">
        <v>2296</v>
      </c>
    </row>
    <row r="1274" spans="1:25" x14ac:dyDescent="0.25">
      <c r="A1274" s="25" t="s">
        <v>2295</v>
      </c>
      <c r="B1274" s="25" t="s">
        <v>2294</v>
      </c>
      <c r="D1274" s="25" t="s">
        <v>2267</v>
      </c>
      <c r="E1274" s="25" t="s">
        <v>2293</v>
      </c>
      <c r="F1274" s="25" t="s">
        <v>2271</v>
      </c>
      <c r="G1274" s="26" t="s">
        <v>2292</v>
      </c>
      <c r="I1274" s="25" t="s">
        <v>2291</v>
      </c>
      <c r="J1274" s="25" t="s">
        <v>2277</v>
      </c>
      <c r="K1274" s="25" t="s">
        <v>2290</v>
      </c>
      <c r="L1274" s="25" t="s">
        <v>2289</v>
      </c>
      <c r="M1274" s="25" t="s">
        <v>2288</v>
      </c>
      <c r="N1274" s="25" t="s">
        <v>231</v>
      </c>
      <c r="O1274" s="25" t="s">
        <v>2287</v>
      </c>
      <c r="P1274" s="25" t="s">
        <v>231</v>
      </c>
      <c r="R1274" s="26" t="s">
        <v>2286</v>
      </c>
      <c r="S1274" s="25" t="s">
        <v>2285</v>
      </c>
      <c r="T1274" s="25" t="s">
        <v>2284</v>
      </c>
      <c r="U1274" s="25" t="s">
        <v>2283</v>
      </c>
      <c r="W1274" s="25" t="s">
        <v>2282</v>
      </c>
    </row>
    <row r="1275" spans="1:25" x14ac:dyDescent="0.25">
      <c r="B1275" s="25" t="s">
        <v>2281</v>
      </c>
      <c r="D1275" s="25" t="s">
        <v>2280</v>
      </c>
      <c r="E1275" s="25" t="s">
        <v>2277</v>
      </c>
      <c r="F1275" s="25" t="s">
        <v>2279</v>
      </c>
      <c r="G1275" s="26" t="s">
        <v>2278</v>
      </c>
      <c r="I1275" s="25" t="s">
        <v>2277</v>
      </c>
      <c r="J1275" s="25" t="s">
        <v>2277</v>
      </c>
      <c r="K1275" s="25" t="s">
        <v>2271</v>
      </c>
      <c r="R1275" s="26" t="s">
        <v>2276</v>
      </c>
      <c r="S1275" s="25" t="s">
        <v>2275</v>
      </c>
      <c r="T1275" s="25" t="s">
        <v>2274</v>
      </c>
      <c r="V1275" s="25" t="s">
        <v>2273</v>
      </c>
      <c r="W1275" s="25" t="s">
        <v>2272</v>
      </c>
    </row>
    <row r="1276" spans="1:25" x14ac:dyDescent="0.25">
      <c r="D1276" s="25" t="s">
        <v>2270</v>
      </c>
      <c r="E1276" s="25" t="s">
        <v>2271</v>
      </c>
      <c r="F1276" s="25" t="s">
        <v>2270</v>
      </c>
      <c r="G1276" s="25" t="s">
        <v>2269</v>
      </c>
      <c r="I1276" s="25" t="s">
        <v>2268</v>
      </c>
      <c r="J1276" s="25" t="s">
        <v>2267</v>
      </c>
      <c r="K1276" s="25" t="s">
        <v>2266</v>
      </c>
    </row>
    <row r="1278" spans="1:25" x14ac:dyDescent="0.25">
      <c r="O1278" s="25" t="s">
        <v>2265</v>
      </c>
    </row>
    <row r="1280" spans="1:25" x14ac:dyDescent="0.25">
      <c r="A1280" s="29" t="s">
        <v>2264</v>
      </c>
    </row>
    <row r="1282" spans="1:25" x14ac:dyDescent="0.25">
      <c r="D1282" s="26" t="s">
        <v>2263</v>
      </c>
    </row>
    <row r="1283" spans="1:25" x14ac:dyDescent="0.25">
      <c r="A1283" s="26" t="s">
        <v>2262</v>
      </c>
      <c r="B1283" s="26" t="s">
        <v>227</v>
      </c>
      <c r="C1283" s="25">
        <v>0</v>
      </c>
      <c r="D1283" s="26" t="s">
        <v>2244</v>
      </c>
      <c r="E1283" s="26" t="s">
        <v>2243</v>
      </c>
      <c r="F1283" s="26" t="s">
        <v>1911</v>
      </c>
      <c r="G1283" s="26" t="s">
        <v>1915</v>
      </c>
      <c r="I1283" s="26" t="s">
        <v>2240</v>
      </c>
      <c r="J1283" s="26" t="s">
        <v>2240</v>
      </c>
      <c r="K1283" s="26" t="s">
        <v>2247</v>
      </c>
      <c r="M1283" s="24">
        <v>733</v>
      </c>
      <c r="N1283" s="23">
        <v>779</v>
      </c>
      <c r="O1283" s="28">
        <v>734</v>
      </c>
      <c r="P1283" s="23">
        <v>779</v>
      </c>
      <c r="Q1283" s="23">
        <v>10</v>
      </c>
      <c r="R1283" s="26" t="s">
        <v>2239</v>
      </c>
      <c r="S1283" s="27">
        <v>41243</v>
      </c>
      <c r="T1283" s="27">
        <v>41222</v>
      </c>
      <c r="U1283" s="27">
        <v>38161</v>
      </c>
      <c r="Y1283" s="25" t="s">
        <v>2261</v>
      </c>
    </row>
    <row r="1284" spans="1:25" x14ac:dyDescent="0.25">
      <c r="D1284" s="26" t="s">
        <v>2260</v>
      </c>
    </row>
    <row r="1285" spans="1:25" x14ac:dyDescent="0.25">
      <c r="A1285" s="26" t="s">
        <v>615</v>
      </c>
      <c r="B1285" s="26" t="s">
        <v>227</v>
      </c>
      <c r="C1285" s="25">
        <v>0</v>
      </c>
      <c r="D1285" s="26" t="s">
        <v>2244</v>
      </c>
      <c r="E1285" s="26" t="s">
        <v>2243</v>
      </c>
      <c r="F1285" s="26" t="s">
        <v>1911</v>
      </c>
      <c r="G1285" s="26" t="s">
        <v>1915</v>
      </c>
      <c r="M1285" s="24">
        <v>733</v>
      </c>
      <c r="N1285" s="23">
        <v>779</v>
      </c>
      <c r="O1285" s="28">
        <v>779</v>
      </c>
      <c r="P1285" s="23">
        <v>779</v>
      </c>
      <c r="Q1285" s="23">
        <v>10</v>
      </c>
      <c r="R1285" s="26" t="s">
        <v>2239</v>
      </c>
      <c r="S1285" s="27">
        <v>41831</v>
      </c>
      <c r="T1285" s="27">
        <v>41820</v>
      </c>
      <c r="Y1285" s="25" t="s">
        <v>2259</v>
      </c>
    </row>
    <row r="1286" spans="1:25" x14ac:dyDescent="0.25">
      <c r="D1286" s="26" t="s">
        <v>2258</v>
      </c>
    </row>
    <row r="1287" spans="1:25" x14ac:dyDescent="0.25">
      <c r="A1287" s="26" t="s">
        <v>1455</v>
      </c>
      <c r="B1287" s="26" t="s">
        <v>227</v>
      </c>
      <c r="C1287" s="25">
        <v>0</v>
      </c>
      <c r="D1287" s="26" t="s">
        <v>2249</v>
      </c>
      <c r="E1287" s="26" t="s">
        <v>2243</v>
      </c>
      <c r="F1287" s="26" t="s">
        <v>2248</v>
      </c>
      <c r="G1287" s="26" t="s">
        <v>1915</v>
      </c>
      <c r="H1287" s="26" t="s">
        <v>2242</v>
      </c>
      <c r="I1287" s="26" t="s">
        <v>2241</v>
      </c>
      <c r="J1287" s="26" t="s">
        <v>2240</v>
      </c>
      <c r="M1287" s="24">
        <v>870</v>
      </c>
      <c r="N1287" s="23">
        <v>824</v>
      </c>
      <c r="O1287" s="28">
        <v>759</v>
      </c>
      <c r="P1287" s="23">
        <v>824</v>
      </c>
      <c r="Q1287" s="23">
        <v>0</v>
      </c>
      <c r="R1287" s="26" t="s">
        <v>2239</v>
      </c>
      <c r="S1287" s="27">
        <v>37798</v>
      </c>
      <c r="T1287" s="27">
        <v>37772</v>
      </c>
      <c r="U1287" s="27">
        <v>37791</v>
      </c>
      <c r="Y1287" s="25" t="s">
        <v>2257</v>
      </c>
    </row>
    <row r="1288" spans="1:25" x14ac:dyDescent="0.25">
      <c r="D1288" s="26" t="s">
        <v>2256</v>
      </c>
    </row>
    <row r="1289" spans="1:25" x14ac:dyDescent="0.25">
      <c r="A1289" s="26" t="s">
        <v>959</v>
      </c>
      <c r="B1289" s="26" t="s">
        <v>227</v>
      </c>
      <c r="C1289" s="25">
        <v>0</v>
      </c>
      <c r="D1289" s="26" t="s">
        <v>2244</v>
      </c>
      <c r="E1289" s="26" t="s">
        <v>2243</v>
      </c>
      <c r="F1289" s="26" t="s">
        <v>1911</v>
      </c>
      <c r="G1289" s="26" t="s">
        <v>1915</v>
      </c>
      <c r="H1289" s="26" t="s">
        <v>2242</v>
      </c>
      <c r="I1289" s="26" t="s">
        <v>2241</v>
      </c>
      <c r="J1289" s="26" t="s">
        <v>2240</v>
      </c>
      <c r="M1289" s="24">
        <v>733</v>
      </c>
      <c r="N1289" s="23">
        <v>779</v>
      </c>
      <c r="O1289" s="28">
        <v>724</v>
      </c>
      <c r="P1289" s="23">
        <v>779</v>
      </c>
      <c r="Q1289" s="23">
        <v>0</v>
      </c>
      <c r="R1289" s="26" t="s">
        <v>2239</v>
      </c>
      <c r="S1289" s="27">
        <v>41432</v>
      </c>
      <c r="T1289" s="27">
        <v>41415</v>
      </c>
      <c r="U1289" s="27">
        <v>38798</v>
      </c>
      <c r="Y1289" s="25" t="s">
        <v>2255</v>
      </c>
    </row>
    <row r="1290" spans="1:25" x14ac:dyDescent="0.25">
      <c r="D1290" s="26" t="s">
        <v>2254</v>
      </c>
    </row>
    <row r="1291" spans="1:25" x14ac:dyDescent="0.25">
      <c r="A1291" s="26" t="s">
        <v>568</v>
      </c>
      <c r="B1291" s="26" t="s">
        <v>227</v>
      </c>
      <c r="C1291" s="25">
        <v>0</v>
      </c>
      <c r="D1291" s="26" t="s">
        <v>2244</v>
      </c>
      <c r="E1291" s="26" t="s">
        <v>2243</v>
      </c>
      <c r="F1291" s="26" t="s">
        <v>1911</v>
      </c>
      <c r="G1291" s="26" t="s">
        <v>1915</v>
      </c>
      <c r="M1291" s="24">
        <v>733</v>
      </c>
      <c r="N1291" s="23">
        <v>779</v>
      </c>
      <c r="O1291" s="28">
        <v>769</v>
      </c>
      <c r="P1291" s="23">
        <v>779</v>
      </c>
      <c r="Q1291" s="23">
        <v>10</v>
      </c>
      <c r="R1291" s="26" t="s">
        <v>2239</v>
      </c>
      <c r="S1291" s="27">
        <v>41593</v>
      </c>
      <c r="T1291" s="27">
        <v>41543</v>
      </c>
      <c r="Y1291" s="25" t="s">
        <v>2253</v>
      </c>
    </row>
    <row r="1292" spans="1:25" x14ac:dyDescent="0.25">
      <c r="D1292" s="26" t="s">
        <v>2252</v>
      </c>
    </row>
    <row r="1293" spans="1:25" x14ac:dyDescent="0.25">
      <c r="A1293" s="26" t="s">
        <v>515</v>
      </c>
      <c r="B1293" s="26" t="s">
        <v>227</v>
      </c>
      <c r="C1293" s="25">
        <v>0</v>
      </c>
      <c r="D1293" s="26" t="s">
        <v>2244</v>
      </c>
      <c r="E1293" s="26" t="s">
        <v>2243</v>
      </c>
      <c r="F1293" s="26" t="s">
        <v>1911</v>
      </c>
      <c r="G1293" s="26" t="s">
        <v>1915</v>
      </c>
      <c r="I1293" s="26" t="s">
        <v>2240</v>
      </c>
      <c r="J1293" s="26" t="s">
        <v>2240</v>
      </c>
      <c r="K1293" s="26" t="s">
        <v>2247</v>
      </c>
      <c r="M1293" s="24">
        <v>733</v>
      </c>
      <c r="N1293" s="23">
        <v>779</v>
      </c>
      <c r="O1293" s="28">
        <v>754</v>
      </c>
      <c r="P1293" s="23">
        <v>779</v>
      </c>
      <c r="Q1293" s="23">
        <v>10</v>
      </c>
      <c r="R1293" s="26" t="s">
        <v>2239</v>
      </c>
      <c r="S1293" s="27">
        <v>40362</v>
      </c>
      <c r="T1293" s="27">
        <v>40348</v>
      </c>
      <c r="U1293" s="27">
        <v>38972</v>
      </c>
      <c r="Y1293" s="25" t="s">
        <v>2251</v>
      </c>
    </row>
    <row r="1294" spans="1:25" x14ac:dyDescent="0.25">
      <c r="D1294" s="26" t="s">
        <v>2250</v>
      </c>
    </row>
    <row r="1295" spans="1:25" x14ac:dyDescent="0.25">
      <c r="A1295" s="26" t="s">
        <v>2030</v>
      </c>
      <c r="B1295" s="26" t="s">
        <v>227</v>
      </c>
      <c r="C1295" s="25">
        <v>0</v>
      </c>
      <c r="D1295" s="26" t="s">
        <v>2249</v>
      </c>
      <c r="E1295" s="26" t="s">
        <v>2243</v>
      </c>
      <c r="F1295" s="26" t="s">
        <v>2248</v>
      </c>
      <c r="G1295" s="26" t="s">
        <v>1915</v>
      </c>
      <c r="H1295" s="26" t="s">
        <v>2247</v>
      </c>
      <c r="I1295" s="26" t="s">
        <v>2241</v>
      </c>
      <c r="J1295" s="26" t="s">
        <v>2240</v>
      </c>
      <c r="M1295" s="24">
        <v>870</v>
      </c>
      <c r="N1295" s="23">
        <v>824</v>
      </c>
      <c r="O1295" s="28">
        <v>784</v>
      </c>
      <c r="P1295" s="23">
        <v>824</v>
      </c>
      <c r="Q1295" s="23">
        <v>0</v>
      </c>
      <c r="R1295" s="26" t="s">
        <v>2239</v>
      </c>
      <c r="S1295" s="27">
        <v>40432</v>
      </c>
      <c r="T1295" s="27">
        <v>40421</v>
      </c>
      <c r="U1295" s="27">
        <v>39161</v>
      </c>
      <c r="Y1295" s="25" t="s">
        <v>2246</v>
      </c>
    </row>
    <row r="1296" spans="1:25" x14ac:dyDescent="0.25">
      <c r="D1296" s="26" t="s">
        <v>2245</v>
      </c>
    </row>
    <row r="1297" spans="1:25" x14ac:dyDescent="0.25">
      <c r="A1297" s="26" t="s">
        <v>1607</v>
      </c>
      <c r="B1297" s="26" t="s">
        <v>227</v>
      </c>
      <c r="C1297" s="25">
        <v>0</v>
      </c>
      <c r="D1297" s="26" t="s">
        <v>2244</v>
      </c>
      <c r="E1297" s="26" t="s">
        <v>2243</v>
      </c>
      <c r="F1297" s="26" t="s">
        <v>1911</v>
      </c>
      <c r="G1297" s="26" t="s">
        <v>1915</v>
      </c>
      <c r="H1297" s="26" t="s">
        <v>2242</v>
      </c>
      <c r="I1297" s="26" t="s">
        <v>2241</v>
      </c>
      <c r="J1297" s="26" t="s">
        <v>2240</v>
      </c>
      <c r="M1297" s="24">
        <v>733</v>
      </c>
      <c r="N1297" s="23">
        <v>779</v>
      </c>
      <c r="O1297" s="28">
        <v>724</v>
      </c>
      <c r="P1297" s="23">
        <v>779</v>
      </c>
      <c r="Q1297" s="23">
        <v>0</v>
      </c>
      <c r="R1297" s="26" t="s">
        <v>2239</v>
      </c>
      <c r="S1297" s="27">
        <v>41208</v>
      </c>
      <c r="T1297" s="27">
        <v>41206</v>
      </c>
      <c r="U1297" s="27">
        <v>38979</v>
      </c>
      <c r="Y1297" s="25" t="s">
        <v>2238</v>
      </c>
    </row>
    <row r="1298" spans="1:25" x14ac:dyDescent="0.25">
      <c r="D1298" s="26" t="s">
        <v>2237</v>
      </c>
    </row>
    <row r="1299" spans="1:25" x14ac:dyDescent="0.25">
      <c r="A1299" s="25" t="s">
        <v>2235</v>
      </c>
      <c r="B1299" s="25" t="s">
        <v>2236</v>
      </c>
      <c r="E1299" s="25" t="s">
        <v>2233</v>
      </c>
      <c r="G1299" s="24">
        <v>11</v>
      </c>
      <c r="L1299" s="24">
        <v>8337</v>
      </c>
      <c r="O1299" s="23">
        <v>8204</v>
      </c>
      <c r="P1299" s="23">
        <v>50</v>
      </c>
    </row>
    <row r="1300" spans="1:25" x14ac:dyDescent="0.25">
      <c r="N1300" s="23">
        <v>8659</v>
      </c>
      <c r="P1300" s="23">
        <v>8659</v>
      </c>
    </row>
    <row r="1301" spans="1:25" x14ac:dyDescent="0.25">
      <c r="A1301" s="25" t="s">
        <v>2235</v>
      </c>
      <c r="B1301" s="25">
        <v>224</v>
      </c>
      <c r="E1301" s="25" t="s">
        <v>2233</v>
      </c>
      <c r="G1301" s="24">
        <v>418</v>
      </c>
      <c r="L1301" s="24">
        <v>302947</v>
      </c>
      <c r="O1301" s="23">
        <v>328897</v>
      </c>
      <c r="P1301" s="23">
        <v>790</v>
      </c>
    </row>
    <row r="1302" spans="1:25" x14ac:dyDescent="0.25">
      <c r="N1302" s="23">
        <v>343900</v>
      </c>
      <c r="P1302" s="23">
        <v>343900</v>
      </c>
    </row>
    <row r="1303" spans="1:25" x14ac:dyDescent="0.25">
      <c r="A1303" s="25" t="s">
        <v>2234</v>
      </c>
      <c r="E1303" s="25" t="s">
        <v>2233</v>
      </c>
      <c r="G1303" s="24">
        <v>418</v>
      </c>
      <c r="L1303" s="24">
        <v>302947</v>
      </c>
      <c r="O1303" s="23">
        <v>328897</v>
      </c>
      <c r="P1303" s="23">
        <v>790</v>
      </c>
    </row>
    <row r="1304" spans="1:25" x14ac:dyDescent="0.25">
      <c r="N1304" s="23">
        <v>343900</v>
      </c>
      <c r="P1304" s="23">
        <v>343900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6039"/>
  <sheetViews>
    <sheetView workbookViewId="0"/>
  </sheetViews>
  <sheetFormatPr defaultColWidth="8" defaultRowHeight="12.75" x14ac:dyDescent="0.25"/>
  <cols>
    <col min="1" max="1" width="1.85546875" style="45" customWidth="1"/>
    <col min="2" max="2" width="2.85546875" style="45" customWidth="1"/>
    <col min="3" max="4" width="1" style="45" customWidth="1"/>
    <col min="5" max="5" width="4" style="45" customWidth="1"/>
    <col min="6" max="8" width="1" style="45" customWidth="1"/>
    <col min="9" max="9" width="1.85546875" style="45" customWidth="1"/>
    <col min="10" max="35" width="1" style="45" customWidth="1"/>
    <col min="36" max="36" width="1.85546875" style="45" customWidth="1"/>
    <col min="37" max="44" width="1" style="45" customWidth="1"/>
    <col min="45" max="46" width="1.85546875" style="45" customWidth="1"/>
    <col min="47" max="52" width="1" style="45" customWidth="1"/>
    <col min="53" max="53" width="2.85546875" style="45" customWidth="1"/>
    <col min="54" max="69" width="1" style="45" customWidth="1"/>
    <col min="70" max="70" width="1.85546875" style="45" customWidth="1"/>
    <col min="71" max="72" width="1" style="45" customWidth="1"/>
    <col min="73" max="73" width="1.85546875" style="45" customWidth="1"/>
    <col min="74" max="75" width="1" style="45" customWidth="1"/>
    <col min="76" max="76" width="2.85546875" style="45" customWidth="1"/>
    <col min="77" max="83" width="1" style="45" customWidth="1"/>
    <col min="84" max="84" width="1.85546875" style="45" customWidth="1"/>
    <col min="85" max="92" width="1" style="45" customWidth="1"/>
    <col min="93" max="93" width="1.85546875" style="45" customWidth="1"/>
    <col min="94" max="101" width="1" style="45" customWidth="1"/>
    <col min="102" max="16384" width="8" style="45"/>
  </cols>
  <sheetData>
    <row r="1" spans="1:97" ht="14.1" customHeight="1" x14ac:dyDescent="0.25">
      <c r="A1" s="74" t="s">
        <v>5389</v>
      </c>
    </row>
    <row r="2" spans="1:97" ht="69" customHeight="1" x14ac:dyDescent="0.25">
      <c r="A2" s="87" t="s">
        <v>5388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88"/>
    </row>
    <row r="3" spans="1:97" ht="3.95" customHeight="1" x14ac:dyDescent="0.25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  <c r="BM3" s="79"/>
      <c r="BN3" s="79"/>
      <c r="BO3" s="79"/>
      <c r="BP3" s="79"/>
      <c r="BQ3" s="79"/>
      <c r="BR3" s="79"/>
      <c r="BS3" s="79"/>
      <c r="BT3" s="79"/>
      <c r="BU3" s="79"/>
      <c r="BV3" s="79"/>
      <c r="BW3" s="79"/>
      <c r="BX3" s="79"/>
      <c r="BY3" s="79"/>
      <c r="BZ3" s="79"/>
      <c r="CA3" s="79"/>
      <c r="CB3" s="79"/>
      <c r="CC3" s="79"/>
      <c r="CD3" s="79"/>
      <c r="CE3" s="79"/>
      <c r="CF3" s="79"/>
      <c r="CG3" s="79"/>
      <c r="CH3" s="79"/>
      <c r="CI3" s="79"/>
      <c r="CJ3" s="79"/>
      <c r="CK3" s="79"/>
      <c r="CL3" s="79"/>
      <c r="CM3" s="79"/>
      <c r="CN3" s="79"/>
      <c r="CO3" s="79"/>
      <c r="CP3" s="79"/>
      <c r="CQ3" s="79"/>
      <c r="CR3" s="79"/>
      <c r="CS3" s="79"/>
    </row>
    <row r="4" spans="1:97" ht="9.9499999999999993" customHeight="1" x14ac:dyDescent="0.25">
      <c r="A4" s="89" t="s">
        <v>5387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  <c r="BM4" s="89"/>
      <c r="BN4" s="89"/>
      <c r="BO4" s="89"/>
      <c r="BP4" s="89"/>
      <c r="BQ4" s="89"/>
      <c r="BR4" s="89"/>
      <c r="BS4" s="89"/>
      <c r="BT4" s="89"/>
      <c r="BU4" s="89"/>
      <c r="BV4" s="89"/>
      <c r="BW4" s="89"/>
      <c r="BX4" s="89"/>
      <c r="BY4" s="89"/>
      <c r="BZ4" s="89"/>
      <c r="CA4" s="89"/>
      <c r="CB4" s="89"/>
      <c r="CC4" s="89"/>
      <c r="CD4" s="89"/>
      <c r="CE4" s="89"/>
      <c r="CF4" s="89"/>
      <c r="CG4" s="89"/>
      <c r="CH4" s="89"/>
      <c r="CI4" s="89"/>
      <c r="CJ4" s="89"/>
      <c r="CK4" s="89"/>
      <c r="CL4" s="89"/>
      <c r="CM4" s="89"/>
      <c r="CN4" s="89"/>
      <c r="CO4" s="89"/>
      <c r="CP4" s="89"/>
      <c r="CQ4" s="89"/>
      <c r="CR4" s="89"/>
      <c r="CS4" s="89"/>
    </row>
    <row r="5" spans="1:97" ht="11.1" customHeight="1" x14ac:dyDescent="0.25">
      <c r="A5" s="45" t="s">
        <v>5386</v>
      </c>
    </row>
    <row r="6" spans="1:97" ht="11.1" customHeight="1" x14ac:dyDescent="0.25">
      <c r="A6" s="50" t="s">
        <v>5347</v>
      </c>
    </row>
    <row r="7" spans="1:97" ht="11.1" customHeight="1" x14ac:dyDescent="0.25">
      <c r="A7" s="45" t="s">
        <v>5384</v>
      </c>
    </row>
    <row r="8" spans="1:97" ht="11.1" customHeight="1" x14ac:dyDescent="0.25">
      <c r="A8" s="50" t="s">
        <v>3515</v>
      </c>
    </row>
    <row r="9" spans="1:97" ht="11.1" customHeight="1" x14ac:dyDescent="0.25">
      <c r="A9" s="73">
        <v>39703</v>
      </c>
    </row>
    <row r="10" spans="1:97" ht="11.1" customHeight="1" x14ac:dyDescent="0.25">
      <c r="A10" s="45" t="s">
        <v>5385</v>
      </c>
    </row>
    <row r="11" spans="1:97" ht="11.1" customHeight="1" x14ac:dyDescent="0.25">
      <c r="A11" s="50" t="s">
        <v>5347</v>
      </c>
    </row>
    <row r="12" spans="1:97" ht="11.1" customHeight="1" x14ac:dyDescent="0.25">
      <c r="A12" s="45" t="s">
        <v>5384</v>
      </c>
    </row>
    <row r="13" spans="1:97" ht="11.1" customHeight="1" x14ac:dyDescent="0.25">
      <c r="A13" s="50" t="s">
        <v>3515</v>
      </c>
    </row>
    <row r="14" spans="1:97" ht="11.1" customHeight="1" x14ac:dyDescent="0.25">
      <c r="A14" s="71">
        <v>40207</v>
      </c>
    </row>
    <row r="15" spans="1:97" ht="11.1" customHeight="1" x14ac:dyDescent="0.25">
      <c r="A15" s="45" t="s">
        <v>5383</v>
      </c>
    </row>
    <row r="16" spans="1:97" ht="11.1" customHeight="1" x14ac:dyDescent="0.25">
      <c r="A16" s="50" t="s">
        <v>5347</v>
      </c>
    </row>
    <row r="17" spans="1:1" ht="11.1" customHeight="1" x14ac:dyDescent="0.25">
      <c r="A17" s="45" t="s">
        <v>5382</v>
      </c>
    </row>
    <row r="18" spans="1:1" ht="11.1" customHeight="1" x14ac:dyDescent="0.25">
      <c r="A18" s="50" t="s">
        <v>3515</v>
      </c>
    </row>
    <row r="19" spans="1:1" ht="11.1" customHeight="1" x14ac:dyDescent="0.25">
      <c r="A19" s="71">
        <v>41778</v>
      </c>
    </row>
    <row r="20" spans="1:1" ht="11.1" customHeight="1" x14ac:dyDescent="0.25">
      <c r="A20" s="45" t="s">
        <v>5381</v>
      </c>
    </row>
    <row r="21" spans="1:1" ht="11.1" customHeight="1" x14ac:dyDescent="0.25">
      <c r="A21" s="50" t="s">
        <v>5347</v>
      </c>
    </row>
    <row r="22" spans="1:1" ht="11.1" customHeight="1" x14ac:dyDescent="0.25">
      <c r="A22" s="45" t="s">
        <v>5380</v>
      </c>
    </row>
    <row r="23" spans="1:1" ht="11.1" customHeight="1" x14ac:dyDescent="0.25">
      <c r="A23" s="50" t="s">
        <v>3515</v>
      </c>
    </row>
    <row r="24" spans="1:1" ht="11.1" customHeight="1" x14ac:dyDescent="0.25">
      <c r="A24" s="73">
        <v>41317</v>
      </c>
    </row>
    <row r="25" spans="1:1" ht="11.1" customHeight="1" x14ac:dyDescent="0.25">
      <c r="A25" s="45" t="s">
        <v>5379</v>
      </c>
    </row>
    <row r="26" spans="1:1" ht="11.1" customHeight="1" x14ac:dyDescent="0.25">
      <c r="A26" s="45" t="s">
        <v>5378</v>
      </c>
    </row>
    <row r="27" spans="1:1" ht="11.1" customHeight="1" x14ac:dyDescent="0.25">
      <c r="A27" s="50" t="s">
        <v>5347</v>
      </c>
    </row>
    <row r="28" spans="1:1" ht="11.1" customHeight="1" x14ac:dyDescent="0.25">
      <c r="A28" s="45" t="s">
        <v>5374</v>
      </c>
    </row>
    <row r="29" spans="1:1" ht="11.1" customHeight="1" x14ac:dyDescent="0.25">
      <c r="A29" s="50" t="s">
        <v>3515</v>
      </c>
    </row>
    <row r="30" spans="1:1" ht="11.1" customHeight="1" x14ac:dyDescent="0.25">
      <c r="A30" s="73">
        <v>41315</v>
      </c>
    </row>
    <row r="31" spans="1:1" ht="11.1" customHeight="1" x14ac:dyDescent="0.25">
      <c r="A31" s="45" t="s">
        <v>5377</v>
      </c>
    </row>
    <row r="32" spans="1:1" ht="11.1" customHeight="1" x14ac:dyDescent="0.25">
      <c r="A32" s="45" t="s">
        <v>5376</v>
      </c>
    </row>
    <row r="33" spans="1:97" ht="11.1" customHeight="1" x14ac:dyDescent="0.25">
      <c r="A33" s="45" t="s">
        <v>5375</v>
      </c>
    </row>
    <row r="34" spans="1:97" ht="11.1" customHeight="1" x14ac:dyDescent="0.25">
      <c r="A34" s="45" t="s">
        <v>5374</v>
      </c>
    </row>
    <row r="35" spans="1:97" ht="11.1" customHeight="1" x14ac:dyDescent="0.25">
      <c r="A35" s="50" t="s">
        <v>3515</v>
      </c>
    </row>
    <row r="36" spans="1:97" ht="11.1" customHeight="1" x14ac:dyDescent="0.25">
      <c r="A36" s="72">
        <v>41632</v>
      </c>
    </row>
    <row r="37" spans="1:97" ht="11.1" customHeight="1" x14ac:dyDescent="0.25">
      <c r="A37" s="45" t="s">
        <v>5373</v>
      </c>
    </row>
    <row r="38" spans="1:97" ht="11.1" customHeight="1" x14ac:dyDescent="0.25">
      <c r="A38" s="45" t="s">
        <v>5372</v>
      </c>
    </row>
    <row r="39" spans="1:97" ht="11.1" customHeight="1" x14ac:dyDescent="0.25">
      <c r="A39" s="50" t="s">
        <v>5347</v>
      </c>
    </row>
    <row r="40" spans="1:97" ht="11.1" customHeight="1" x14ac:dyDescent="0.25">
      <c r="A40" s="45" t="s">
        <v>5371</v>
      </c>
    </row>
    <row r="41" spans="1:97" ht="11.1" customHeight="1" x14ac:dyDescent="0.25">
      <c r="A41" s="50" t="s">
        <v>3515</v>
      </c>
    </row>
    <row r="42" spans="1:97" ht="11.1" customHeight="1" x14ac:dyDescent="0.25">
      <c r="A42" s="71">
        <v>41667</v>
      </c>
    </row>
    <row r="43" spans="1:97" ht="21" customHeight="1" x14ac:dyDescent="0.25">
      <c r="A43" s="90" t="s">
        <v>5370</v>
      </c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78" t="s">
        <v>5347</v>
      </c>
      <c r="V43" s="78"/>
      <c r="W43" s="78"/>
      <c r="X43" s="78"/>
      <c r="Y43" s="78"/>
      <c r="Z43" s="78"/>
      <c r="AA43" s="78"/>
      <c r="AB43" s="78"/>
      <c r="AC43" s="78"/>
      <c r="AD43" s="79"/>
      <c r="AE43" s="79"/>
      <c r="AF43" s="79"/>
      <c r="AG43" s="79"/>
      <c r="AH43" s="79"/>
      <c r="AI43" s="79"/>
      <c r="AJ43" s="79"/>
      <c r="AK43" s="79"/>
      <c r="AL43" s="79"/>
      <c r="AM43" s="79"/>
      <c r="AN43" s="79"/>
      <c r="AO43" s="80" t="s">
        <v>5346</v>
      </c>
      <c r="AP43" s="80"/>
      <c r="AQ43" s="80"/>
      <c r="AR43" s="80"/>
      <c r="AS43" s="80" t="s">
        <v>5345</v>
      </c>
      <c r="AT43" s="80"/>
      <c r="AU43" s="80"/>
      <c r="AV43" s="80"/>
      <c r="AW43" s="80"/>
      <c r="AX43" s="80"/>
      <c r="AY43" s="80"/>
      <c r="AZ43" s="80"/>
      <c r="BA43" s="80"/>
      <c r="BB43" s="80"/>
      <c r="BC43" s="80"/>
      <c r="BD43" s="81">
        <v>40</v>
      </c>
      <c r="BE43" s="81"/>
      <c r="BF43" s="81"/>
      <c r="BG43" s="81"/>
      <c r="BH43" s="81"/>
      <c r="BI43" s="81"/>
      <c r="BJ43" s="81"/>
      <c r="BK43" s="81"/>
      <c r="BL43" s="81"/>
      <c r="BM43" s="81"/>
      <c r="BN43" s="81"/>
      <c r="BO43" s="81"/>
      <c r="BP43" s="81"/>
      <c r="BQ43" s="81"/>
      <c r="BR43" s="79"/>
      <c r="BS43" s="79"/>
      <c r="BT43" s="79"/>
      <c r="BU43" s="79"/>
      <c r="BV43" s="79"/>
      <c r="BW43" s="79"/>
      <c r="BX43" s="79"/>
      <c r="BY43" s="79"/>
      <c r="BZ43" s="79"/>
      <c r="CA43" s="79"/>
      <c r="CB43" s="79"/>
      <c r="CC43" s="79"/>
      <c r="CD43" s="79"/>
      <c r="CE43" s="79"/>
      <c r="CF43" s="79"/>
      <c r="CG43" s="79"/>
      <c r="CH43" s="79"/>
      <c r="CI43" s="79"/>
      <c r="CJ43" s="79"/>
      <c r="CK43" s="79"/>
      <c r="CL43" s="79"/>
      <c r="CM43" s="79"/>
      <c r="CN43" s="81">
        <v>40</v>
      </c>
      <c r="CO43" s="81"/>
      <c r="CP43" s="81"/>
      <c r="CQ43" s="81"/>
      <c r="CR43" s="81"/>
      <c r="CS43" s="81"/>
    </row>
    <row r="44" spans="1:97" ht="9.9499999999999993" customHeight="1" x14ac:dyDescent="0.25">
      <c r="A44" s="91"/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6" t="s">
        <v>5369</v>
      </c>
      <c r="AP44" s="86"/>
      <c r="AQ44" s="86"/>
      <c r="AR44" s="86"/>
      <c r="AS44" s="86" t="s">
        <v>5368</v>
      </c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3">
        <v>100</v>
      </c>
      <c r="BE44" s="83"/>
      <c r="BF44" s="83"/>
      <c r="BG44" s="83"/>
      <c r="BH44" s="83"/>
      <c r="BI44" s="83"/>
      <c r="BJ44" s="83"/>
      <c r="BK44" s="83"/>
      <c r="BL44" s="83"/>
      <c r="BM44" s="83"/>
      <c r="BN44" s="83"/>
      <c r="BO44" s="83"/>
      <c r="BP44" s="83"/>
      <c r="BQ44" s="83"/>
      <c r="BR44" s="82"/>
      <c r="BS44" s="82"/>
      <c r="BT44" s="82"/>
      <c r="BU44" s="82"/>
      <c r="BV44" s="82"/>
      <c r="BW44" s="82"/>
      <c r="BX44" s="82"/>
      <c r="BY44" s="82"/>
      <c r="BZ44" s="82"/>
      <c r="CA44" s="82"/>
      <c r="CB44" s="82"/>
      <c r="CC44" s="82"/>
      <c r="CD44" s="82"/>
      <c r="CE44" s="82"/>
      <c r="CF44" s="82"/>
      <c r="CG44" s="82"/>
      <c r="CH44" s="82"/>
      <c r="CI44" s="82"/>
      <c r="CJ44" s="82"/>
      <c r="CK44" s="82"/>
      <c r="CL44" s="82"/>
      <c r="CM44" s="82"/>
      <c r="CN44" s="83">
        <v>100</v>
      </c>
      <c r="CO44" s="83"/>
      <c r="CP44" s="83"/>
      <c r="CQ44" s="83"/>
      <c r="CR44" s="83"/>
      <c r="CS44" s="83"/>
    </row>
    <row r="45" spans="1:97" ht="32.1" customHeight="1" x14ac:dyDescent="0.25">
      <c r="A45" s="91"/>
      <c r="B45" s="91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84" t="s">
        <v>5347</v>
      </c>
      <c r="V45" s="84"/>
      <c r="W45" s="84"/>
      <c r="X45" s="84"/>
      <c r="Y45" s="84"/>
      <c r="Z45" s="84"/>
      <c r="AA45" s="84"/>
      <c r="AB45" s="84"/>
      <c r="AC45" s="84"/>
      <c r="AD45" s="76"/>
      <c r="AE45" s="76"/>
      <c r="AF45" s="76"/>
      <c r="AG45" s="76"/>
      <c r="AH45" s="76"/>
      <c r="AI45" s="76"/>
      <c r="AJ45" s="76"/>
      <c r="AK45" s="76"/>
      <c r="AL45" s="76"/>
      <c r="AM45" s="76"/>
      <c r="AN45" s="76"/>
      <c r="AO45" s="85" t="s">
        <v>5369</v>
      </c>
      <c r="AP45" s="85"/>
      <c r="AQ45" s="85"/>
      <c r="AR45" s="85"/>
      <c r="AS45" s="85" t="s">
        <v>5368</v>
      </c>
      <c r="AT45" s="85"/>
      <c r="AU45" s="85"/>
      <c r="AV45" s="85"/>
      <c r="AW45" s="85"/>
      <c r="AX45" s="85"/>
      <c r="AY45" s="85"/>
      <c r="AZ45" s="85"/>
      <c r="BA45" s="85"/>
      <c r="BB45" s="85"/>
      <c r="BC45" s="85"/>
      <c r="BD45" s="77">
        <v>125</v>
      </c>
      <c r="BE45" s="77"/>
      <c r="BF45" s="77"/>
      <c r="BG45" s="77"/>
      <c r="BH45" s="77"/>
      <c r="BI45" s="77"/>
      <c r="BJ45" s="77"/>
      <c r="BK45" s="77"/>
      <c r="BL45" s="77"/>
      <c r="BM45" s="77"/>
      <c r="BN45" s="77"/>
      <c r="BO45" s="77"/>
      <c r="BP45" s="77"/>
      <c r="BQ45" s="77"/>
      <c r="BR45" s="76"/>
      <c r="BS45" s="76"/>
      <c r="BT45" s="76"/>
      <c r="BU45" s="76"/>
      <c r="BV45" s="76"/>
      <c r="BW45" s="76"/>
      <c r="BX45" s="76"/>
      <c r="BY45" s="76"/>
      <c r="BZ45" s="76"/>
      <c r="CA45" s="76"/>
      <c r="CB45" s="76"/>
      <c r="CC45" s="76"/>
      <c r="CD45" s="76"/>
      <c r="CE45" s="76"/>
      <c r="CF45" s="76"/>
      <c r="CG45" s="76"/>
      <c r="CH45" s="76"/>
      <c r="CI45" s="76"/>
      <c r="CJ45" s="76"/>
      <c r="CK45" s="76"/>
      <c r="CL45" s="76"/>
      <c r="CM45" s="76"/>
      <c r="CN45" s="77">
        <v>125</v>
      </c>
      <c r="CO45" s="77"/>
      <c r="CP45" s="77"/>
      <c r="CQ45" s="77"/>
      <c r="CR45" s="77"/>
      <c r="CS45" s="77"/>
    </row>
    <row r="46" spans="1:97" ht="21" customHeight="1" x14ac:dyDescent="0.25">
      <c r="A46" s="91"/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78" t="s">
        <v>5347</v>
      </c>
      <c r="V46" s="78"/>
      <c r="W46" s="78"/>
      <c r="X46" s="78"/>
      <c r="Y46" s="78"/>
      <c r="Z46" s="78"/>
      <c r="AA46" s="78"/>
      <c r="AB46" s="78"/>
      <c r="AC46" s="78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80" t="s">
        <v>5346</v>
      </c>
      <c r="AP46" s="80"/>
      <c r="AQ46" s="80"/>
      <c r="AR46" s="80"/>
      <c r="AS46" s="80" t="s">
        <v>5345</v>
      </c>
      <c r="AT46" s="80"/>
      <c r="AU46" s="80"/>
      <c r="AV46" s="80"/>
      <c r="AW46" s="80"/>
      <c r="AX46" s="80"/>
      <c r="AY46" s="80"/>
      <c r="AZ46" s="80"/>
      <c r="BA46" s="80"/>
      <c r="BB46" s="80"/>
      <c r="BC46" s="80"/>
      <c r="BD46" s="81">
        <v>25</v>
      </c>
      <c r="BE46" s="81"/>
      <c r="BF46" s="81"/>
      <c r="BG46" s="81"/>
      <c r="BH46" s="81"/>
      <c r="BI46" s="81"/>
      <c r="BJ46" s="81"/>
      <c r="BK46" s="81"/>
      <c r="BL46" s="81"/>
      <c r="BM46" s="81"/>
      <c r="BN46" s="81"/>
      <c r="BO46" s="81"/>
      <c r="BP46" s="81"/>
      <c r="BQ46" s="81"/>
      <c r="BR46" s="79"/>
      <c r="BS46" s="79"/>
      <c r="BT46" s="79"/>
      <c r="BU46" s="79"/>
      <c r="BV46" s="79"/>
      <c r="BW46" s="79"/>
      <c r="BX46" s="79"/>
      <c r="BY46" s="79"/>
      <c r="BZ46" s="79"/>
      <c r="CA46" s="79"/>
      <c r="CB46" s="79"/>
      <c r="CC46" s="79"/>
      <c r="CD46" s="79"/>
      <c r="CE46" s="79"/>
      <c r="CF46" s="79"/>
      <c r="CG46" s="79"/>
      <c r="CH46" s="79"/>
      <c r="CI46" s="79"/>
      <c r="CJ46" s="79"/>
      <c r="CK46" s="79"/>
      <c r="CL46" s="79"/>
      <c r="CM46" s="79"/>
      <c r="CN46" s="81">
        <v>25</v>
      </c>
      <c r="CO46" s="81"/>
      <c r="CP46" s="81"/>
      <c r="CQ46" s="81"/>
      <c r="CR46" s="81"/>
      <c r="CS46" s="81"/>
    </row>
    <row r="47" spans="1:97" ht="9.9499999999999993" customHeight="1" x14ac:dyDescent="0.25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5" t="s">
        <v>5369</v>
      </c>
      <c r="AP47" s="95"/>
      <c r="AQ47" s="95"/>
      <c r="AR47" s="95"/>
      <c r="AS47" s="95" t="s">
        <v>5368</v>
      </c>
      <c r="AT47" s="95"/>
      <c r="AU47" s="95"/>
      <c r="AV47" s="95"/>
      <c r="AW47" s="95"/>
      <c r="AX47" s="95"/>
      <c r="AY47" s="95"/>
      <c r="AZ47" s="95"/>
      <c r="BA47" s="95"/>
      <c r="BB47" s="95"/>
      <c r="BC47" s="95"/>
      <c r="BD47" s="94">
        <v>100</v>
      </c>
      <c r="BE47" s="94"/>
      <c r="BF47" s="94"/>
      <c r="BG47" s="94"/>
      <c r="BH47" s="94"/>
      <c r="BI47" s="94"/>
      <c r="BJ47" s="94"/>
      <c r="BK47" s="94"/>
      <c r="BL47" s="94"/>
      <c r="BM47" s="94"/>
      <c r="BN47" s="94"/>
      <c r="BO47" s="94"/>
      <c r="BP47" s="94"/>
      <c r="BQ47" s="94"/>
      <c r="BR47" s="93"/>
      <c r="BS47" s="93"/>
      <c r="BT47" s="93"/>
      <c r="BU47" s="93"/>
      <c r="BV47" s="93"/>
      <c r="BW47" s="93"/>
      <c r="BX47" s="93"/>
      <c r="BY47" s="93"/>
      <c r="BZ47" s="93"/>
      <c r="CA47" s="93"/>
      <c r="CB47" s="93"/>
      <c r="CC47" s="93"/>
      <c r="CD47" s="93"/>
      <c r="CE47" s="93"/>
      <c r="CF47" s="93"/>
      <c r="CG47" s="93"/>
      <c r="CH47" s="93"/>
      <c r="CI47" s="93"/>
      <c r="CJ47" s="93"/>
      <c r="CK47" s="93"/>
      <c r="CL47" s="93"/>
      <c r="CM47" s="93"/>
      <c r="CN47" s="94">
        <v>100</v>
      </c>
      <c r="CO47" s="94"/>
      <c r="CP47" s="94"/>
      <c r="CQ47" s="94"/>
      <c r="CR47" s="94"/>
      <c r="CS47" s="94"/>
    </row>
    <row r="48" spans="1:97" ht="9.9499999999999993" customHeight="1" x14ac:dyDescent="0.25">
      <c r="A48" s="91"/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82"/>
      <c r="V48" s="82"/>
      <c r="W48" s="82"/>
      <c r="X48" s="82"/>
      <c r="Y48" s="82"/>
      <c r="Z48" s="82"/>
      <c r="AA48" s="82"/>
      <c r="AB48" s="82"/>
      <c r="AC48" s="82"/>
      <c r="AD48" s="82"/>
      <c r="AE48" s="82"/>
      <c r="AF48" s="82"/>
      <c r="AG48" s="82"/>
      <c r="AH48" s="82"/>
      <c r="AI48" s="82"/>
      <c r="AJ48" s="82"/>
      <c r="AK48" s="82"/>
      <c r="AL48" s="82"/>
      <c r="AM48" s="82"/>
      <c r="AN48" s="82"/>
      <c r="AO48" s="86" t="s">
        <v>5367</v>
      </c>
      <c r="AP48" s="86"/>
      <c r="AQ48" s="86"/>
      <c r="AR48" s="86"/>
      <c r="AS48" s="86" t="s">
        <v>5366</v>
      </c>
      <c r="AT48" s="86"/>
      <c r="AU48" s="86"/>
      <c r="AV48" s="86"/>
      <c r="AW48" s="86"/>
      <c r="AX48" s="86"/>
      <c r="AY48" s="86"/>
      <c r="AZ48" s="86"/>
      <c r="BA48" s="86"/>
      <c r="BB48" s="86"/>
      <c r="BC48" s="86"/>
      <c r="BD48" s="92">
        <v>-25</v>
      </c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82"/>
      <c r="BS48" s="82"/>
      <c r="BT48" s="82"/>
      <c r="BU48" s="82"/>
      <c r="BV48" s="82"/>
      <c r="BW48" s="82"/>
      <c r="BX48" s="82"/>
      <c r="BY48" s="82"/>
      <c r="BZ48" s="82"/>
      <c r="CA48" s="82"/>
      <c r="CB48" s="82"/>
      <c r="CC48" s="82"/>
      <c r="CD48" s="82"/>
      <c r="CE48" s="82"/>
      <c r="CF48" s="82"/>
      <c r="CG48" s="82"/>
      <c r="CH48" s="82"/>
      <c r="CI48" s="82"/>
      <c r="CJ48" s="82"/>
      <c r="CK48" s="82"/>
      <c r="CL48" s="82"/>
      <c r="CM48" s="82"/>
      <c r="CN48" s="92">
        <v>-25</v>
      </c>
      <c r="CO48" s="92"/>
      <c r="CP48" s="92"/>
      <c r="CQ48" s="92"/>
      <c r="CR48" s="92"/>
      <c r="CS48" s="92"/>
    </row>
    <row r="49" spans="1:97" ht="32.1" customHeight="1" x14ac:dyDescent="0.25">
      <c r="A49" s="91"/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84" t="s">
        <v>5347</v>
      </c>
      <c r="V49" s="84"/>
      <c r="W49" s="84"/>
      <c r="X49" s="84"/>
      <c r="Y49" s="84"/>
      <c r="Z49" s="84"/>
      <c r="AA49" s="84"/>
      <c r="AB49" s="84"/>
      <c r="AC49" s="84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85" t="s">
        <v>5346</v>
      </c>
      <c r="AP49" s="85"/>
      <c r="AQ49" s="85"/>
      <c r="AR49" s="85"/>
      <c r="AS49" s="85" t="s">
        <v>5345</v>
      </c>
      <c r="AT49" s="85"/>
      <c r="AU49" s="85"/>
      <c r="AV49" s="85"/>
      <c r="AW49" s="85"/>
      <c r="AX49" s="85"/>
      <c r="AY49" s="85"/>
      <c r="AZ49" s="85"/>
      <c r="BA49" s="85"/>
      <c r="BB49" s="85"/>
      <c r="BC49" s="85"/>
      <c r="BD49" s="77">
        <v>25</v>
      </c>
      <c r="BE49" s="77"/>
      <c r="BF49" s="77"/>
      <c r="BG49" s="77"/>
      <c r="BH49" s="77"/>
      <c r="BI49" s="77"/>
      <c r="BJ49" s="77"/>
      <c r="BK49" s="77"/>
      <c r="BL49" s="77"/>
      <c r="BM49" s="77"/>
      <c r="BN49" s="77"/>
      <c r="BO49" s="77"/>
      <c r="BP49" s="77"/>
      <c r="BQ49" s="77"/>
      <c r="BR49" s="76"/>
      <c r="BS49" s="76"/>
      <c r="BT49" s="76"/>
      <c r="BU49" s="76"/>
      <c r="BV49" s="76"/>
      <c r="BW49" s="76"/>
      <c r="BX49" s="76"/>
      <c r="BY49" s="76"/>
      <c r="BZ49" s="76"/>
      <c r="CA49" s="76" t="s">
        <v>5362</v>
      </c>
      <c r="CB49" s="76"/>
      <c r="CC49" s="76"/>
      <c r="CD49" s="76"/>
      <c r="CE49" s="76"/>
      <c r="CF49" s="76"/>
      <c r="CG49" s="76"/>
      <c r="CH49" s="76"/>
      <c r="CI49" s="76"/>
      <c r="CJ49" s="76"/>
      <c r="CK49" s="76"/>
      <c r="CL49" s="76"/>
      <c r="CM49" s="76"/>
      <c r="CN49" s="76"/>
      <c r="CO49" s="76"/>
      <c r="CP49" s="76"/>
      <c r="CQ49" s="76"/>
      <c r="CR49" s="76"/>
      <c r="CS49" s="76"/>
    </row>
    <row r="50" spans="1:97" ht="21" customHeight="1" x14ac:dyDescent="0.25">
      <c r="A50" s="91"/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78" t="s">
        <v>5347</v>
      </c>
      <c r="V50" s="78"/>
      <c r="W50" s="78"/>
      <c r="X50" s="78"/>
      <c r="Y50" s="78"/>
      <c r="Z50" s="78"/>
      <c r="AA50" s="78"/>
      <c r="AB50" s="78"/>
      <c r="AC50" s="78"/>
      <c r="AD50" s="79"/>
      <c r="AE50" s="79"/>
      <c r="AF50" s="79"/>
      <c r="AG50" s="79"/>
      <c r="AH50" s="79"/>
      <c r="AI50" s="79"/>
      <c r="AJ50" s="79"/>
      <c r="AK50" s="79"/>
      <c r="AL50" s="79"/>
      <c r="AM50" s="79"/>
      <c r="AN50" s="79"/>
      <c r="AO50" s="80" t="s">
        <v>5346</v>
      </c>
      <c r="AP50" s="80"/>
      <c r="AQ50" s="80"/>
      <c r="AR50" s="80"/>
      <c r="AS50" s="80" t="s">
        <v>5345</v>
      </c>
      <c r="AT50" s="80"/>
      <c r="AU50" s="80"/>
      <c r="AV50" s="80"/>
      <c r="AW50" s="80"/>
      <c r="AX50" s="80"/>
      <c r="AY50" s="80"/>
      <c r="AZ50" s="80"/>
      <c r="BA50" s="80"/>
      <c r="BB50" s="80"/>
      <c r="BC50" s="80"/>
      <c r="BD50" s="81">
        <v>25</v>
      </c>
      <c r="BE50" s="81"/>
      <c r="BF50" s="81"/>
      <c r="BG50" s="81"/>
      <c r="BH50" s="81"/>
      <c r="BI50" s="81"/>
      <c r="BJ50" s="81"/>
      <c r="BK50" s="81"/>
      <c r="BL50" s="81"/>
      <c r="BM50" s="81"/>
      <c r="BN50" s="81"/>
      <c r="BO50" s="81"/>
      <c r="BP50" s="81"/>
      <c r="BQ50" s="81"/>
      <c r="BR50" s="96">
        <v>-25</v>
      </c>
      <c r="BS50" s="96"/>
      <c r="BT50" s="96"/>
      <c r="BU50" s="96"/>
      <c r="BV50" s="96"/>
      <c r="BW50" s="103">
        <v>39917</v>
      </c>
      <c r="BX50" s="103"/>
      <c r="BY50" s="103"/>
      <c r="BZ50" s="103"/>
      <c r="CA50" s="90" t="s">
        <v>5365</v>
      </c>
      <c r="CB50" s="90"/>
      <c r="CC50" s="90"/>
      <c r="CD50" s="90"/>
      <c r="CE50" s="90"/>
      <c r="CF50" s="90"/>
      <c r="CG50" s="90"/>
      <c r="CH50" s="90"/>
      <c r="CI50" s="90"/>
      <c r="CJ50" s="90"/>
      <c r="CK50" s="90"/>
      <c r="CL50" s="90"/>
      <c r="CM50" s="90"/>
      <c r="CN50" s="79"/>
      <c r="CO50" s="79"/>
      <c r="CP50" s="79"/>
      <c r="CQ50" s="79"/>
      <c r="CR50" s="79"/>
      <c r="CS50" s="79"/>
    </row>
    <row r="51" spans="1:97" ht="21" customHeight="1" x14ac:dyDescent="0.25">
      <c r="A51" s="91"/>
      <c r="B51" s="91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 t="s">
        <v>5364</v>
      </c>
      <c r="AP51" s="93"/>
      <c r="AQ51" s="93"/>
      <c r="AR51" s="93"/>
      <c r="AS51" s="93" t="s">
        <v>5363</v>
      </c>
      <c r="AT51" s="93"/>
      <c r="AU51" s="93"/>
      <c r="AV51" s="93"/>
      <c r="AW51" s="93"/>
      <c r="AX51" s="93"/>
      <c r="AY51" s="93"/>
      <c r="AZ51" s="93"/>
      <c r="BA51" s="93"/>
      <c r="BB51" s="93"/>
      <c r="BC51" s="93"/>
      <c r="BD51" s="93"/>
      <c r="BE51" s="93"/>
      <c r="BF51" s="93"/>
      <c r="BG51" s="93"/>
      <c r="BH51" s="93"/>
      <c r="BI51" s="93"/>
      <c r="BJ51" s="93"/>
      <c r="BK51" s="93"/>
      <c r="BL51" s="93"/>
      <c r="BM51" s="93"/>
      <c r="BN51" s="93"/>
      <c r="BO51" s="93"/>
      <c r="BP51" s="93"/>
      <c r="BQ51" s="93"/>
      <c r="BR51" s="100">
        <v>-25</v>
      </c>
      <c r="BS51" s="100"/>
      <c r="BT51" s="100"/>
      <c r="BU51" s="100"/>
      <c r="BV51" s="100"/>
      <c r="BW51" s="101">
        <v>39917</v>
      </c>
      <c r="BX51" s="101"/>
      <c r="BY51" s="101"/>
      <c r="BZ51" s="101"/>
      <c r="CA51" s="93" t="s">
        <v>5362</v>
      </c>
      <c r="CB51" s="93"/>
      <c r="CC51" s="93"/>
      <c r="CD51" s="93"/>
      <c r="CE51" s="93"/>
      <c r="CF51" s="93"/>
      <c r="CG51" s="93"/>
      <c r="CH51" s="93"/>
      <c r="CI51" s="93"/>
      <c r="CJ51" s="93"/>
      <c r="CK51" s="93"/>
      <c r="CL51" s="93"/>
      <c r="CM51" s="93"/>
      <c r="CN51" s="93"/>
      <c r="CO51" s="93"/>
      <c r="CP51" s="93"/>
      <c r="CQ51" s="93"/>
      <c r="CR51" s="93"/>
      <c r="CS51" s="93"/>
    </row>
    <row r="52" spans="1:97" ht="21" customHeight="1" x14ac:dyDescent="0.25">
      <c r="A52" s="91"/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82"/>
      <c r="AG52" s="82"/>
      <c r="AH52" s="82"/>
      <c r="AI52" s="82"/>
      <c r="AJ52" s="82"/>
      <c r="AK52" s="82"/>
      <c r="AL52" s="82"/>
      <c r="AM52" s="82"/>
      <c r="AN52" s="82"/>
      <c r="AO52" s="82" t="s">
        <v>5361</v>
      </c>
      <c r="AP52" s="82"/>
      <c r="AQ52" s="82"/>
      <c r="AR52" s="82"/>
      <c r="AS52" s="82" t="s">
        <v>5360</v>
      </c>
      <c r="AT52" s="82"/>
      <c r="AU52" s="82"/>
      <c r="AV52" s="82"/>
      <c r="AW52" s="82"/>
      <c r="AX52" s="82"/>
      <c r="AY52" s="82"/>
      <c r="AZ52" s="82"/>
      <c r="BA52" s="82"/>
      <c r="BB52" s="82"/>
      <c r="BC52" s="82"/>
      <c r="BD52" s="102">
        <v>-100</v>
      </c>
      <c r="BE52" s="102"/>
      <c r="BF52" s="102"/>
      <c r="BG52" s="102"/>
      <c r="BH52" s="102"/>
      <c r="BI52" s="102"/>
      <c r="BJ52" s="102"/>
      <c r="BK52" s="102"/>
      <c r="BL52" s="102"/>
      <c r="BM52" s="102"/>
      <c r="BN52" s="102"/>
      <c r="BO52" s="102"/>
      <c r="BP52" s="102"/>
      <c r="BQ52" s="102"/>
      <c r="BR52" s="83">
        <v>25</v>
      </c>
      <c r="BS52" s="83"/>
      <c r="BT52" s="83"/>
      <c r="BU52" s="83"/>
      <c r="BV52" s="83"/>
      <c r="BW52" s="98">
        <v>39917</v>
      </c>
      <c r="BX52" s="98"/>
      <c r="BY52" s="98"/>
      <c r="BZ52" s="98"/>
      <c r="CA52" s="99" t="s">
        <v>5359</v>
      </c>
      <c r="CB52" s="99"/>
      <c r="CC52" s="99"/>
      <c r="CD52" s="99"/>
      <c r="CE52" s="99"/>
      <c r="CF52" s="99"/>
      <c r="CG52" s="99"/>
      <c r="CH52" s="99"/>
      <c r="CI52" s="99"/>
      <c r="CJ52" s="99"/>
      <c r="CK52" s="99"/>
      <c r="CL52" s="99"/>
      <c r="CM52" s="99"/>
      <c r="CN52" s="82"/>
      <c r="CO52" s="82"/>
      <c r="CP52" s="82"/>
      <c r="CQ52" s="82"/>
      <c r="CR52" s="82"/>
      <c r="CS52" s="82"/>
    </row>
    <row r="53" spans="1:97" ht="21" customHeight="1" x14ac:dyDescent="0.25">
      <c r="A53" s="91"/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78" t="s">
        <v>5347</v>
      </c>
      <c r="V53" s="78"/>
      <c r="W53" s="78"/>
      <c r="X53" s="78"/>
      <c r="Y53" s="78"/>
      <c r="Z53" s="78"/>
      <c r="AA53" s="78"/>
      <c r="AB53" s="78"/>
      <c r="AC53" s="78"/>
      <c r="AD53" s="79"/>
      <c r="AE53" s="79"/>
      <c r="AF53" s="79"/>
      <c r="AG53" s="79"/>
      <c r="AH53" s="79"/>
      <c r="AI53" s="79"/>
      <c r="AJ53" s="79"/>
      <c r="AK53" s="79"/>
      <c r="AL53" s="79"/>
      <c r="AM53" s="79"/>
      <c r="AN53" s="79"/>
      <c r="AO53" s="80" t="s">
        <v>5346</v>
      </c>
      <c r="AP53" s="80"/>
      <c r="AQ53" s="80"/>
      <c r="AR53" s="80"/>
      <c r="AS53" s="80" t="s">
        <v>5345</v>
      </c>
      <c r="AT53" s="80"/>
      <c r="AU53" s="80"/>
      <c r="AV53" s="80"/>
      <c r="AW53" s="80"/>
      <c r="AX53" s="80"/>
      <c r="AY53" s="80"/>
      <c r="AZ53" s="80"/>
      <c r="BA53" s="80"/>
      <c r="BB53" s="80"/>
      <c r="BC53" s="80"/>
      <c r="BD53" s="81">
        <v>55</v>
      </c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96">
        <v>-55</v>
      </c>
      <c r="BS53" s="96"/>
      <c r="BT53" s="96"/>
      <c r="BU53" s="96"/>
      <c r="BV53" s="96"/>
      <c r="BW53" s="97">
        <v>41880</v>
      </c>
      <c r="BX53" s="97"/>
      <c r="BY53" s="97"/>
      <c r="BZ53" s="97"/>
      <c r="CA53" s="79"/>
      <c r="CB53" s="79"/>
      <c r="CC53" s="79"/>
      <c r="CD53" s="79"/>
      <c r="CE53" s="79"/>
      <c r="CF53" s="79"/>
      <c r="CG53" s="79"/>
      <c r="CH53" s="79"/>
      <c r="CI53" s="79"/>
      <c r="CJ53" s="79"/>
      <c r="CK53" s="79"/>
      <c r="CL53" s="79"/>
      <c r="CM53" s="79"/>
      <c r="CN53" s="79"/>
      <c r="CO53" s="79"/>
      <c r="CP53" s="79"/>
      <c r="CQ53" s="79"/>
      <c r="CR53" s="79"/>
      <c r="CS53" s="79"/>
    </row>
    <row r="54" spans="1:97" ht="9.9499999999999993" customHeight="1" x14ac:dyDescent="0.25">
      <c r="A54" s="91"/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5" t="s">
        <v>5346</v>
      </c>
      <c r="AP54" s="95"/>
      <c r="AQ54" s="95"/>
      <c r="AR54" s="95"/>
      <c r="AS54" s="95" t="s">
        <v>5345</v>
      </c>
      <c r="AT54" s="95"/>
      <c r="AU54" s="95"/>
      <c r="AV54" s="95"/>
      <c r="AW54" s="95"/>
      <c r="AX54" s="95"/>
      <c r="AY54" s="95"/>
      <c r="AZ54" s="95"/>
      <c r="BA54" s="95"/>
      <c r="BB54" s="95"/>
      <c r="BC54" s="95"/>
      <c r="BD54" s="93"/>
      <c r="BE54" s="93"/>
      <c r="BF54" s="93"/>
      <c r="BG54" s="93"/>
      <c r="BH54" s="93"/>
      <c r="BI54" s="93"/>
      <c r="BJ54" s="93"/>
      <c r="BK54" s="93"/>
      <c r="BL54" s="93"/>
      <c r="BM54" s="93"/>
      <c r="BN54" s="93"/>
      <c r="BO54" s="93"/>
      <c r="BP54" s="93"/>
      <c r="BQ54" s="93"/>
      <c r="BR54" s="104">
        <v>-55</v>
      </c>
      <c r="BS54" s="104"/>
      <c r="BT54" s="104"/>
      <c r="BU54" s="104"/>
      <c r="BV54" s="104"/>
      <c r="BW54" s="106">
        <v>41880</v>
      </c>
      <c r="BX54" s="106"/>
      <c r="BY54" s="106"/>
      <c r="BZ54" s="106"/>
      <c r="CA54" s="93"/>
      <c r="CB54" s="93"/>
      <c r="CC54" s="93"/>
      <c r="CD54" s="93"/>
      <c r="CE54" s="93"/>
      <c r="CF54" s="93"/>
      <c r="CG54" s="93"/>
      <c r="CH54" s="93"/>
      <c r="CI54" s="93"/>
      <c r="CJ54" s="93"/>
      <c r="CK54" s="93"/>
      <c r="CL54" s="93"/>
      <c r="CM54" s="93"/>
      <c r="CN54" s="93"/>
      <c r="CO54" s="93"/>
      <c r="CP54" s="93"/>
      <c r="CQ54" s="93"/>
      <c r="CR54" s="93"/>
      <c r="CS54" s="93"/>
    </row>
    <row r="55" spans="1:97" ht="9.9499999999999993" customHeight="1" x14ac:dyDescent="0.25">
      <c r="A55" s="91"/>
      <c r="B55" s="91"/>
      <c r="C55" s="91"/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82"/>
      <c r="V55" s="82"/>
      <c r="W55" s="82"/>
      <c r="X55" s="82"/>
      <c r="Y55" s="82"/>
      <c r="Z55" s="82"/>
      <c r="AA55" s="82"/>
      <c r="AB55" s="82"/>
      <c r="AC55" s="82"/>
      <c r="AD55" s="82"/>
      <c r="AE55" s="82"/>
      <c r="AF55" s="82"/>
      <c r="AG55" s="82"/>
      <c r="AH55" s="82"/>
      <c r="AI55" s="82"/>
      <c r="AJ55" s="82"/>
      <c r="AK55" s="82"/>
      <c r="AL55" s="82"/>
      <c r="AM55" s="82"/>
      <c r="AN55" s="82"/>
      <c r="AO55" s="86" t="s">
        <v>5346</v>
      </c>
      <c r="AP55" s="86"/>
      <c r="AQ55" s="86"/>
      <c r="AR55" s="86"/>
      <c r="AS55" s="86" t="s">
        <v>5345</v>
      </c>
      <c r="AT55" s="86"/>
      <c r="AU55" s="86"/>
      <c r="AV55" s="86"/>
      <c r="AW55" s="86"/>
      <c r="AX55" s="86"/>
      <c r="AY55" s="86"/>
      <c r="AZ55" s="86"/>
      <c r="BA55" s="86"/>
      <c r="BB55" s="86"/>
      <c r="BC55" s="86"/>
      <c r="BD55" s="82"/>
      <c r="BE55" s="82"/>
      <c r="BF55" s="82"/>
      <c r="BG55" s="82"/>
      <c r="BH55" s="82"/>
      <c r="BI55" s="82"/>
      <c r="BJ55" s="82"/>
      <c r="BK55" s="82"/>
      <c r="BL55" s="82"/>
      <c r="BM55" s="82"/>
      <c r="BN55" s="82"/>
      <c r="BO55" s="82"/>
      <c r="BP55" s="82"/>
      <c r="BQ55" s="82"/>
      <c r="BR55" s="83">
        <v>55</v>
      </c>
      <c r="BS55" s="83"/>
      <c r="BT55" s="83"/>
      <c r="BU55" s="83"/>
      <c r="BV55" s="83"/>
      <c r="BW55" s="105">
        <v>41880</v>
      </c>
      <c r="BX55" s="105"/>
      <c r="BY55" s="105"/>
      <c r="BZ55" s="105"/>
      <c r="CA55" s="82"/>
      <c r="CB55" s="82"/>
      <c r="CC55" s="82"/>
      <c r="CD55" s="82"/>
      <c r="CE55" s="82"/>
      <c r="CF55" s="82"/>
      <c r="CG55" s="82"/>
      <c r="CH55" s="82"/>
      <c r="CI55" s="82"/>
      <c r="CJ55" s="82"/>
      <c r="CK55" s="82"/>
      <c r="CL55" s="82"/>
      <c r="CM55" s="82"/>
      <c r="CN55" s="82"/>
      <c r="CO55" s="82"/>
      <c r="CP55" s="82"/>
      <c r="CQ55" s="82"/>
      <c r="CR55" s="82"/>
      <c r="CS55" s="82"/>
    </row>
    <row r="56" spans="1:97" ht="21" customHeight="1" x14ac:dyDescent="0.25">
      <c r="A56" s="91"/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0" t="s">
        <v>5358</v>
      </c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O56" s="90"/>
      <c r="CP56" s="90"/>
      <c r="CQ56" s="90"/>
      <c r="CR56" s="90"/>
      <c r="CS56" s="90"/>
    </row>
    <row r="57" spans="1:97" ht="9.9499999999999993" customHeight="1" x14ac:dyDescent="0.25">
      <c r="A57" s="91"/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5" t="s">
        <v>5357</v>
      </c>
      <c r="AP57" s="95"/>
      <c r="AQ57" s="95"/>
      <c r="AR57" s="95"/>
      <c r="AS57" s="95" t="s">
        <v>5356</v>
      </c>
      <c r="AT57" s="95"/>
      <c r="AU57" s="95"/>
      <c r="AV57" s="95"/>
      <c r="AW57" s="95"/>
      <c r="AX57" s="95"/>
      <c r="AY57" s="95"/>
      <c r="AZ57" s="95"/>
      <c r="BA57" s="95"/>
      <c r="BB57" s="95"/>
      <c r="BC57" s="95"/>
      <c r="BD57" s="93"/>
      <c r="BE57" s="93"/>
      <c r="BF57" s="93"/>
      <c r="BG57" s="93"/>
      <c r="BH57" s="93"/>
      <c r="BI57" s="93"/>
      <c r="BJ57" s="93"/>
      <c r="BK57" s="93"/>
      <c r="BL57" s="93"/>
      <c r="BM57" s="93"/>
      <c r="BN57" s="93"/>
      <c r="BO57" s="93"/>
      <c r="BP57" s="93"/>
      <c r="BQ57" s="93"/>
      <c r="BR57" s="93"/>
      <c r="BS57" s="93"/>
      <c r="BT57" s="93"/>
      <c r="BU57" s="93"/>
      <c r="BV57" s="93"/>
      <c r="BW57" s="93"/>
      <c r="BX57" s="93"/>
      <c r="BY57" s="93"/>
      <c r="BZ57" s="93"/>
      <c r="CA57" s="93" t="s">
        <v>5355</v>
      </c>
      <c r="CB57" s="93"/>
      <c r="CC57" s="93"/>
      <c r="CD57" s="93"/>
      <c r="CE57" s="93"/>
      <c r="CF57" s="93"/>
      <c r="CG57" s="93"/>
      <c r="CH57" s="93"/>
      <c r="CI57" s="93"/>
      <c r="CJ57" s="93"/>
      <c r="CK57" s="93"/>
      <c r="CL57" s="93"/>
      <c r="CM57" s="93"/>
      <c r="CN57" s="104">
        <v>-461.07</v>
      </c>
      <c r="CO57" s="104"/>
      <c r="CP57" s="104"/>
      <c r="CQ57" s="104"/>
      <c r="CR57" s="104"/>
      <c r="CS57" s="104"/>
    </row>
    <row r="58" spans="1:97" ht="9.9499999999999993" customHeight="1" x14ac:dyDescent="0.25">
      <c r="A58" s="91"/>
      <c r="B58" s="91"/>
      <c r="C58" s="91"/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5" t="s">
        <v>5354</v>
      </c>
      <c r="AP58" s="95"/>
      <c r="AQ58" s="95"/>
      <c r="AR58" s="95"/>
      <c r="AS58" s="95" t="s">
        <v>5353</v>
      </c>
      <c r="AT58" s="95"/>
      <c r="AU58" s="95"/>
      <c r="AV58" s="95"/>
      <c r="AW58" s="95"/>
      <c r="AX58" s="95"/>
      <c r="AY58" s="95"/>
      <c r="AZ58" s="95"/>
      <c r="BA58" s="95"/>
      <c r="BB58" s="95"/>
      <c r="BC58" s="95"/>
      <c r="BD58" s="93"/>
      <c r="BE58" s="93"/>
      <c r="BF58" s="93"/>
      <c r="BG58" s="93"/>
      <c r="BH58" s="93"/>
      <c r="BI58" s="93"/>
      <c r="BJ58" s="93"/>
      <c r="BK58" s="93"/>
      <c r="BL58" s="93"/>
      <c r="BM58" s="93"/>
      <c r="BN58" s="93"/>
      <c r="BO58" s="93"/>
      <c r="BP58" s="93"/>
      <c r="BQ58" s="93"/>
      <c r="BR58" s="93"/>
      <c r="BS58" s="93"/>
      <c r="BT58" s="93"/>
      <c r="BU58" s="93"/>
      <c r="BV58" s="93"/>
      <c r="BW58" s="93"/>
      <c r="BX58" s="93"/>
      <c r="BY58" s="93"/>
      <c r="BZ58" s="93"/>
      <c r="CA58" s="93" t="s">
        <v>5352</v>
      </c>
      <c r="CB58" s="93"/>
      <c r="CC58" s="93"/>
      <c r="CD58" s="93"/>
      <c r="CE58" s="93"/>
      <c r="CF58" s="93"/>
      <c r="CG58" s="93"/>
      <c r="CH58" s="93"/>
      <c r="CI58" s="93"/>
      <c r="CJ58" s="93"/>
      <c r="CK58" s="93"/>
      <c r="CL58" s="93"/>
      <c r="CM58" s="93"/>
      <c r="CN58" s="104">
        <v>-96.27</v>
      </c>
      <c r="CO58" s="104"/>
      <c r="CP58" s="104"/>
      <c r="CQ58" s="104"/>
      <c r="CR58" s="104"/>
      <c r="CS58" s="104"/>
    </row>
    <row r="59" spans="1:97" ht="9.9499999999999993" customHeight="1" x14ac:dyDescent="0.25">
      <c r="A59" s="91"/>
      <c r="B59" s="91"/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82"/>
      <c r="V59" s="82"/>
      <c r="W59" s="82"/>
      <c r="X59" s="82"/>
      <c r="Y59" s="82"/>
      <c r="Z59" s="82"/>
      <c r="AA59" s="82"/>
      <c r="AB59" s="82"/>
      <c r="AC59" s="82"/>
      <c r="AD59" s="82"/>
      <c r="AE59" s="82"/>
      <c r="AF59" s="82"/>
      <c r="AG59" s="82"/>
      <c r="AH59" s="82"/>
      <c r="AI59" s="82"/>
      <c r="AJ59" s="82"/>
      <c r="AK59" s="82"/>
      <c r="AL59" s="82"/>
      <c r="AM59" s="82"/>
      <c r="AN59" s="82"/>
      <c r="AO59" s="86" t="s">
        <v>5351</v>
      </c>
      <c r="AP59" s="86"/>
      <c r="AQ59" s="86"/>
      <c r="AR59" s="86"/>
      <c r="AS59" s="86" t="s">
        <v>5350</v>
      </c>
      <c r="AT59" s="86"/>
      <c r="AU59" s="86"/>
      <c r="AV59" s="86"/>
      <c r="AW59" s="86"/>
      <c r="AX59" s="86"/>
      <c r="AY59" s="86"/>
      <c r="AZ59" s="86"/>
      <c r="BA59" s="86"/>
      <c r="BB59" s="86"/>
      <c r="BC59" s="86"/>
      <c r="BD59" s="82"/>
      <c r="BE59" s="82"/>
      <c r="BF59" s="82"/>
      <c r="BG59" s="82"/>
      <c r="BH59" s="82"/>
      <c r="BI59" s="82"/>
      <c r="BJ59" s="82"/>
      <c r="BK59" s="82"/>
      <c r="BL59" s="82"/>
      <c r="BM59" s="82"/>
      <c r="BN59" s="82"/>
      <c r="BO59" s="82"/>
      <c r="BP59" s="82"/>
      <c r="BQ59" s="82"/>
      <c r="BR59" s="82"/>
      <c r="BS59" s="82"/>
      <c r="BT59" s="82"/>
      <c r="BU59" s="82"/>
      <c r="BV59" s="82"/>
      <c r="BW59" s="82"/>
      <c r="BX59" s="82"/>
      <c r="BY59" s="82"/>
      <c r="BZ59" s="82"/>
      <c r="CA59" s="82" t="s">
        <v>5349</v>
      </c>
      <c r="CB59" s="82"/>
      <c r="CC59" s="82"/>
      <c r="CD59" s="82"/>
      <c r="CE59" s="82"/>
      <c r="CF59" s="82"/>
      <c r="CG59" s="82"/>
      <c r="CH59" s="82"/>
      <c r="CI59" s="82"/>
      <c r="CJ59" s="82"/>
      <c r="CK59" s="82"/>
      <c r="CL59" s="82"/>
      <c r="CM59" s="82"/>
      <c r="CN59" s="92">
        <v>-88.67</v>
      </c>
      <c r="CO59" s="92"/>
      <c r="CP59" s="92"/>
      <c r="CQ59" s="92"/>
      <c r="CR59" s="92"/>
      <c r="CS59" s="92"/>
    </row>
    <row r="60" spans="1:97" ht="32.1" customHeight="1" x14ac:dyDescent="0.25">
      <c r="A60" s="91"/>
      <c r="B60" s="91"/>
      <c r="C60" s="91"/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91"/>
      <c r="T60" s="91"/>
      <c r="U60" s="114" t="s">
        <v>5347</v>
      </c>
      <c r="V60" s="114"/>
      <c r="W60" s="114"/>
      <c r="X60" s="114"/>
      <c r="Y60" s="114"/>
      <c r="Z60" s="114"/>
      <c r="AA60" s="114"/>
      <c r="AB60" s="114"/>
      <c r="AC60" s="114"/>
      <c r="AD60" s="79"/>
      <c r="AE60" s="79"/>
      <c r="AF60" s="79"/>
      <c r="AG60" s="79"/>
      <c r="AH60" s="79"/>
      <c r="AI60" s="79"/>
      <c r="AJ60" s="79"/>
      <c r="AK60" s="79"/>
      <c r="AL60" s="79"/>
      <c r="AM60" s="79"/>
      <c r="AN60" s="79"/>
      <c r="AO60" s="80" t="s">
        <v>5346</v>
      </c>
      <c r="AP60" s="80"/>
      <c r="AQ60" s="80"/>
      <c r="AR60" s="80"/>
      <c r="AS60" s="80" t="s">
        <v>5345</v>
      </c>
      <c r="AT60" s="80"/>
      <c r="AU60" s="80"/>
      <c r="AV60" s="80"/>
      <c r="AW60" s="80"/>
      <c r="AX60" s="80"/>
      <c r="AY60" s="80"/>
      <c r="AZ60" s="80"/>
      <c r="BA60" s="80"/>
      <c r="BB60" s="80"/>
      <c r="BC60" s="80"/>
      <c r="BD60" s="79"/>
      <c r="BE60" s="79"/>
      <c r="BF60" s="79"/>
      <c r="BG60" s="79"/>
      <c r="BH60" s="79"/>
      <c r="BI60" s="79"/>
      <c r="BJ60" s="79"/>
      <c r="BK60" s="79"/>
      <c r="BL60" s="79"/>
      <c r="BM60" s="79"/>
      <c r="BN60" s="79"/>
      <c r="BO60" s="79"/>
      <c r="BP60" s="79"/>
      <c r="BQ60" s="79"/>
      <c r="BR60" s="112">
        <v>55</v>
      </c>
      <c r="BS60" s="112"/>
      <c r="BT60" s="112"/>
      <c r="BU60" s="112"/>
      <c r="BV60" s="112"/>
      <c r="BW60" s="97">
        <v>41880</v>
      </c>
      <c r="BX60" s="97"/>
      <c r="BY60" s="97"/>
      <c r="BZ60" s="97"/>
      <c r="CA60" s="79"/>
      <c r="CB60" s="79"/>
      <c r="CC60" s="79"/>
      <c r="CD60" s="79"/>
      <c r="CE60" s="79"/>
      <c r="CF60" s="79"/>
      <c r="CG60" s="79"/>
      <c r="CH60" s="79"/>
      <c r="CI60" s="79"/>
      <c r="CJ60" s="79"/>
      <c r="CK60" s="79"/>
      <c r="CL60" s="79"/>
      <c r="CM60" s="79"/>
      <c r="CN60" s="112">
        <v>55</v>
      </c>
      <c r="CO60" s="112"/>
      <c r="CP60" s="112"/>
      <c r="CQ60" s="112"/>
      <c r="CR60" s="112"/>
      <c r="CS60" s="112"/>
    </row>
    <row r="61" spans="1:97" ht="20.100000000000001" customHeight="1" x14ac:dyDescent="0.25">
      <c r="A61" s="91" t="s">
        <v>5348</v>
      </c>
      <c r="B61" s="91"/>
      <c r="C61" s="91"/>
      <c r="D61" s="91"/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113" t="s">
        <v>5347</v>
      </c>
      <c r="V61" s="113"/>
      <c r="W61" s="113"/>
      <c r="X61" s="113"/>
      <c r="Y61" s="113"/>
      <c r="Z61" s="113"/>
      <c r="AA61" s="113"/>
      <c r="AB61" s="113"/>
      <c r="AC61" s="11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110" t="s">
        <v>5346</v>
      </c>
      <c r="AP61" s="110"/>
      <c r="AQ61" s="110"/>
      <c r="AR61" s="110"/>
      <c r="AS61" s="110" t="s">
        <v>5345</v>
      </c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93"/>
      <c r="BE61" s="93"/>
      <c r="BF61" s="93"/>
      <c r="BG61" s="93"/>
      <c r="BH61" s="93"/>
      <c r="BI61" s="93"/>
      <c r="BJ61" s="93"/>
      <c r="BK61" s="93"/>
      <c r="BL61" s="93"/>
      <c r="BM61" s="93"/>
      <c r="BN61" s="93"/>
      <c r="BO61" s="93"/>
      <c r="BP61" s="93"/>
      <c r="BQ61" s="93"/>
      <c r="BR61" s="111">
        <v>25</v>
      </c>
      <c r="BS61" s="111"/>
      <c r="BT61" s="111"/>
      <c r="BU61" s="111"/>
      <c r="BV61" s="111"/>
      <c r="BW61" s="101">
        <v>39947</v>
      </c>
      <c r="BX61" s="101"/>
      <c r="BY61" s="101"/>
      <c r="BZ61" s="101"/>
      <c r="CA61" s="93"/>
      <c r="CB61" s="93"/>
      <c r="CC61" s="93"/>
      <c r="CD61" s="93"/>
      <c r="CE61" s="93"/>
      <c r="CF61" s="93"/>
      <c r="CG61" s="93"/>
      <c r="CH61" s="93"/>
      <c r="CI61" s="93"/>
      <c r="CJ61" s="93"/>
      <c r="CK61" s="93"/>
      <c r="CL61" s="93"/>
      <c r="CM61" s="93"/>
      <c r="CN61" s="111">
        <v>25</v>
      </c>
      <c r="CO61" s="111"/>
      <c r="CP61" s="111"/>
      <c r="CQ61" s="111"/>
      <c r="CR61" s="111"/>
      <c r="CS61" s="111"/>
    </row>
    <row r="62" spans="1:97" ht="11.1" customHeight="1" x14ac:dyDescent="0.25">
      <c r="A62" s="52" t="s">
        <v>5344</v>
      </c>
    </row>
    <row r="63" spans="1:97" ht="11.1" customHeight="1" x14ac:dyDescent="0.25">
      <c r="A63" s="50" t="s">
        <v>5343</v>
      </c>
    </row>
    <row r="64" spans="1:97" ht="9.9499999999999993" customHeight="1" x14ac:dyDescent="0.25">
      <c r="A64" s="89" t="s">
        <v>5308</v>
      </c>
      <c r="B64" s="89"/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89"/>
      <c r="Z64" s="89"/>
      <c r="AA64" s="89"/>
      <c r="AB64" s="89"/>
      <c r="AC64" s="89"/>
      <c r="AD64" s="89"/>
      <c r="AE64" s="89"/>
      <c r="AF64" s="89"/>
      <c r="AG64" s="89"/>
      <c r="AH64" s="89"/>
      <c r="AI64" s="89"/>
      <c r="AJ64" s="89"/>
      <c r="AK64" s="89"/>
      <c r="AL64" s="89"/>
      <c r="AM64" s="89"/>
      <c r="AN64" s="89"/>
      <c r="AO64" s="89"/>
      <c r="AP64" s="89"/>
      <c r="AQ64" s="89"/>
      <c r="AR64" s="89"/>
      <c r="AS64" s="89"/>
      <c r="AT64" s="89"/>
      <c r="AU64" s="89"/>
      <c r="AV64" s="89"/>
      <c r="AW64" s="89"/>
      <c r="AX64" s="89"/>
      <c r="AY64" s="89"/>
      <c r="AZ64" s="89"/>
      <c r="BA64" s="89"/>
      <c r="BB64" s="89"/>
      <c r="BC64" s="89"/>
      <c r="BD64" s="89"/>
      <c r="BE64" s="89"/>
      <c r="BF64" s="89"/>
      <c r="BG64" s="89"/>
      <c r="BH64" s="89"/>
      <c r="BI64" s="89"/>
      <c r="BJ64" s="89"/>
      <c r="BK64" s="89"/>
      <c r="BL64" s="89"/>
      <c r="BM64" s="89"/>
      <c r="BN64" s="89"/>
      <c r="BO64" s="89"/>
      <c r="BP64" s="89"/>
      <c r="BQ64" s="89"/>
      <c r="BR64" s="89"/>
      <c r="BS64" s="89"/>
      <c r="BT64" s="89"/>
      <c r="BU64" s="89"/>
      <c r="BV64" s="89"/>
      <c r="BW64" s="89"/>
      <c r="BX64" s="89"/>
      <c r="BY64" s="89"/>
      <c r="BZ64" s="89"/>
      <c r="CA64" s="89"/>
      <c r="CB64" s="89"/>
      <c r="CC64" s="89"/>
      <c r="CD64" s="89"/>
      <c r="CE64" s="89"/>
      <c r="CF64" s="89"/>
      <c r="CG64" s="89"/>
      <c r="CH64" s="89"/>
      <c r="CI64" s="89"/>
      <c r="CJ64" s="89"/>
      <c r="CK64" s="89"/>
      <c r="CL64" s="89"/>
      <c r="CM64" s="89"/>
      <c r="CN64" s="89"/>
      <c r="CO64" s="89"/>
      <c r="CP64" s="89"/>
      <c r="CQ64" s="89"/>
    </row>
    <row r="65" spans="1:97" ht="69" customHeight="1" x14ac:dyDescent="0.25">
      <c r="A65" s="87" t="s">
        <v>5342</v>
      </c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  <c r="Z65" s="76"/>
      <c r="AA65" s="76"/>
      <c r="AB65" s="76"/>
      <c r="AC65" s="76"/>
      <c r="AD65" s="76"/>
      <c r="AE65" s="76"/>
      <c r="AF65" s="76"/>
      <c r="AG65" s="76"/>
      <c r="AH65" s="76"/>
      <c r="AI65" s="76"/>
      <c r="AJ65" s="76"/>
      <c r="AK65" s="76"/>
      <c r="AL65" s="76"/>
      <c r="AM65" s="76"/>
      <c r="AN65" s="76"/>
      <c r="AO65" s="76"/>
      <c r="AP65" s="76"/>
      <c r="AQ65" s="76"/>
      <c r="AR65" s="76"/>
      <c r="AS65" s="76"/>
      <c r="AT65" s="76"/>
      <c r="AU65" s="76"/>
      <c r="AV65" s="76"/>
      <c r="AW65" s="76"/>
      <c r="AX65" s="76"/>
      <c r="AY65" s="76"/>
      <c r="AZ65" s="76"/>
      <c r="BA65" s="76"/>
      <c r="BB65" s="76"/>
      <c r="BC65" s="76"/>
      <c r="BD65" s="76"/>
      <c r="BE65" s="76"/>
      <c r="BF65" s="76"/>
      <c r="BG65" s="76"/>
      <c r="BH65" s="76"/>
      <c r="BI65" s="76"/>
      <c r="BJ65" s="76"/>
      <c r="BK65" s="76"/>
      <c r="BL65" s="76"/>
      <c r="BM65" s="76"/>
      <c r="BN65" s="76"/>
      <c r="BO65" s="76"/>
      <c r="BP65" s="76"/>
      <c r="BQ65" s="76"/>
      <c r="BR65" s="76"/>
      <c r="BS65" s="76"/>
      <c r="BT65" s="76"/>
      <c r="BU65" s="76"/>
      <c r="BV65" s="76"/>
      <c r="BW65" s="76"/>
      <c r="BX65" s="76"/>
      <c r="BY65" s="76"/>
      <c r="BZ65" s="76"/>
      <c r="CA65" s="76"/>
      <c r="CB65" s="76"/>
      <c r="CC65" s="76"/>
      <c r="CD65" s="76"/>
      <c r="CE65" s="76"/>
      <c r="CF65" s="76"/>
      <c r="CG65" s="76"/>
      <c r="CH65" s="76"/>
      <c r="CI65" s="76"/>
      <c r="CJ65" s="76"/>
      <c r="CK65" s="76"/>
      <c r="CL65" s="76"/>
      <c r="CM65" s="76"/>
      <c r="CN65" s="76"/>
      <c r="CO65" s="76"/>
      <c r="CP65" s="76"/>
      <c r="CQ65" s="76"/>
      <c r="CR65" s="76"/>
      <c r="CS65" s="88"/>
    </row>
    <row r="66" spans="1:97" ht="11.1" customHeight="1" x14ac:dyDescent="0.25">
      <c r="A66" s="52" t="s">
        <v>5308</v>
      </c>
    </row>
    <row r="67" spans="1:97" ht="11.1" customHeight="1" x14ac:dyDescent="0.25">
      <c r="A67" s="45" t="s">
        <v>5341</v>
      </c>
    </row>
    <row r="68" spans="1:97" ht="8.1" customHeight="1" x14ac:dyDescent="0.25">
      <c r="A68" s="47" t="s">
        <v>3340</v>
      </c>
    </row>
    <row r="69" spans="1:97" ht="11.1" customHeight="1" x14ac:dyDescent="0.25">
      <c r="A69" s="46">
        <v>844</v>
      </c>
    </row>
    <row r="70" spans="1:97" ht="11.1" customHeight="1" x14ac:dyDescent="0.25">
      <c r="A70" s="46">
        <v>844</v>
      </c>
    </row>
    <row r="71" spans="1:97" ht="6.95" customHeight="1" x14ac:dyDescent="0.25">
      <c r="A71" s="49">
        <v>39827</v>
      </c>
    </row>
    <row r="72" spans="1:97" ht="11.1" customHeight="1" x14ac:dyDescent="0.25">
      <c r="A72" s="45" t="s">
        <v>5340</v>
      </c>
    </row>
    <row r="73" spans="1:97" ht="11.1" customHeight="1" x14ac:dyDescent="0.25">
      <c r="A73" s="50" t="s">
        <v>3346</v>
      </c>
    </row>
    <row r="74" spans="1:97" ht="11.1" customHeight="1" x14ac:dyDescent="0.25">
      <c r="A74" s="50" t="s">
        <v>4976</v>
      </c>
    </row>
    <row r="75" spans="1:97" ht="11.1" customHeight="1" x14ac:dyDescent="0.25">
      <c r="A75" s="50" t="s">
        <v>3398</v>
      </c>
    </row>
    <row r="76" spans="1:97" ht="11.1" customHeight="1" x14ac:dyDescent="0.25">
      <c r="A76" s="50" t="s">
        <v>3606</v>
      </c>
    </row>
    <row r="77" spans="1:97" ht="9.9499999999999993" customHeight="1" x14ac:dyDescent="0.25">
      <c r="A77" s="87" t="s">
        <v>4497</v>
      </c>
      <c r="B77" s="76"/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  <c r="Z77" s="76"/>
      <c r="AA77" s="76"/>
      <c r="AB77" s="76"/>
      <c r="AC77" s="76"/>
      <c r="AD77" s="76"/>
      <c r="AE77" s="76"/>
      <c r="AF77" s="76"/>
      <c r="AG77" s="76"/>
      <c r="AH77" s="76"/>
      <c r="AI77" s="76"/>
      <c r="AJ77" s="76"/>
      <c r="AK77" s="76"/>
      <c r="AL77" s="76"/>
      <c r="AM77" s="76"/>
      <c r="AN77" s="76"/>
      <c r="AO77" s="76"/>
      <c r="AP77" s="76"/>
      <c r="AQ77" s="76"/>
      <c r="AR77" s="76"/>
      <c r="AS77" s="76"/>
      <c r="AT77" s="76"/>
      <c r="AU77" s="76"/>
      <c r="AV77" s="76"/>
      <c r="AW77" s="76"/>
      <c r="AX77" s="76"/>
      <c r="AY77" s="76"/>
      <c r="AZ77" s="76"/>
      <c r="BA77" s="76"/>
      <c r="BB77" s="76"/>
      <c r="BC77" s="76"/>
      <c r="BD77" s="76"/>
      <c r="BE77" s="76"/>
      <c r="BF77" s="76"/>
      <c r="BG77" s="76"/>
      <c r="BH77" s="76"/>
      <c r="BI77" s="76"/>
      <c r="BJ77" s="76"/>
      <c r="BK77" s="76"/>
      <c r="BL77" s="76"/>
      <c r="BM77" s="76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76"/>
      <c r="CG77" s="76"/>
      <c r="CH77" s="76"/>
      <c r="CI77" s="76"/>
      <c r="CJ77" s="76"/>
      <c r="CK77" s="76"/>
      <c r="CL77" s="76"/>
      <c r="CM77" s="76"/>
      <c r="CN77" s="76"/>
      <c r="CO77" s="76"/>
      <c r="CP77" s="76"/>
      <c r="CQ77" s="76"/>
      <c r="CR77" s="88"/>
    </row>
    <row r="78" spans="1:97" ht="11.1" customHeight="1" x14ac:dyDescent="0.25">
      <c r="A78" s="45" t="s">
        <v>5339</v>
      </c>
    </row>
    <row r="79" spans="1:97" ht="8.1" customHeight="1" x14ac:dyDescent="0.25">
      <c r="A79" s="47" t="s">
        <v>3344</v>
      </c>
    </row>
    <row r="80" spans="1:97" ht="11.1" customHeight="1" x14ac:dyDescent="0.25">
      <c r="A80" s="51">
        <v>-50</v>
      </c>
    </row>
    <row r="81" spans="1:1" ht="11.1" customHeight="1" x14ac:dyDescent="0.25">
      <c r="A81" s="45" t="s">
        <v>4033</v>
      </c>
    </row>
    <row r="82" spans="1:1" ht="11.1" customHeight="1" x14ac:dyDescent="0.25">
      <c r="A82" s="45" t="s">
        <v>5338</v>
      </c>
    </row>
    <row r="83" spans="1:1" ht="11.1" customHeight="1" x14ac:dyDescent="0.25">
      <c r="A83" s="45" t="s">
        <v>4031</v>
      </c>
    </row>
    <row r="84" spans="1:1" ht="11.1" customHeight="1" x14ac:dyDescent="0.25">
      <c r="A84" s="50" t="s">
        <v>3346</v>
      </c>
    </row>
    <row r="85" spans="1:1" ht="11.1" customHeight="1" x14ac:dyDescent="0.25">
      <c r="A85" s="50" t="s">
        <v>5337</v>
      </c>
    </row>
    <row r="86" spans="1:1" ht="11.1" customHeight="1" x14ac:dyDescent="0.25">
      <c r="A86" s="45" t="s">
        <v>5336</v>
      </c>
    </row>
    <row r="87" spans="1:1" ht="11.1" customHeight="1" x14ac:dyDescent="0.25">
      <c r="A87" s="50" t="s">
        <v>3660</v>
      </c>
    </row>
    <row r="88" spans="1:1" ht="11.1" customHeight="1" x14ac:dyDescent="0.25">
      <c r="A88" s="45" t="s">
        <v>5335</v>
      </c>
    </row>
    <row r="89" spans="1:1" ht="11.1" customHeight="1" x14ac:dyDescent="0.25">
      <c r="A89" s="51">
        <v>-3.55</v>
      </c>
    </row>
    <row r="90" spans="1:1" ht="11.1" customHeight="1" x14ac:dyDescent="0.25">
      <c r="A90" s="50" t="s">
        <v>3364</v>
      </c>
    </row>
    <row r="91" spans="1:1" ht="8.1" customHeight="1" x14ac:dyDescent="0.25">
      <c r="A91" s="47" t="s">
        <v>3340</v>
      </c>
    </row>
    <row r="92" spans="1:1" ht="11.1" customHeight="1" x14ac:dyDescent="0.25">
      <c r="A92" s="46">
        <v>879</v>
      </c>
    </row>
    <row r="93" spans="1:1" ht="11.1" customHeight="1" x14ac:dyDescent="0.25">
      <c r="A93" s="51">
        <v>-50</v>
      </c>
    </row>
    <row r="94" spans="1:1" ht="6.95" customHeight="1" x14ac:dyDescent="0.25">
      <c r="A94" s="54">
        <v>41879</v>
      </c>
    </row>
    <row r="95" spans="1:1" ht="11.1" customHeight="1" x14ac:dyDescent="0.25">
      <c r="A95" s="45" t="s">
        <v>5334</v>
      </c>
    </row>
    <row r="96" spans="1:1" ht="11.1" customHeight="1" x14ac:dyDescent="0.25">
      <c r="A96" s="45" t="s">
        <v>4029</v>
      </c>
    </row>
    <row r="97" spans="1:1" ht="11.1" customHeight="1" x14ac:dyDescent="0.25">
      <c r="A97" s="45" t="s">
        <v>5333</v>
      </c>
    </row>
    <row r="98" spans="1:1" ht="11.1" customHeight="1" x14ac:dyDescent="0.25">
      <c r="A98" s="45" t="s">
        <v>5332</v>
      </c>
    </row>
    <row r="99" spans="1:1" ht="11.1" customHeight="1" x14ac:dyDescent="0.25">
      <c r="A99" s="46">
        <v>0</v>
      </c>
    </row>
    <row r="100" spans="1:1" ht="11.1" customHeight="1" x14ac:dyDescent="0.25">
      <c r="A100" s="52" t="s">
        <v>3464</v>
      </c>
    </row>
    <row r="101" spans="1:1" ht="11.1" customHeight="1" x14ac:dyDescent="0.25">
      <c r="A101" s="50" t="s">
        <v>5331</v>
      </c>
    </row>
    <row r="102" spans="1:1" ht="11.1" customHeight="1" x14ac:dyDescent="0.25">
      <c r="A102" s="51">
        <v>-3.55</v>
      </c>
    </row>
    <row r="103" spans="1:1" ht="11.1" customHeight="1" x14ac:dyDescent="0.25">
      <c r="A103" s="46">
        <v>829</v>
      </c>
    </row>
    <row r="104" spans="1:1" ht="11.1" customHeight="1" x14ac:dyDescent="0.25">
      <c r="A104" s="46">
        <v>829</v>
      </c>
    </row>
    <row r="105" spans="1:1" ht="11.1" customHeight="1" x14ac:dyDescent="0.25">
      <c r="A105" s="51">
        <v>-3.55</v>
      </c>
    </row>
    <row r="106" spans="1:1" ht="11.1" customHeight="1" x14ac:dyDescent="0.25">
      <c r="A106" s="45" t="s">
        <v>5330</v>
      </c>
    </row>
    <row r="107" spans="1:1" ht="8.1" customHeight="1" x14ac:dyDescent="0.25">
      <c r="A107" s="47" t="s">
        <v>3340</v>
      </c>
    </row>
    <row r="108" spans="1:1" ht="11.1" customHeight="1" x14ac:dyDescent="0.25">
      <c r="A108" s="46">
        <v>734</v>
      </c>
    </row>
    <row r="109" spans="1:1" ht="11.1" customHeight="1" x14ac:dyDescent="0.25">
      <c r="A109" s="46">
        <v>734</v>
      </c>
    </row>
    <row r="110" spans="1:1" ht="6.95" customHeight="1" x14ac:dyDescent="0.25">
      <c r="A110" s="49">
        <v>39827</v>
      </c>
    </row>
    <row r="111" spans="1:1" ht="11.1" customHeight="1" x14ac:dyDescent="0.25">
      <c r="A111" s="45" t="s">
        <v>3699</v>
      </c>
    </row>
    <row r="112" spans="1:1" ht="11.1" customHeight="1" x14ac:dyDescent="0.25">
      <c r="A112" s="50" t="s">
        <v>3346</v>
      </c>
    </row>
    <row r="113" spans="1:96" ht="11.1" customHeight="1" x14ac:dyDescent="0.25">
      <c r="A113" s="50" t="s">
        <v>5329</v>
      </c>
    </row>
    <row r="114" spans="1:96" ht="11.1" customHeight="1" x14ac:dyDescent="0.25">
      <c r="A114" s="50" t="s">
        <v>3377</v>
      </c>
    </row>
    <row r="115" spans="1:96" ht="11.1" customHeight="1" x14ac:dyDescent="0.25">
      <c r="A115" s="50" t="s">
        <v>3754</v>
      </c>
    </row>
    <row r="116" spans="1:96" ht="9.9499999999999993" customHeight="1" x14ac:dyDescent="0.25">
      <c r="A116" s="107" t="s">
        <v>3464</v>
      </c>
      <c r="B116" s="108"/>
      <c r="C116" s="108"/>
      <c r="D116" s="108"/>
      <c r="E116" s="108"/>
      <c r="F116" s="108"/>
      <c r="G116" s="108"/>
      <c r="H116" s="108"/>
      <c r="I116" s="108"/>
      <c r="J116" s="108"/>
      <c r="K116" s="108"/>
      <c r="L116" s="108"/>
      <c r="M116" s="108"/>
      <c r="N116" s="108"/>
      <c r="O116" s="108"/>
      <c r="P116" s="108"/>
      <c r="Q116" s="108"/>
      <c r="R116" s="108"/>
      <c r="S116" s="108"/>
      <c r="T116" s="108"/>
      <c r="U116" s="108"/>
      <c r="V116" s="108"/>
      <c r="W116" s="108"/>
      <c r="X116" s="108"/>
      <c r="Y116" s="108"/>
      <c r="Z116" s="108"/>
      <c r="AA116" s="108"/>
      <c r="AB116" s="108"/>
      <c r="AC116" s="108"/>
      <c r="AD116" s="108"/>
      <c r="AE116" s="108"/>
      <c r="AF116" s="108"/>
      <c r="AG116" s="108"/>
      <c r="AH116" s="108"/>
      <c r="AI116" s="108"/>
      <c r="AJ116" s="108"/>
      <c r="AK116" s="108"/>
      <c r="AL116" s="108"/>
      <c r="AM116" s="108"/>
      <c r="AN116" s="108"/>
      <c r="AO116" s="108"/>
      <c r="AP116" s="108"/>
      <c r="AQ116" s="108"/>
      <c r="AR116" s="108"/>
      <c r="AS116" s="108"/>
      <c r="AT116" s="108"/>
      <c r="AU116" s="108"/>
      <c r="AV116" s="108"/>
      <c r="AW116" s="108"/>
      <c r="AX116" s="108"/>
      <c r="AY116" s="108"/>
      <c r="AZ116" s="108"/>
      <c r="BA116" s="108"/>
      <c r="BB116" s="108"/>
      <c r="BC116" s="108"/>
      <c r="BD116" s="108"/>
      <c r="BE116" s="108"/>
      <c r="BF116" s="108"/>
      <c r="BG116" s="108"/>
      <c r="BH116" s="108"/>
      <c r="BI116" s="108"/>
      <c r="BJ116" s="108"/>
      <c r="BK116" s="108"/>
      <c r="BL116" s="108"/>
      <c r="BM116" s="108"/>
      <c r="BN116" s="108"/>
      <c r="BO116" s="108"/>
      <c r="BP116" s="108"/>
      <c r="BQ116" s="108"/>
      <c r="BR116" s="108"/>
      <c r="BS116" s="108"/>
      <c r="BT116" s="108"/>
      <c r="BU116" s="108"/>
      <c r="BV116" s="108"/>
      <c r="BW116" s="108"/>
      <c r="BX116" s="108"/>
      <c r="BY116" s="108"/>
      <c r="BZ116" s="108"/>
      <c r="CA116" s="108"/>
      <c r="CB116" s="108"/>
      <c r="CC116" s="108"/>
      <c r="CD116" s="108"/>
      <c r="CE116" s="108"/>
      <c r="CF116" s="108"/>
      <c r="CG116" s="108"/>
      <c r="CH116" s="108"/>
      <c r="CI116" s="108"/>
      <c r="CJ116" s="108"/>
      <c r="CK116" s="108"/>
      <c r="CL116" s="108"/>
      <c r="CM116" s="108"/>
      <c r="CN116" s="108"/>
      <c r="CO116" s="108"/>
      <c r="CP116" s="108"/>
      <c r="CQ116" s="108"/>
      <c r="CR116" s="109"/>
    </row>
    <row r="117" spans="1:96" ht="9.9499999999999993" customHeight="1" x14ac:dyDescent="0.25">
      <c r="A117" s="93"/>
      <c r="B117" s="93"/>
      <c r="C117" s="94">
        <v>359.5</v>
      </c>
      <c r="D117" s="94"/>
      <c r="E117" s="94"/>
      <c r="F117" s="94"/>
      <c r="G117" s="94"/>
      <c r="H117" s="93"/>
      <c r="I117" s="93"/>
      <c r="J117" s="93"/>
      <c r="K117" s="93"/>
      <c r="L117" s="93"/>
      <c r="M117" s="93"/>
      <c r="N117" s="93"/>
      <c r="O117" s="93"/>
      <c r="P117" s="93"/>
      <c r="Q117" s="93"/>
      <c r="R117" s="93"/>
      <c r="S117" s="93"/>
      <c r="T117" s="93"/>
      <c r="U117" s="94">
        <v>734</v>
      </c>
      <c r="V117" s="94"/>
      <c r="W117" s="94"/>
      <c r="X117" s="94"/>
      <c r="Y117" s="94"/>
      <c r="Z117" s="94"/>
      <c r="AA117" s="94"/>
      <c r="AB117" s="94"/>
      <c r="AC117" s="94"/>
      <c r="AD117" s="94"/>
      <c r="AE117" s="94">
        <v>0</v>
      </c>
      <c r="AF117" s="94"/>
      <c r="AG117" s="94"/>
      <c r="AH117" s="94"/>
      <c r="AI117" s="94"/>
      <c r="AJ117" s="94"/>
      <c r="AK117" s="94"/>
      <c r="AL117" s="94">
        <v>734</v>
      </c>
      <c r="AM117" s="94"/>
      <c r="AN117" s="94"/>
      <c r="AO117" s="94"/>
      <c r="AP117" s="94"/>
      <c r="AQ117" s="94"/>
      <c r="AR117" s="94"/>
      <c r="AS117" s="93"/>
      <c r="AT117" s="93"/>
      <c r="AU117" s="93"/>
      <c r="AV117" s="93"/>
      <c r="AW117" s="93"/>
      <c r="AX117" s="94">
        <v>734</v>
      </c>
      <c r="AY117" s="94"/>
      <c r="AZ117" s="94"/>
      <c r="BA117" s="94"/>
      <c r="BB117" s="94"/>
      <c r="BC117" s="94"/>
      <c r="BD117" s="93"/>
      <c r="BE117" s="93"/>
      <c r="BF117" s="93"/>
      <c r="BG117" s="93"/>
      <c r="BH117" s="93"/>
      <c r="BI117" s="94">
        <v>0</v>
      </c>
      <c r="BJ117" s="94"/>
      <c r="BK117" s="94"/>
      <c r="BL117" s="94"/>
      <c r="BM117" s="94"/>
      <c r="BN117" s="94"/>
      <c r="BO117" s="94"/>
    </row>
    <row r="118" spans="1:96" ht="9.9499999999999993" customHeight="1" x14ac:dyDescent="0.25">
      <c r="A118" s="93"/>
      <c r="B118" s="93"/>
      <c r="C118" s="93"/>
      <c r="D118" s="93"/>
      <c r="E118" s="93"/>
      <c r="F118" s="93"/>
      <c r="G118" s="93"/>
      <c r="H118" s="95" t="s">
        <v>3344</v>
      </c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5"/>
      <c r="U118" s="104">
        <v>-50</v>
      </c>
      <c r="V118" s="104"/>
      <c r="W118" s="104"/>
      <c r="X118" s="104"/>
      <c r="Y118" s="104"/>
      <c r="Z118" s="104"/>
      <c r="AA118" s="104"/>
      <c r="AB118" s="104"/>
      <c r="AC118" s="104"/>
      <c r="AD118" s="104"/>
      <c r="AE118" s="93"/>
      <c r="AF118" s="93"/>
      <c r="AG118" s="93"/>
      <c r="AH118" s="93"/>
      <c r="AI118" s="93"/>
      <c r="AJ118" s="93"/>
      <c r="AK118" s="93"/>
      <c r="AL118" s="94">
        <v>50</v>
      </c>
      <c r="AM118" s="94"/>
      <c r="AN118" s="94"/>
      <c r="AO118" s="94"/>
      <c r="AP118" s="94"/>
      <c r="AQ118" s="94"/>
      <c r="AR118" s="94"/>
      <c r="AS118" s="106">
        <v>41879</v>
      </c>
      <c r="AT118" s="106"/>
      <c r="AU118" s="106"/>
      <c r="AV118" s="106"/>
      <c r="AW118" s="106"/>
      <c r="AX118" s="93"/>
      <c r="AY118" s="93"/>
      <c r="AZ118" s="93"/>
      <c r="BA118" s="93"/>
      <c r="BB118" s="93"/>
      <c r="BC118" s="93"/>
      <c r="BD118" s="93"/>
      <c r="BE118" s="93"/>
      <c r="BF118" s="93"/>
      <c r="BG118" s="93"/>
      <c r="BH118" s="93"/>
      <c r="BI118" s="93"/>
      <c r="BJ118" s="93"/>
      <c r="BK118" s="93"/>
      <c r="BL118" s="93"/>
      <c r="BM118" s="93"/>
      <c r="BN118" s="93"/>
      <c r="BO118" s="93"/>
    </row>
    <row r="119" spans="1:96" ht="9.9499999999999993" customHeight="1" x14ac:dyDescent="0.25">
      <c r="A119" s="93"/>
      <c r="B119" s="93"/>
      <c r="C119" s="93"/>
      <c r="D119" s="93"/>
      <c r="E119" s="93"/>
      <c r="F119" s="93"/>
      <c r="G119" s="93"/>
      <c r="H119" s="95" t="s">
        <v>3344</v>
      </c>
      <c r="I119" s="95"/>
      <c r="J119" s="95"/>
      <c r="K119" s="95"/>
      <c r="L119" s="95"/>
      <c r="M119" s="95"/>
      <c r="N119" s="95"/>
      <c r="O119" s="95"/>
      <c r="P119" s="95"/>
      <c r="Q119" s="95"/>
      <c r="R119" s="95"/>
      <c r="S119" s="95"/>
      <c r="T119" s="95"/>
      <c r="U119" s="93"/>
      <c r="V119" s="93"/>
      <c r="W119" s="93"/>
      <c r="X119" s="93"/>
      <c r="Y119" s="93"/>
      <c r="Z119" s="93"/>
      <c r="AA119" s="93"/>
      <c r="AB119" s="93"/>
      <c r="AC119" s="93"/>
      <c r="AD119" s="93"/>
      <c r="AE119" s="93"/>
      <c r="AF119" s="93"/>
      <c r="AG119" s="93"/>
      <c r="AH119" s="93"/>
      <c r="AI119" s="93"/>
      <c r="AJ119" s="93"/>
      <c r="AK119" s="93"/>
      <c r="AL119" s="104">
        <v>-50</v>
      </c>
      <c r="AM119" s="104"/>
      <c r="AN119" s="104"/>
      <c r="AO119" s="104"/>
      <c r="AP119" s="104"/>
      <c r="AQ119" s="104"/>
      <c r="AR119" s="104"/>
      <c r="AS119" s="115">
        <v>39827</v>
      </c>
      <c r="AT119" s="115"/>
      <c r="AU119" s="115"/>
      <c r="AV119" s="115"/>
      <c r="AW119" s="115"/>
      <c r="AX119" s="93"/>
      <c r="AY119" s="93"/>
      <c r="AZ119" s="93"/>
      <c r="BA119" s="93"/>
      <c r="BB119" s="93"/>
      <c r="BC119" s="93"/>
      <c r="BD119" s="93"/>
      <c r="BE119" s="93"/>
      <c r="BF119" s="93"/>
      <c r="BG119" s="93"/>
      <c r="BH119" s="93"/>
      <c r="BI119" s="93"/>
      <c r="BJ119" s="93"/>
      <c r="BK119" s="93"/>
      <c r="BL119" s="93"/>
      <c r="BM119" s="93"/>
      <c r="BN119" s="93"/>
      <c r="BO119" s="93"/>
    </row>
    <row r="120" spans="1:96" ht="9.9499999999999993" customHeight="1" x14ac:dyDescent="0.25">
      <c r="A120" s="93"/>
      <c r="B120" s="93"/>
      <c r="C120" s="93"/>
      <c r="D120" s="93"/>
      <c r="E120" s="93"/>
      <c r="F120" s="93"/>
      <c r="G120" s="93"/>
      <c r="H120" s="95" t="s">
        <v>3469</v>
      </c>
      <c r="I120" s="95"/>
      <c r="J120" s="95"/>
      <c r="K120" s="95"/>
      <c r="L120" s="95"/>
      <c r="M120" s="95"/>
      <c r="N120" s="95"/>
      <c r="O120" s="95"/>
      <c r="P120" s="95"/>
      <c r="Q120" s="95"/>
      <c r="R120" s="95"/>
      <c r="S120" s="95"/>
      <c r="T120" s="95"/>
      <c r="U120" s="94">
        <v>20</v>
      </c>
      <c r="V120" s="94"/>
      <c r="W120" s="94"/>
      <c r="X120" s="94"/>
      <c r="Y120" s="94"/>
      <c r="Z120" s="94"/>
      <c r="AA120" s="94"/>
      <c r="AB120" s="94"/>
      <c r="AC120" s="94"/>
      <c r="AD120" s="94"/>
      <c r="AE120" s="93"/>
      <c r="AF120" s="93"/>
      <c r="AG120" s="93"/>
      <c r="AH120" s="93"/>
      <c r="AI120" s="93"/>
      <c r="AJ120" s="93"/>
      <c r="AK120" s="93"/>
      <c r="AL120" s="94">
        <v>20</v>
      </c>
      <c r="AM120" s="94"/>
      <c r="AN120" s="94"/>
      <c r="AO120" s="94"/>
      <c r="AP120" s="94"/>
      <c r="AQ120" s="94"/>
      <c r="AR120" s="94"/>
      <c r="AS120" s="115">
        <v>39827</v>
      </c>
      <c r="AT120" s="115"/>
      <c r="AU120" s="115"/>
      <c r="AV120" s="115"/>
      <c r="AW120" s="115"/>
      <c r="AX120" s="93" t="s">
        <v>3767</v>
      </c>
      <c r="AY120" s="93"/>
      <c r="AZ120" s="93"/>
      <c r="BA120" s="93"/>
      <c r="BB120" s="93"/>
      <c r="BC120" s="93"/>
      <c r="BD120" s="115">
        <v>39858</v>
      </c>
      <c r="BE120" s="115"/>
      <c r="BF120" s="115"/>
      <c r="BG120" s="115"/>
      <c r="BH120" s="115"/>
      <c r="BI120" s="93"/>
      <c r="BJ120" s="93"/>
      <c r="BK120" s="93"/>
      <c r="BL120" s="93"/>
      <c r="BM120" s="93"/>
      <c r="BN120" s="93"/>
      <c r="BO120" s="93"/>
    </row>
    <row r="121" spans="1:96" ht="9.9499999999999993" customHeight="1" x14ac:dyDescent="0.25">
      <c r="A121" s="93"/>
      <c r="B121" s="93"/>
      <c r="C121" s="93"/>
      <c r="D121" s="93"/>
      <c r="E121" s="93"/>
      <c r="F121" s="93"/>
      <c r="G121" s="93"/>
      <c r="H121" s="95" t="s">
        <v>3340</v>
      </c>
      <c r="I121" s="95"/>
      <c r="J121" s="95"/>
      <c r="K121" s="95"/>
      <c r="L121" s="95"/>
      <c r="M121" s="95"/>
      <c r="N121" s="95"/>
      <c r="O121" s="95"/>
      <c r="P121" s="95"/>
      <c r="Q121" s="95"/>
      <c r="R121" s="95"/>
      <c r="S121" s="95"/>
      <c r="T121" s="95"/>
      <c r="U121" s="94">
        <v>879</v>
      </c>
      <c r="V121" s="94"/>
      <c r="W121" s="94"/>
      <c r="X121" s="94"/>
      <c r="Y121" s="94"/>
      <c r="Z121" s="94"/>
      <c r="AA121" s="94"/>
      <c r="AB121" s="94"/>
      <c r="AC121" s="94"/>
      <c r="AD121" s="94"/>
      <c r="AE121" s="93"/>
      <c r="AF121" s="93"/>
      <c r="AG121" s="93"/>
      <c r="AH121" s="93"/>
      <c r="AI121" s="93"/>
      <c r="AJ121" s="93"/>
      <c r="AK121" s="93"/>
      <c r="AL121" s="104">
        <v>-50</v>
      </c>
      <c r="AM121" s="104"/>
      <c r="AN121" s="104"/>
      <c r="AO121" s="104"/>
      <c r="AP121" s="104"/>
      <c r="AQ121" s="104"/>
      <c r="AR121" s="104"/>
      <c r="AS121" s="106">
        <v>41879</v>
      </c>
      <c r="AT121" s="106"/>
      <c r="AU121" s="106"/>
      <c r="AV121" s="106"/>
      <c r="AW121" s="106"/>
      <c r="AX121" s="93" t="s">
        <v>3766</v>
      </c>
      <c r="AY121" s="93"/>
      <c r="AZ121" s="93"/>
      <c r="BA121" s="93"/>
      <c r="BB121" s="93"/>
      <c r="BC121" s="93"/>
      <c r="BD121" s="115">
        <v>39858</v>
      </c>
      <c r="BE121" s="115"/>
      <c r="BF121" s="115"/>
      <c r="BG121" s="115"/>
      <c r="BH121" s="115"/>
      <c r="BI121" s="93"/>
      <c r="BJ121" s="93"/>
      <c r="BK121" s="93"/>
      <c r="BL121" s="93"/>
      <c r="BM121" s="93"/>
      <c r="BN121" s="93"/>
      <c r="BO121" s="93"/>
    </row>
    <row r="122" spans="1:96" ht="9" customHeight="1" x14ac:dyDescent="0.25">
      <c r="A122" s="93"/>
      <c r="B122" s="93"/>
      <c r="C122" s="82"/>
      <c r="D122" s="82"/>
      <c r="E122" s="82"/>
      <c r="F122" s="82"/>
      <c r="G122" s="82"/>
      <c r="H122" s="86" t="s">
        <v>3340</v>
      </c>
      <c r="I122" s="86"/>
      <c r="J122" s="86"/>
      <c r="K122" s="86"/>
      <c r="L122" s="86"/>
      <c r="M122" s="86"/>
      <c r="N122" s="86"/>
      <c r="O122" s="86"/>
      <c r="P122" s="86"/>
      <c r="Q122" s="86"/>
      <c r="R122" s="86"/>
      <c r="S122" s="86"/>
      <c r="T122" s="86"/>
      <c r="U122" s="82"/>
      <c r="V122" s="82"/>
      <c r="W122" s="82"/>
      <c r="X122" s="82"/>
      <c r="Y122" s="82"/>
      <c r="Z122" s="82"/>
      <c r="AA122" s="82"/>
      <c r="AB122" s="82"/>
      <c r="AC122" s="82"/>
      <c r="AD122" s="82"/>
      <c r="AE122" s="82"/>
      <c r="AF122" s="82"/>
      <c r="AG122" s="82"/>
      <c r="AH122" s="82"/>
      <c r="AI122" s="82"/>
      <c r="AJ122" s="82"/>
      <c r="AK122" s="82"/>
      <c r="AL122" s="83">
        <v>879</v>
      </c>
      <c r="AM122" s="83"/>
      <c r="AN122" s="83"/>
      <c r="AO122" s="83"/>
      <c r="AP122" s="83"/>
      <c r="AQ122" s="83"/>
      <c r="AR122" s="83"/>
      <c r="AS122" s="98">
        <v>39827</v>
      </c>
      <c r="AT122" s="98"/>
      <c r="AU122" s="98"/>
      <c r="AV122" s="98"/>
      <c r="AW122" s="98"/>
      <c r="AX122" s="82"/>
      <c r="AY122" s="82"/>
      <c r="AZ122" s="82"/>
      <c r="BA122" s="82"/>
      <c r="BB122" s="82"/>
      <c r="BC122" s="82"/>
      <c r="BD122" s="82"/>
      <c r="BE122" s="82"/>
      <c r="BF122" s="82"/>
      <c r="BG122" s="82"/>
      <c r="BH122" s="82"/>
      <c r="BI122" s="82"/>
      <c r="BJ122" s="82"/>
      <c r="BK122" s="82"/>
      <c r="BL122" s="82"/>
      <c r="BM122" s="82"/>
      <c r="BN122" s="82"/>
      <c r="BO122" s="82"/>
    </row>
    <row r="123" spans="1:96" ht="9.9499999999999993" customHeight="1" x14ac:dyDescent="0.25">
      <c r="A123" s="82"/>
      <c r="B123" s="82"/>
      <c r="C123" s="77">
        <v>0</v>
      </c>
      <c r="D123" s="77"/>
      <c r="E123" s="77"/>
      <c r="F123" s="77"/>
      <c r="G123" s="77"/>
      <c r="H123" s="76"/>
      <c r="I123" s="76"/>
      <c r="J123" s="76"/>
      <c r="K123" s="76"/>
      <c r="L123" s="76"/>
      <c r="M123" s="76"/>
      <c r="N123" s="76"/>
      <c r="O123" s="76"/>
      <c r="P123" s="76"/>
      <c r="Q123" s="76"/>
      <c r="R123" s="76"/>
      <c r="S123" s="76"/>
      <c r="T123" s="76"/>
      <c r="U123" s="77">
        <v>849</v>
      </c>
      <c r="V123" s="77"/>
      <c r="W123" s="77"/>
      <c r="X123" s="77"/>
      <c r="Y123" s="77"/>
      <c r="Z123" s="77"/>
      <c r="AA123" s="77"/>
      <c r="AB123" s="77"/>
      <c r="AC123" s="77"/>
      <c r="AD123" s="77"/>
      <c r="AE123" s="77">
        <v>0</v>
      </c>
      <c r="AF123" s="77"/>
      <c r="AG123" s="77"/>
      <c r="AH123" s="77"/>
      <c r="AI123" s="77"/>
      <c r="AJ123" s="77"/>
      <c r="AK123" s="77"/>
      <c r="AL123" s="77">
        <v>849</v>
      </c>
      <c r="AM123" s="77"/>
      <c r="AN123" s="77"/>
      <c r="AO123" s="77"/>
      <c r="AP123" s="77"/>
      <c r="AQ123" s="77"/>
      <c r="AR123" s="77"/>
      <c r="AS123" s="76"/>
      <c r="AT123" s="76"/>
      <c r="AU123" s="76"/>
      <c r="AV123" s="76"/>
      <c r="AW123" s="76"/>
      <c r="AX123" s="77">
        <v>849</v>
      </c>
      <c r="AY123" s="77"/>
      <c r="AZ123" s="77"/>
      <c r="BA123" s="77"/>
      <c r="BB123" s="77"/>
      <c r="BC123" s="77"/>
      <c r="BD123" s="76"/>
      <c r="BE123" s="76"/>
      <c r="BF123" s="76"/>
      <c r="BG123" s="76"/>
      <c r="BH123" s="76"/>
      <c r="BI123" s="77">
        <v>0</v>
      </c>
      <c r="BJ123" s="77"/>
      <c r="BK123" s="77"/>
      <c r="BL123" s="77"/>
      <c r="BM123" s="77"/>
      <c r="BN123" s="77"/>
      <c r="BO123" s="116"/>
    </row>
    <row r="124" spans="1:96" ht="11.1" customHeight="1" x14ac:dyDescent="0.25">
      <c r="A124" s="117" t="s">
        <v>3520</v>
      </c>
      <c r="B124" s="117"/>
      <c r="C124" s="112">
        <v>462</v>
      </c>
      <c r="D124" s="112"/>
      <c r="E124" s="112"/>
      <c r="F124" s="112"/>
      <c r="G124" s="112"/>
      <c r="H124" s="117" t="s">
        <v>3344</v>
      </c>
      <c r="I124" s="117"/>
      <c r="J124" s="117"/>
      <c r="K124" s="117"/>
      <c r="L124" s="117"/>
      <c r="M124" s="117"/>
      <c r="N124" s="117"/>
      <c r="O124" s="117"/>
      <c r="P124" s="117"/>
      <c r="Q124" s="117"/>
      <c r="R124" s="117"/>
      <c r="S124" s="117"/>
      <c r="T124" s="117"/>
      <c r="U124" s="118">
        <v>-30</v>
      </c>
      <c r="V124" s="118"/>
      <c r="W124" s="118"/>
      <c r="X124" s="118"/>
      <c r="Y124" s="118"/>
      <c r="Z124" s="118"/>
      <c r="AA124" s="118"/>
      <c r="AB124" s="118"/>
      <c r="AC124" s="118"/>
      <c r="AD124" s="118"/>
      <c r="AE124" s="79"/>
      <c r="AF124" s="79"/>
      <c r="AG124" s="79"/>
      <c r="AH124" s="79"/>
      <c r="AI124" s="79"/>
      <c r="AJ124" s="79"/>
      <c r="AK124" s="79"/>
      <c r="AL124" s="112">
        <v>30</v>
      </c>
      <c r="AM124" s="112"/>
      <c r="AN124" s="112"/>
      <c r="AO124" s="112"/>
      <c r="AP124" s="112"/>
      <c r="AQ124" s="112"/>
      <c r="AR124" s="112"/>
      <c r="AS124" s="119">
        <v>41879</v>
      </c>
      <c r="AT124" s="119"/>
      <c r="AU124" s="119"/>
      <c r="AV124" s="119"/>
      <c r="AW124" s="119"/>
      <c r="AX124" s="79"/>
      <c r="AY124" s="79"/>
      <c r="AZ124" s="79"/>
      <c r="BA124" s="79"/>
      <c r="BB124" s="79"/>
      <c r="BC124" s="79"/>
      <c r="BD124" s="79"/>
      <c r="BE124" s="79"/>
      <c r="BF124" s="79"/>
      <c r="BG124" s="79"/>
      <c r="BH124" s="79"/>
      <c r="BI124" s="79"/>
      <c r="BJ124" s="79"/>
      <c r="BK124" s="79"/>
      <c r="BL124" s="79"/>
      <c r="BM124" s="79"/>
      <c r="BN124" s="79"/>
      <c r="BO124" s="79"/>
    </row>
    <row r="125" spans="1:96" ht="9.9499999999999993" customHeight="1" x14ac:dyDescent="0.25">
      <c r="A125" s="93"/>
      <c r="B125" s="93"/>
      <c r="C125" s="93"/>
      <c r="D125" s="93"/>
      <c r="E125" s="93"/>
      <c r="F125" s="93"/>
      <c r="G125" s="93"/>
      <c r="H125" s="95" t="s">
        <v>3344</v>
      </c>
      <c r="I125" s="95"/>
      <c r="J125" s="95"/>
      <c r="K125" s="95"/>
      <c r="L125" s="95"/>
      <c r="M125" s="95"/>
      <c r="N125" s="95"/>
      <c r="O125" s="95"/>
      <c r="P125" s="95"/>
      <c r="Q125" s="95"/>
      <c r="R125" s="95"/>
      <c r="S125" s="95"/>
      <c r="T125" s="95"/>
      <c r="U125" s="93"/>
      <c r="V125" s="93"/>
      <c r="W125" s="93"/>
      <c r="X125" s="93"/>
      <c r="Y125" s="93"/>
      <c r="Z125" s="93"/>
      <c r="AA125" s="93"/>
      <c r="AB125" s="93"/>
      <c r="AC125" s="93"/>
      <c r="AD125" s="93"/>
      <c r="AE125" s="93"/>
      <c r="AF125" s="93"/>
      <c r="AG125" s="93"/>
      <c r="AH125" s="93"/>
      <c r="AI125" s="93"/>
      <c r="AJ125" s="93"/>
      <c r="AK125" s="93"/>
      <c r="AL125" s="104">
        <v>-30</v>
      </c>
      <c r="AM125" s="104"/>
      <c r="AN125" s="104"/>
      <c r="AO125" s="104"/>
      <c r="AP125" s="104"/>
      <c r="AQ125" s="104"/>
      <c r="AR125" s="104"/>
      <c r="AS125" s="115">
        <v>39827</v>
      </c>
      <c r="AT125" s="115"/>
      <c r="AU125" s="115"/>
      <c r="AV125" s="115"/>
      <c r="AW125" s="115"/>
      <c r="AX125" s="93"/>
      <c r="AY125" s="93"/>
      <c r="AZ125" s="93"/>
      <c r="BA125" s="93"/>
      <c r="BB125" s="93"/>
      <c r="BC125" s="93"/>
      <c r="BD125" s="93"/>
      <c r="BE125" s="93"/>
      <c r="BF125" s="93"/>
      <c r="BG125" s="93"/>
      <c r="BH125" s="93"/>
      <c r="BI125" s="93"/>
      <c r="BJ125" s="93"/>
      <c r="BK125" s="93"/>
      <c r="BL125" s="93"/>
      <c r="BM125" s="93"/>
      <c r="BN125" s="93"/>
      <c r="BO125" s="93"/>
    </row>
    <row r="126" spans="1:96" ht="9.9499999999999993" customHeight="1" x14ac:dyDescent="0.25">
      <c r="A126" s="93"/>
      <c r="B126" s="93"/>
      <c r="C126" s="93"/>
      <c r="D126" s="93"/>
      <c r="E126" s="93"/>
      <c r="F126" s="93"/>
      <c r="G126" s="93"/>
      <c r="H126" s="95" t="s">
        <v>3526</v>
      </c>
      <c r="I126" s="95"/>
      <c r="J126" s="95"/>
      <c r="K126" s="95"/>
      <c r="L126" s="95"/>
      <c r="M126" s="95"/>
      <c r="N126" s="95"/>
      <c r="O126" s="95"/>
      <c r="P126" s="95"/>
      <c r="Q126" s="95"/>
      <c r="R126" s="95"/>
      <c r="S126" s="95"/>
      <c r="T126" s="95"/>
      <c r="U126" s="93"/>
      <c r="V126" s="93"/>
      <c r="W126" s="93"/>
      <c r="X126" s="93"/>
      <c r="Y126" s="93"/>
      <c r="Z126" s="93"/>
      <c r="AA126" s="93"/>
      <c r="AB126" s="93"/>
      <c r="AC126" s="93"/>
      <c r="AD126" s="93"/>
      <c r="AE126" s="93"/>
      <c r="AF126" s="93"/>
      <c r="AG126" s="93"/>
      <c r="AH126" s="93"/>
      <c r="AI126" s="93"/>
      <c r="AJ126" s="93"/>
      <c r="AK126" s="93"/>
      <c r="AL126" s="94">
        <v>46.2</v>
      </c>
      <c r="AM126" s="94"/>
      <c r="AN126" s="94"/>
      <c r="AO126" s="94"/>
      <c r="AP126" s="94"/>
      <c r="AQ126" s="94"/>
      <c r="AR126" s="94"/>
      <c r="AS126" s="115">
        <v>40039</v>
      </c>
      <c r="AT126" s="115"/>
      <c r="AU126" s="115"/>
      <c r="AV126" s="115"/>
      <c r="AW126" s="115"/>
      <c r="AX126" s="93"/>
      <c r="AY126" s="93"/>
      <c r="AZ126" s="93"/>
      <c r="BA126" s="93"/>
      <c r="BB126" s="93"/>
      <c r="BC126" s="93"/>
      <c r="BD126" s="93"/>
      <c r="BE126" s="93"/>
      <c r="BF126" s="93"/>
      <c r="BG126" s="93"/>
      <c r="BH126" s="93"/>
      <c r="BI126" s="94">
        <v>46.2</v>
      </c>
      <c r="BJ126" s="94"/>
      <c r="BK126" s="94"/>
      <c r="BL126" s="94"/>
      <c r="BM126" s="94"/>
      <c r="BN126" s="94"/>
      <c r="BO126" s="94"/>
    </row>
    <row r="127" spans="1:96" ht="9.9499999999999993" customHeight="1" x14ac:dyDescent="0.25">
      <c r="A127" s="93"/>
      <c r="B127" s="93"/>
      <c r="C127" s="93"/>
      <c r="D127" s="93"/>
      <c r="E127" s="93"/>
      <c r="F127" s="93"/>
      <c r="G127" s="93"/>
      <c r="H127" s="95" t="s">
        <v>3340</v>
      </c>
      <c r="I127" s="95"/>
      <c r="J127" s="95"/>
      <c r="K127" s="95"/>
      <c r="L127" s="95"/>
      <c r="M127" s="95"/>
      <c r="N127" s="95"/>
      <c r="O127" s="95"/>
      <c r="P127" s="95"/>
      <c r="Q127" s="95"/>
      <c r="R127" s="95"/>
      <c r="S127" s="95"/>
      <c r="T127" s="95"/>
      <c r="U127" s="94">
        <v>954</v>
      </c>
      <c r="V127" s="94"/>
      <c r="W127" s="94"/>
      <c r="X127" s="94"/>
      <c r="Y127" s="94"/>
      <c r="Z127" s="94"/>
      <c r="AA127" s="94"/>
      <c r="AB127" s="94"/>
      <c r="AC127" s="94"/>
      <c r="AD127" s="94"/>
      <c r="AE127" s="93"/>
      <c r="AF127" s="93"/>
      <c r="AG127" s="93"/>
      <c r="AH127" s="93"/>
      <c r="AI127" s="93"/>
      <c r="AJ127" s="93"/>
      <c r="AK127" s="93"/>
      <c r="AL127" s="104">
        <v>-30</v>
      </c>
      <c r="AM127" s="104"/>
      <c r="AN127" s="104"/>
      <c r="AO127" s="104"/>
      <c r="AP127" s="104"/>
      <c r="AQ127" s="104"/>
      <c r="AR127" s="104"/>
      <c r="AS127" s="106">
        <v>41879</v>
      </c>
      <c r="AT127" s="106"/>
      <c r="AU127" s="106"/>
      <c r="AV127" s="106"/>
      <c r="AW127" s="106"/>
      <c r="AX127" s="93"/>
      <c r="AY127" s="93"/>
      <c r="AZ127" s="93"/>
      <c r="BA127" s="93"/>
      <c r="BB127" s="93"/>
      <c r="BC127" s="93"/>
      <c r="BD127" s="93"/>
      <c r="BE127" s="93"/>
      <c r="BF127" s="93"/>
      <c r="BG127" s="93"/>
      <c r="BH127" s="93"/>
      <c r="BI127" s="93"/>
      <c r="BJ127" s="93"/>
      <c r="BK127" s="93"/>
      <c r="BL127" s="93"/>
      <c r="BM127" s="93"/>
      <c r="BN127" s="93"/>
      <c r="BO127" s="93"/>
    </row>
    <row r="128" spans="1:96" ht="9.9499999999999993" customHeight="1" x14ac:dyDescent="0.25">
      <c r="A128" s="93"/>
      <c r="B128" s="93"/>
      <c r="C128" s="93"/>
      <c r="D128" s="93"/>
      <c r="E128" s="93"/>
      <c r="F128" s="93"/>
      <c r="G128" s="93"/>
      <c r="H128" s="95" t="s">
        <v>3340</v>
      </c>
      <c r="I128" s="95"/>
      <c r="J128" s="95"/>
      <c r="K128" s="95"/>
      <c r="L128" s="95"/>
      <c r="M128" s="95"/>
      <c r="N128" s="95"/>
      <c r="O128" s="95"/>
      <c r="P128" s="95"/>
      <c r="Q128" s="95"/>
      <c r="R128" s="95"/>
      <c r="S128" s="95"/>
      <c r="T128" s="95"/>
      <c r="U128" s="93"/>
      <c r="V128" s="93"/>
      <c r="W128" s="93"/>
      <c r="X128" s="93"/>
      <c r="Y128" s="93"/>
      <c r="Z128" s="93"/>
      <c r="AA128" s="93"/>
      <c r="AB128" s="93"/>
      <c r="AC128" s="93"/>
      <c r="AD128" s="93"/>
      <c r="AE128" s="93"/>
      <c r="AF128" s="93"/>
      <c r="AG128" s="93"/>
      <c r="AH128" s="93"/>
      <c r="AI128" s="93"/>
      <c r="AJ128" s="93"/>
      <c r="AK128" s="93"/>
      <c r="AL128" s="94">
        <v>954</v>
      </c>
      <c r="AM128" s="94"/>
      <c r="AN128" s="94"/>
      <c r="AO128" s="94"/>
      <c r="AP128" s="94"/>
      <c r="AQ128" s="94"/>
      <c r="AR128" s="94"/>
      <c r="AS128" s="115">
        <v>39827</v>
      </c>
      <c r="AT128" s="115"/>
      <c r="AU128" s="115"/>
      <c r="AV128" s="115"/>
      <c r="AW128" s="115"/>
      <c r="AX128" s="93"/>
      <c r="AY128" s="93"/>
      <c r="AZ128" s="93"/>
      <c r="BA128" s="93"/>
      <c r="BB128" s="93"/>
      <c r="BC128" s="93"/>
      <c r="BD128" s="93"/>
      <c r="BE128" s="93"/>
      <c r="BF128" s="93"/>
      <c r="BG128" s="93"/>
      <c r="BH128" s="93"/>
      <c r="BI128" s="94">
        <v>924</v>
      </c>
      <c r="BJ128" s="94"/>
      <c r="BK128" s="94"/>
      <c r="BL128" s="94"/>
      <c r="BM128" s="94"/>
      <c r="BN128" s="94"/>
      <c r="BO128" s="94"/>
    </row>
    <row r="129" spans="1:96" ht="11.1" customHeight="1" x14ac:dyDescent="0.25">
      <c r="A129" s="45" t="s">
        <v>5328</v>
      </c>
    </row>
    <row r="130" spans="1:96" ht="11.1" customHeight="1" x14ac:dyDescent="0.25">
      <c r="A130" s="45" t="s">
        <v>5327</v>
      </c>
    </row>
    <row r="131" spans="1:96" ht="11.1" customHeight="1" x14ac:dyDescent="0.25">
      <c r="A131" s="50" t="s">
        <v>3346</v>
      </c>
    </row>
    <row r="132" spans="1:96" ht="11.1" customHeight="1" x14ac:dyDescent="0.25">
      <c r="A132" s="50" t="s">
        <v>4460</v>
      </c>
    </row>
    <row r="133" spans="1:96" ht="11.1" customHeight="1" x14ac:dyDescent="0.25">
      <c r="A133" s="50" t="s">
        <v>3398</v>
      </c>
    </row>
    <row r="134" spans="1:96" ht="11.1" customHeight="1" x14ac:dyDescent="0.25">
      <c r="A134" s="50" t="s">
        <v>3610</v>
      </c>
    </row>
    <row r="135" spans="1:96" ht="11.1" customHeight="1" x14ac:dyDescent="0.25">
      <c r="A135" s="52" t="s">
        <v>3464</v>
      </c>
    </row>
    <row r="136" spans="1:96" ht="11.1" customHeight="1" x14ac:dyDescent="0.25">
      <c r="A136" s="45" t="s">
        <v>5326</v>
      </c>
    </row>
    <row r="137" spans="1:96" ht="11.1" customHeight="1" x14ac:dyDescent="0.25">
      <c r="A137" s="45" t="s">
        <v>5325</v>
      </c>
    </row>
    <row r="138" spans="1:96" ht="11.1" customHeight="1" x14ac:dyDescent="0.25">
      <c r="A138" s="45" t="s">
        <v>5324</v>
      </c>
    </row>
    <row r="139" spans="1:96" ht="11.1" customHeight="1" x14ac:dyDescent="0.25">
      <c r="A139" s="45" t="s">
        <v>5323</v>
      </c>
    </row>
    <row r="140" spans="1:96" ht="11.1" customHeight="1" x14ac:dyDescent="0.25">
      <c r="A140" s="50" t="s">
        <v>3346</v>
      </c>
    </row>
    <row r="141" spans="1:96" ht="11.1" customHeight="1" x14ac:dyDescent="0.25">
      <c r="A141" s="50" t="s">
        <v>5322</v>
      </c>
    </row>
    <row r="142" spans="1:96" ht="11.1" customHeight="1" x14ac:dyDescent="0.25">
      <c r="A142" s="50" t="s">
        <v>5321</v>
      </c>
    </row>
    <row r="143" spans="1:96" ht="11.1" customHeight="1" x14ac:dyDescent="0.25">
      <c r="A143" s="50" t="s">
        <v>5320</v>
      </c>
    </row>
    <row r="144" spans="1:96" ht="9.9499999999999993" customHeight="1" x14ac:dyDescent="0.25">
      <c r="A144" s="107" t="s">
        <v>3464</v>
      </c>
      <c r="B144" s="108"/>
      <c r="C144" s="108"/>
      <c r="D144" s="108"/>
      <c r="E144" s="108"/>
      <c r="F144" s="108"/>
      <c r="G144" s="108"/>
      <c r="H144" s="108"/>
      <c r="I144" s="108"/>
      <c r="J144" s="108"/>
      <c r="K144" s="108"/>
      <c r="L144" s="108"/>
      <c r="M144" s="108"/>
      <c r="N144" s="108"/>
      <c r="O144" s="108"/>
      <c r="P144" s="108"/>
      <c r="Q144" s="108"/>
      <c r="R144" s="108"/>
      <c r="S144" s="108"/>
      <c r="T144" s="108"/>
      <c r="U144" s="108"/>
      <c r="V144" s="108"/>
      <c r="W144" s="108"/>
      <c r="X144" s="108"/>
      <c r="Y144" s="108"/>
      <c r="Z144" s="108"/>
      <c r="AA144" s="108"/>
      <c r="AB144" s="108"/>
      <c r="AC144" s="108"/>
      <c r="AD144" s="108"/>
      <c r="AE144" s="108"/>
      <c r="AF144" s="108"/>
      <c r="AG144" s="108"/>
      <c r="AH144" s="108"/>
      <c r="AI144" s="108"/>
      <c r="AJ144" s="108"/>
      <c r="AK144" s="108"/>
      <c r="AL144" s="108"/>
      <c r="AM144" s="108"/>
      <c r="AN144" s="108"/>
      <c r="AO144" s="108"/>
      <c r="AP144" s="108"/>
      <c r="AQ144" s="108"/>
      <c r="AR144" s="108"/>
      <c r="AS144" s="108"/>
      <c r="AT144" s="108"/>
      <c r="AU144" s="108"/>
      <c r="AV144" s="108"/>
      <c r="AW144" s="108"/>
      <c r="AX144" s="108"/>
      <c r="AY144" s="108"/>
      <c r="AZ144" s="108"/>
      <c r="BA144" s="108"/>
      <c r="BB144" s="108"/>
      <c r="BC144" s="108"/>
      <c r="BD144" s="108"/>
      <c r="BE144" s="108"/>
      <c r="BF144" s="108"/>
      <c r="BG144" s="108"/>
      <c r="BH144" s="108"/>
      <c r="BI144" s="108"/>
      <c r="BJ144" s="108"/>
      <c r="BK144" s="108"/>
      <c r="BL144" s="108"/>
      <c r="BM144" s="108"/>
      <c r="BN144" s="108"/>
      <c r="BO144" s="108"/>
      <c r="BP144" s="108"/>
      <c r="BQ144" s="108"/>
      <c r="BR144" s="108"/>
      <c r="BS144" s="108"/>
      <c r="BT144" s="108"/>
      <c r="BU144" s="108"/>
      <c r="BV144" s="108"/>
      <c r="BW144" s="108"/>
      <c r="BX144" s="108"/>
      <c r="BY144" s="108"/>
      <c r="BZ144" s="108"/>
      <c r="CA144" s="108"/>
      <c r="CB144" s="108"/>
      <c r="CC144" s="108"/>
      <c r="CD144" s="108"/>
      <c r="CE144" s="108"/>
      <c r="CF144" s="108"/>
      <c r="CG144" s="108"/>
      <c r="CH144" s="108"/>
      <c r="CI144" s="108"/>
      <c r="CJ144" s="108"/>
      <c r="CK144" s="108"/>
      <c r="CL144" s="108"/>
      <c r="CM144" s="108"/>
      <c r="CN144" s="108"/>
      <c r="CO144" s="108"/>
      <c r="CP144" s="108"/>
      <c r="CQ144" s="108"/>
      <c r="CR144" s="109"/>
    </row>
    <row r="145" spans="1:96" ht="9.9499999999999993" customHeight="1" x14ac:dyDescent="0.25">
      <c r="A145" s="94">
        <v>462</v>
      </c>
      <c r="B145" s="94"/>
      <c r="C145" s="94"/>
      <c r="D145" s="93"/>
      <c r="E145" s="93"/>
      <c r="F145" s="93"/>
      <c r="G145" s="93"/>
      <c r="H145" s="93"/>
      <c r="I145" s="93"/>
      <c r="J145" s="93"/>
      <c r="K145" s="93"/>
      <c r="L145" s="93"/>
      <c r="M145" s="94">
        <v>924</v>
      </c>
      <c r="N145" s="94"/>
      <c r="O145" s="94"/>
      <c r="P145" s="94"/>
      <c r="Q145" s="94"/>
      <c r="R145" s="94"/>
      <c r="S145" s="94"/>
      <c r="T145" s="94"/>
      <c r="U145" s="94"/>
      <c r="V145" s="94"/>
      <c r="W145" s="94"/>
      <c r="X145" s="94">
        <v>0</v>
      </c>
      <c r="Y145" s="94"/>
      <c r="Z145" s="94"/>
      <c r="AA145" s="94"/>
      <c r="AB145" s="94"/>
      <c r="AC145" s="94"/>
      <c r="AD145" s="94"/>
      <c r="AE145" s="94"/>
      <c r="AF145" s="94">
        <v>970.2</v>
      </c>
      <c r="AG145" s="94"/>
      <c r="AH145" s="94"/>
      <c r="AI145" s="94"/>
      <c r="AJ145" s="94"/>
      <c r="AK145" s="94"/>
      <c r="AL145" s="94"/>
      <c r="AM145" s="93"/>
      <c r="AN145" s="93"/>
      <c r="AO145" s="93"/>
      <c r="AP145" s="93"/>
      <c r="AQ145" s="93"/>
      <c r="AR145" s="93"/>
      <c r="AS145" s="94">
        <v>0</v>
      </c>
      <c r="AT145" s="94"/>
      <c r="AU145" s="94"/>
      <c r="AV145" s="94"/>
      <c r="AW145" s="94"/>
      <c r="AX145" s="94"/>
      <c r="AY145" s="93"/>
      <c r="AZ145" s="93"/>
      <c r="BA145" s="93"/>
      <c r="BB145" s="93"/>
      <c r="BC145" s="94">
        <v>970.2</v>
      </c>
      <c r="BD145" s="94"/>
      <c r="BE145" s="94"/>
      <c r="BF145" s="94"/>
      <c r="BG145" s="94"/>
      <c r="BH145" s="94"/>
      <c r="BI145" s="94"/>
    </row>
    <row r="146" spans="1:96" ht="9.9499999999999993" customHeight="1" x14ac:dyDescent="0.25">
      <c r="A146" s="93"/>
      <c r="B146" s="93"/>
      <c r="C146" s="93"/>
      <c r="D146" s="95" t="s">
        <v>3340</v>
      </c>
      <c r="E146" s="95"/>
      <c r="F146" s="95"/>
      <c r="G146" s="95"/>
      <c r="H146" s="95"/>
      <c r="I146" s="95"/>
      <c r="J146" s="95"/>
      <c r="K146" s="95"/>
      <c r="L146" s="95"/>
      <c r="M146" s="94">
        <v>734</v>
      </c>
      <c r="N146" s="94"/>
      <c r="O146" s="94"/>
      <c r="P146" s="94"/>
      <c r="Q146" s="94"/>
      <c r="R146" s="94"/>
      <c r="S146" s="94"/>
      <c r="T146" s="94"/>
      <c r="U146" s="94"/>
      <c r="V146" s="94"/>
      <c r="W146" s="94"/>
      <c r="X146" s="93"/>
      <c r="Y146" s="93"/>
      <c r="Z146" s="93"/>
      <c r="AA146" s="93"/>
      <c r="AB146" s="93"/>
      <c r="AC146" s="93"/>
      <c r="AD146" s="93"/>
      <c r="AE146" s="93"/>
      <c r="AF146" s="94">
        <v>734</v>
      </c>
      <c r="AG146" s="94"/>
      <c r="AH146" s="94"/>
      <c r="AI146" s="94"/>
      <c r="AJ146" s="94"/>
      <c r="AK146" s="94"/>
      <c r="AL146" s="94"/>
      <c r="AM146" s="115">
        <v>39827</v>
      </c>
      <c r="AN146" s="115"/>
      <c r="AO146" s="115"/>
      <c r="AP146" s="115"/>
      <c r="AQ146" s="115"/>
      <c r="AR146" s="115"/>
      <c r="AS146" s="93" t="s">
        <v>4364</v>
      </c>
      <c r="AT146" s="93"/>
      <c r="AU146" s="93"/>
      <c r="AV146" s="93"/>
      <c r="AW146" s="93"/>
      <c r="AX146" s="93"/>
      <c r="AY146" s="115">
        <v>39858</v>
      </c>
      <c r="AZ146" s="115"/>
      <c r="BA146" s="115"/>
      <c r="BB146" s="115"/>
      <c r="BC146" s="93"/>
      <c r="BD146" s="93"/>
      <c r="BE146" s="93"/>
      <c r="BF146" s="93"/>
      <c r="BG146" s="93"/>
      <c r="BH146" s="93"/>
      <c r="BI146" s="93"/>
    </row>
    <row r="147" spans="1:96" ht="11.1" customHeight="1" x14ac:dyDescent="0.25">
      <c r="A147" s="45" t="s">
        <v>5319</v>
      </c>
    </row>
    <row r="148" spans="1:96" ht="11.1" customHeight="1" x14ac:dyDescent="0.25">
      <c r="A148" s="50" t="s">
        <v>3346</v>
      </c>
    </row>
    <row r="149" spans="1:96" ht="11.1" customHeight="1" x14ac:dyDescent="0.25">
      <c r="A149" s="50" t="s">
        <v>4559</v>
      </c>
    </row>
    <row r="150" spans="1:96" ht="11.1" customHeight="1" x14ac:dyDescent="0.25">
      <c r="A150" s="50" t="s">
        <v>3398</v>
      </c>
    </row>
    <row r="151" spans="1:96" ht="11.1" customHeight="1" x14ac:dyDescent="0.25">
      <c r="A151" s="50" t="s">
        <v>3652</v>
      </c>
    </row>
    <row r="152" spans="1:96" ht="9.9499999999999993" customHeight="1" x14ac:dyDescent="0.25">
      <c r="A152" s="107" t="s">
        <v>3464</v>
      </c>
      <c r="B152" s="108"/>
      <c r="C152" s="108"/>
      <c r="D152" s="108"/>
      <c r="E152" s="108"/>
      <c r="F152" s="108"/>
      <c r="G152" s="108"/>
      <c r="H152" s="108"/>
      <c r="I152" s="108"/>
      <c r="J152" s="108"/>
      <c r="K152" s="108"/>
      <c r="L152" s="108"/>
      <c r="M152" s="108"/>
      <c r="N152" s="108"/>
      <c r="O152" s="108"/>
      <c r="P152" s="108"/>
      <c r="Q152" s="108"/>
      <c r="R152" s="108"/>
      <c r="S152" s="108"/>
      <c r="T152" s="108"/>
      <c r="U152" s="108"/>
      <c r="V152" s="108"/>
      <c r="W152" s="108"/>
      <c r="X152" s="108"/>
      <c r="Y152" s="108"/>
      <c r="Z152" s="108"/>
      <c r="AA152" s="108"/>
      <c r="AB152" s="108"/>
      <c r="AC152" s="108"/>
      <c r="AD152" s="108"/>
      <c r="AE152" s="108"/>
      <c r="AF152" s="108"/>
      <c r="AG152" s="108"/>
      <c r="AH152" s="108"/>
      <c r="AI152" s="108"/>
      <c r="AJ152" s="108"/>
      <c r="AK152" s="108"/>
      <c r="AL152" s="108"/>
      <c r="AM152" s="108"/>
      <c r="AN152" s="108"/>
      <c r="AO152" s="108"/>
      <c r="AP152" s="108"/>
      <c r="AQ152" s="108"/>
      <c r="AR152" s="108"/>
      <c r="AS152" s="108"/>
      <c r="AT152" s="108"/>
      <c r="AU152" s="108"/>
      <c r="AV152" s="108"/>
      <c r="AW152" s="108"/>
      <c r="AX152" s="108"/>
      <c r="AY152" s="108"/>
      <c r="AZ152" s="108"/>
      <c r="BA152" s="108"/>
      <c r="BB152" s="108"/>
      <c r="BC152" s="108"/>
      <c r="BD152" s="108"/>
      <c r="BE152" s="108"/>
      <c r="BF152" s="108"/>
      <c r="BG152" s="108"/>
      <c r="BH152" s="108"/>
      <c r="BI152" s="108"/>
      <c r="BJ152" s="108"/>
      <c r="BK152" s="108"/>
      <c r="BL152" s="108"/>
      <c r="BM152" s="108"/>
      <c r="BN152" s="108"/>
      <c r="BO152" s="108"/>
      <c r="BP152" s="108"/>
      <c r="BQ152" s="108"/>
      <c r="BR152" s="108"/>
      <c r="BS152" s="108"/>
      <c r="BT152" s="108"/>
      <c r="BU152" s="108"/>
      <c r="BV152" s="108"/>
      <c r="BW152" s="108"/>
      <c r="BX152" s="108"/>
      <c r="BY152" s="108"/>
      <c r="BZ152" s="108"/>
      <c r="CA152" s="108"/>
      <c r="CB152" s="108"/>
      <c r="CC152" s="108"/>
      <c r="CD152" s="108"/>
      <c r="CE152" s="108"/>
      <c r="CF152" s="108"/>
      <c r="CG152" s="108"/>
      <c r="CH152" s="108"/>
      <c r="CI152" s="108"/>
      <c r="CJ152" s="108"/>
      <c r="CK152" s="108"/>
      <c r="CL152" s="108"/>
      <c r="CM152" s="108"/>
      <c r="CN152" s="108"/>
      <c r="CO152" s="108"/>
      <c r="CP152" s="108"/>
      <c r="CQ152" s="108"/>
      <c r="CR152" s="109"/>
    </row>
    <row r="153" spans="1:96" ht="9.9499999999999993" customHeight="1" x14ac:dyDescent="0.25">
      <c r="A153" s="94">
        <v>0</v>
      </c>
      <c r="B153" s="94"/>
      <c r="C153" s="93"/>
      <c r="D153" s="93"/>
      <c r="E153" s="93"/>
      <c r="F153" s="93"/>
      <c r="G153" s="93"/>
      <c r="H153" s="93"/>
      <c r="I153" s="93"/>
      <c r="J153" s="93"/>
      <c r="K153" s="93"/>
      <c r="L153" s="94">
        <v>734</v>
      </c>
      <c r="M153" s="94"/>
      <c r="N153" s="94"/>
      <c r="O153" s="94"/>
      <c r="P153" s="94"/>
      <c r="Q153" s="94"/>
      <c r="R153" s="94"/>
      <c r="S153" s="94"/>
      <c r="T153" s="94"/>
      <c r="U153" s="94"/>
      <c r="V153" s="94"/>
      <c r="W153" s="94">
        <v>0</v>
      </c>
      <c r="X153" s="94"/>
      <c r="Y153" s="94"/>
      <c r="Z153" s="94"/>
      <c r="AA153" s="94"/>
      <c r="AB153" s="94"/>
      <c r="AC153" s="94"/>
      <c r="AD153" s="94"/>
      <c r="AE153" s="94">
        <v>734</v>
      </c>
      <c r="AF153" s="94"/>
      <c r="AG153" s="94"/>
      <c r="AH153" s="94"/>
      <c r="AI153" s="94"/>
      <c r="AJ153" s="94"/>
      <c r="AK153" s="94"/>
      <c r="AL153" s="93"/>
      <c r="AM153" s="93"/>
      <c r="AN153" s="93"/>
      <c r="AO153" s="93"/>
      <c r="AP153" s="93"/>
      <c r="AQ153" s="93"/>
      <c r="AR153" s="94">
        <v>734</v>
      </c>
      <c r="AS153" s="94"/>
      <c r="AT153" s="94"/>
      <c r="AU153" s="94"/>
      <c r="AV153" s="94"/>
      <c r="AW153" s="94"/>
      <c r="AX153" s="93"/>
      <c r="AY153" s="93"/>
      <c r="AZ153" s="93"/>
      <c r="BA153" s="93"/>
      <c r="BB153" s="93"/>
      <c r="BC153" s="94">
        <v>0</v>
      </c>
      <c r="BD153" s="94"/>
      <c r="BE153" s="94"/>
      <c r="BF153" s="94"/>
      <c r="BG153" s="94"/>
      <c r="BH153" s="94"/>
    </row>
    <row r="154" spans="1:96" ht="9.9499999999999993" customHeight="1" x14ac:dyDescent="0.25">
      <c r="A154" s="94">
        <v>99</v>
      </c>
      <c r="B154" s="94"/>
      <c r="C154" s="95" t="s">
        <v>3340</v>
      </c>
      <c r="D154" s="95"/>
      <c r="E154" s="95"/>
      <c r="F154" s="95"/>
      <c r="G154" s="95"/>
      <c r="H154" s="95"/>
      <c r="I154" s="95"/>
      <c r="J154" s="95"/>
      <c r="K154" s="95"/>
      <c r="L154" s="94">
        <v>814</v>
      </c>
      <c r="M154" s="94"/>
      <c r="N154" s="94"/>
      <c r="O154" s="94"/>
      <c r="P154" s="94"/>
      <c r="Q154" s="94"/>
      <c r="R154" s="94"/>
      <c r="S154" s="94"/>
      <c r="T154" s="94"/>
      <c r="U154" s="94"/>
      <c r="V154" s="94"/>
      <c r="W154" s="93"/>
      <c r="X154" s="93"/>
      <c r="Y154" s="93"/>
      <c r="Z154" s="93"/>
      <c r="AA154" s="93"/>
      <c r="AB154" s="93"/>
      <c r="AC154" s="93"/>
      <c r="AD154" s="93"/>
      <c r="AE154" s="94">
        <v>814</v>
      </c>
      <c r="AF154" s="94"/>
      <c r="AG154" s="94"/>
      <c r="AH154" s="94"/>
      <c r="AI154" s="94"/>
      <c r="AJ154" s="94"/>
      <c r="AK154" s="94"/>
      <c r="AL154" s="115">
        <v>39827</v>
      </c>
      <c r="AM154" s="115"/>
      <c r="AN154" s="115"/>
      <c r="AO154" s="115"/>
      <c r="AP154" s="115"/>
      <c r="AQ154" s="115"/>
      <c r="AR154" s="93" t="s">
        <v>4400</v>
      </c>
      <c r="AS154" s="93"/>
      <c r="AT154" s="93"/>
      <c r="AU154" s="93"/>
      <c r="AV154" s="93"/>
      <c r="AW154" s="93"/>
      <c r="AX154" s="115">
        <v>39917</v>
      </c>
      <c r="AY154" s="115"/>
      <c r="AZ154" s="115"/>
      <c r="BA154" s="115"/>
      <c r="BB154" s="115"/>
      <c r="BC154" s="93"/>
      <c r="BD154" s="93"/>
      <c r="BE154" s="93"/>
      <c r="BF154" s="93"/>
      <c r="BG154" s="93"/>
      <c r="BH154" s="93"/>
    </row>
    <row r="155" spans="1:96" ht="11.1" customHeight="1" x14ac:dyDescent="0.25">
      <c r="A155" s="45" t="s">
        <v>5318</v>
      </c>
    </row>
    <row r="156" spans="1:96" ht="11.1" customHeight="1" x14ac:dyDescent="0.25">
      <c r="A156" s="50" t="s">
        <v>3346</v>
      </c>
    </row>
    <row r="157" spans="1:96" ht="11.1" customHeight="1" x14ac:dyDescent="0.25">
      <c r="A157" s="50" t="s">
        <v>5317</v>
      </c>
    </row>
    <row r="158" spans="1:96" ht="11.1" customHeight="1" x14ac:dyDescent="0.25">
      <c r="A158" s="50" t="s">
        <v>3350</v>
      </c>
    </row>
    <row r="159" spans="1:96" ht="11.1" customHeight="1" x14ac:dyDescent="0.25">
      <c r="A159" s="50" t="s">
        <v>3692</v>
      </c>
    </row>
    <row r="160" spans="1:96" ht="9.9499999999999993" customHeight="1" x14ac:dyDescent="0.25">
      <c r="A160" s="107" t="s">
        <v>3464</v>
      </c>
      <c r="B160" s="108"/>
      <c r="C160" s="108"/>
      <c r="D160" s="108"/>
      <c r="E160" s="108"/>
      <c r="F160" s="108"/>
      <c r="G160" s="108"/>
      <c r="H160" s="108"/>
      <c r="I160" s="108"/>
      <c r="J160" s="108"/>
      <c r="K160" s="108"/>
      <c r="L160" s="108"/>
      <c r="M160" s="108"/>
      <c r="N160" s="108"/>
      <c r="O160" s="108"/>
      <c r="P160" s="108"/>
      <c r="Q160" s="108"/>
      <c r="R160" s="108"/>
      <c r="S160" s="108"/>
      <c r="T160" s="108"/>
      <c r="U160" s="108"/>
      <c r="V160" s="108"/>
      <c r="W160" s="108"/>
      <c r="X160" s="108"/>
      <c r="Y160" s="108"/>
      <c r="Z160" s="108"/>
      <c r="AA160" s="108"/>
      <c r="AB160" s="108"/>
      <c r="AC160" s="108"/>
      <c r="AD160" s="108"/>
      <c r="AE160" s="108"/>
      <c r="AF160" s="108"/>
      <c r="AG160" s="108"/>
      <c r="AH160" s="108"/>
      <c r="AI160" s="108"/>
      <c r="AJ160" s="108"/>
      <c r="AK160" s="108"/>
      <c r="AL160" s="108"/>
      <c r="AM160" s="108"/>
      <c r="AN160" s="108"/>
      <c r="AO160" s="108"/>
      <c r="AP160" s="108"/>
      <c r="AQ160" s="108"/>
      <c r="AR160" s="108"/>
      <c r="AS160" s="108"/>
      <c r="AT160" s="108"/>
      <c r="AU160" s="108"/>
      <c r="AV160" s="108"/>
      <c r="AW160" s="108"/>
      <c r="AX160" s="108"/>
      <c r="AY160" s="108"/>
      <c r="AZ160" s="108"/>
      <c r="BA160" s="108"/>
      <c r="BB160" s="108"/>
      <c r="BC160" s="108"/>
      <c r="BD160" s="108"/>
      <c r="BE160" s="108"/>
      <c r="BF160" s="108"/>
      <c r="BG160" s="108"/>
      <c r="BH160" s="108"/>
      <c r="BI160" s="108"/>
      <c r="BJ160" s="108"/>
      <c r="BK160" s="108"/>
      <c r="BL160" s="108"/>
      <c r="BM160" s="108"/>
      <c r="BN160" s="108"/>
      <c r="BO160" s="108"/>
      <c r="BP160" s="108"/>
      <c r="BQ160" s="108"/>
      <c r="BR160" s="108"/>
      <c r="BS160" s="108"/>
      <c r="BT160" s="108"/>
      <c r="BU160" s="108"/>
      <c r="BV160" s="108"/>
      <c r="BW160" s="108"/>
      <c r="BX160" s="108"/>
      <c r="BY160" s="108"/>
      <c r="BZ160" s="108"/>
      <c r="CA160" s="108"/>
      <c r="CB160" s="108"/>
      <c r="CC160" s="108"/>
      <c r="CD160" s="108"/>
      <c r="CE160" s="108"/>
      <c r="CF160" s="108"/>
      <c r="CG160" s="108"/>
      <c r="CH160" s="108"/>
      <c r="CI160" s="108"/>
      <c r="CJ160" s="108"/>
      <c r="CK160" s="108"/>
      <c r="CL160" s="108"/>
      <c r="CM160" s="108"/>
      <c r="CN160" s="108"/>
      <c r="CO160" s="108"/>
      <c r="CP160" s="108"/>
      <c r="CQ160" s="108"/>
      <c r="CR160" s="109"/>
    </row>
    <row r="161" spans="1:96" ht="9.9499999999999993" customHeight="1" x14ac:dyDescent="0.25">
      <c r="A161" s="94">
        <v>99</v>
      </c>
      <c r="B161" s="94"/>
      <c r="C161" s="94"/>
      <c r="D161" s="93"/>
      <c r="E161" s="93"/>
      <c r="F161" s="93"/>
      <c r="G161" s="93"/>
      <c r="H161" s="93"/>
      <c r="I161" s="93"/>
      <c r="J161" s="93"/>
      <c r="K161" s="93"/>
      <c r="L161" s="93"/>
      <c r="M161" s="94">
        <v>814</v>
      </c>
      <c r="N161" s="94"/>
      <c r="O161" s="94"/>
      <c r="P161" s="94"/>
      <c r="Q161" s="94"/>
      <c r="R161" s="94"/>
      <c r="S161" s="94"/>
      <c r="T161" s="94"/>
      <c r="U161" s="94"/>
      <c r="V161" s="94"/>
      <c r="W161" s="94"/>
      <c r="X161" s="94">
        <v>0</v>
      </c>
      <c r="Y161" s="94"/>
      <c r="Z161" s="94"/>
      <c r="AA161" s="94"/>
      <c r="AB161" s="94"/>
      <c r="AC161" s="94"/>
      <c r="AD161" s="94"/>
      <c r="AE161" s="94"/>
      <c r="AF161" s="94">
        <v>814</v>
      </c>
      <c r="AG161" s="94"/>
      <c r="AH161" s="94"/>
      <c r="AI161" s="94"/>
      <c r="AJ161" s="94"/>
      <c r="AK161" s="94"/>
      <c r="AL161" s="94"/>
      <c r="AM161" s="93"/>
      <c r="AN161" s="93"/>
      <c r="AO161" s="93"/>
      <c r="AP161" s="93"/>
      <c r="AQ161" s="93"/>
      <c r="AR161" s="93"/>
      <c r="AS161" s="94">
        <v>814</v>
      </c>
      <c r="AT161" s="94"/>
      <c r="AU161" s="94"/>
      <c r="AV161" s="94"/>
      <c r="AW161" s="94"/>
      <c r="AX161" s="94"/>
      <c r="AY161" s="93"/>
      <c r="AZ161" s="93"/>
      <c r="BA161" s="93"/>
      <c r="BB161" s="93"/>
      <c r="BC161" s="94">
        <v>0</v>
      </c>
      <c r="BD161" s="94"/>
      <c r="BE161" s="94"/>
      <c r="BF161" s="94"/>
      <c r="BG161" s="94"/>
      <c r="BH161" s="94"/>
      <c r="BI161" s="94"/>
    </row>
    <row r="162" spans="1:96" ht="9.9499999999999993" customHeight="1" x14ac:dyDescent="0.25">
      <c r="A162" s="94">
        <v>404</v>
      </c>
      <c r="B162" s="94"/>
      <c r="C162" s="94"/>
      <c r="D162" s="95" t="s">
        <v>3340</v>
      </c>
      <c r="E162" s="95"/>
      <c r="F162" s="95"/>
      <c r="G162" s="95"/>
      <c r="H162" s="95"/>
      <c r="I162" s="95"/>
      <c r="J162" s="95"/>
      <c r="K162" s="95"/>
      <c r="L162" s="95"/>
      <c r="M162" s="94">
        <v>859</v>
      </c>
      <c r="N162" s="94"/>
      <c r="O162" s="94"/>
      <c r="P162" s="94"/>
      <c r="Q162" s="94"/>
      <c r="R162" s="94"/>
      <c r="S162" s="94"/>
      <c r="T162" s="94"/>
      <c r="U162" s="94"/>
      <c r="V162" s="94"/>
      <c r="W162" s="94"/>
      <c r="X162" s="93"/>
      <c r="Y162" s="93"/>
      <c r="Z162" s="93"/>
      <c r="AA162" s="93"/>
      <c r="AB162" s="93"/>
      <c r="AC162" s="93"/>
      <c r="AD162" s="93"/>
      <c r="AE162" s="93"/>
      <c r="AF162" s="94">
        <v>859</v>
      </c>
      <c r="AG162" s="94"/>
      <c r="AH162" s="94"/>
      <c r="AI162" s="94"/>
      <c r="AJ162" s="94"/>
      <c r="AK162" s="94"/>
      <c r="AL162" s="94"/>
      <c r="AM162" s="115">
        <v>39827</v>
      </c>
      <c r="AN162" s="115"/>
      <c r="AO162" s="115"/>
      <c r="AP162" s="115"/>
      <c r="AQ162" s="115"/>
      <c r="AR162" s="115"/>
      <c r="AS162" s="93" t="s">
        <v>4308</v>
      </c>
      <c r="AT162" s="93"/>
      <c r="AU162" s="93"/>
      <c r="AV162" s="93"/>
      <c r="AW162" s="93"/>
      <c r="AX162" s="93"/>
      <c r="AY162" s="115">
        <v>39917</v>
      </c>
      <c r="AZ162" s="115"/>
      <c r="BA162" s="115"/>
      <c r="BB162" s="115"/>
      <c r="BC162" s="93"/>
      <c r="BD162" s="93"/>
      <c r="BE162" s="93"/>
      <c r="BF162" s="93"/>
      <c r="BG162" s="93"/>
      <c r="BH162" s="93"/>
      <c r="BI162" s="93"/>
    </row>
    <row r="163" spans="1:96" ht="11.1" customHeight="1" x14ac:dyDescent="0.25">
      <c r="A163" s="45" t="s">
        <v>5316</v>
      </c>
    </row>
    <row r="164" spans="1:96" ht="11.1" customHeight="1" x14ac:dyDescent="0.25">
      <c r="A164" s="50" t="s">
        <v>3346</v>
      </c>
    </row>
    <row r="165" spans="1:96" ht="11.1" customHeight="1" x14ac:dyDescent="0.25">
      <c r="A165" s="50" t="s">
        <v>5315</v>
      </c>
    </row>
    <row r="166" spans="1:96" ht="11.1" customHeight="1" x14ac:dyDescent="0.25">
      <c r="A166" s="50" t="s">
        <v>3359</v>
      </c>
    </row>
    <row r="167" spans="1:96" ht="11.1" customHeight="1" x14ac:dyDescent="0.25">
      <c r="A167" s="50" t="s">
        <v>3350</v>
      </c>
    </row>
    <row r="168" spans="1:96" ht="11.1" customHeight="1" x14ac:dyDescent="0.25">
      <c r="A168" s="50" t="s">
        <v>4309</v>
      </c>
    </row>
    <row r="169" spans="1:96" ht="11.1" customHeight="1" x14ac:dyDescent="0.25">
      <c r="A169" s="50" t="s">
        <v>5314</v>
      </c>
    </row>
    <row r="170" spans="1:96" ht="11.1" customHeight="1" x14ac:dyDescent="0.25">
      <c r="A170" s="50" t="s">
        <v>3381</v>
      </c>
    </row>
    <row r="171" spans="1:96" ht="11.1" customHeight="1" x14ac:dyDescent="0.25">
      <c r="A171" s="50" t="s">
        <v>5313</v>
      </c>
    </row>
    <row r="172" spans="1:96" ht="9.9499999999999993" customHeight="1" x14ac:dyDescent="0.25">
      <c r="A172" s="107" t="s">
        <v>3464</v>
      </c>
      <c r="B172" s="108"/>
      <c r="C172" s="108"/>
      <c r="D172" s="108"/>
      <c r="E172" s="108"/>
      <c r="F172" s="108"/>
      <c r="G172" s="108"/>
      <c r="H172" s="108"/>
      <c r="I172" s="108"/>
      <c r="J172" s="108"/>
      <c r="K172" s="108"/>
      <c r="L172" s="108"/>
      <c r="M172" s="108"/>
      <c r="N172" s="108"/>
      <c r="O172" s="108"/>
      <c r="P172" s="108"/>
      <c r="Q172" s="108"/>
      <c r="R172" s="108"/>
      <c r="S172" s="108"/>
      <c r="T172" s="108"/>
      <c r="U172" s="108"/>
      <c r="V172" s="108"/>
      <c r="W172" s="108"/>
      <c r="X172" s="108"/>
      <c r="Y172" s="108"/>
      <c r="Z172" s="108"/>
      <c r="AA172" s="108"/>
      <c r="AB172" s="108"/>
      <c r="AC172" s="108"/>
      <c r="AD172" s="108"/>
      <c r="AE172" s="108"/>
      <c r="AF172" s="108"/>
      <c r="AG172" s="108"/>
      <c r="AH172" s="108"/>
      <c r="AI172" s="108"/>
      <c r="AJ172" s="108"/>
      <c r="AK172" s="108"/>
      <c r="AL172" s="108"/>
      <c r="AM172" s="108"/>
      <c r="AN172" s="108"/>
      <c r="AO172" s="108"/>
      <c r="AP172" s="108"/>
      <c r="AQ172" s="108"/>
      <c r="AR172" s="108"/>
      <c r="AS172" s="108"/>
      <c r="AT172" s="108"/>
      <c r="AU172" s="108"/>
      <c r="AV172" s="108"/>
      <c r="AW172" s="108"/>
      <c r="AX172" s="108"/>
      <c r="AY172" s="108"/>
      <c r="AZ172" s="108"/>
      <c r="BA172" s="108"/>
      <c r="BB172" s="108"/>
      <c r="BC172" s="108"/>
      <c r="BD172" s="108"/>
      <c r="BE172" s="108"/>
      <c r="BF172" s="108"/>
      <c r="BG172" s="108"/>
      <c r="BH172" s="108"/>
      <c r="BI172" s="108"/>
      <c r="BJ172" s="108"/>
      <c r="BK172" s="108"/>
      <c r="BL172" s="108"/>
      <c r="BM172" s="108"/>
      <c r="BN172" s="108"/>
      <c r="BO172" s="108"/>
      <c r="BP172" s="108"/>
      <c r="BQ172" s="108"/>
      <c r="BR172" s="108"/>
      <c r="BS172" s="108"/>
      <c r="BT172" s="108"/>
      <c r="BU172" s="108"/>
      <c r="BV172" s="108"/>
      <c r="BW172" s="108"/>
      <c r="BX172" s="108"/>
      <c r="BY172" s="108"/>
      <c r="BZ172" s="108"/>
      <c r="CA172" s="108"/>
      <c r="CB172" s="108"/>
      <c r="CC172" s="108"/>
      <c r="CD172" s="108"/>
      <c r="CE172" s="108"/>
      <c r="CF172" s="108"/>
      <c r="CG172" s="108"/>
      <c r="CH172" s="108"/>
      <c r="CI172" s="108"/>
      <c r="CJ172" s="108"/>
      <c r="CK172" s="108"/>
      <c r="CL172" s="108"/>
      <c r="CM172" s="108"/>
      <c r="CN172" s="108"/>
      <c r="CO172" s="108"/>
      <c r="CP172" s="108"/>
      <c r="CQ172" s="108"/>
      <c r="CR172" s="109"/>
    </row>
    <row r="173" spans="1:96" ht="9.9499999999999993" customHeight="1" x14ac:dyDescent="0.25">
      <c r="A173" s="93"/>
      <c r="B173" s="93"/>
      <c r="C173" s="94">
        <v>404</v>
      </c>
      <c r="D173" s="94"/>
      <c r="E173" s="94"/>
      <c r="F173" s="94"/>
      <c r="G173" s="94"/>
      <c r="H173" s="93"/>
      <c r="I173" s="93"/>
      <c r="J173" s="93"/>
      <c r="K173" s="93"/>
      <c r="L173" s="93"/>
      <c r="M173" s="93"/>
      <c r="N173" s="93"/>
      <c r="O173" s="93"/>
      <c r="P173" s="93"/>
      <c r="Q173" s="93"/>
      <c r="R173" s="93"/>
      <c r="S173" s="93"/>
      <c r="T173" s="93"/>
      <c r="U173" s="94">
        <v>859</v>
      </c>
      <c r="V173" s="94"/>
      <c r="W173" s="94"/>
      <c r="X173" s="94"/>
      <c r="Y173" s="94"/>
      <c r="Z173" s="94"/>
      <c r="AA173" s="94"/>
      <c r="AB173" s="94"/>
      <c r="AC173" s="94"/>
      <c r="AD173" s="94"/>
      <c r="AE173" s="94">
        <v>0</v>
      </c>
      <c r="AF173" s="94"/>
      <c r="AG173" s="94"/>
      <c r="AH173" s="94"/>
      <c r="AI173" s="94"/>
      <c r="AJ173" s="94"/>
      <c r="AK173" s="94"/>
      <c r="AL173" s="94">
        <v>859</v>
      </c>
      <c r="AM173" s="94"/>
      <c r="AN173" s="94"/>
      <c r="AO173" s="94"/>
      <c r="AP173" s="94"/>
      <c r="AQ173" s="94"/>
      <c r="AR173" s="94"/>
      <c r="AS173" s="93"/>
      <c r="AT173" s="93"/>
      <c r="AU173" s="93"/>
      <c r="AV173" s="93"/>
      <c r="AW173" s="93"/>
      <c r="AX173" s="93"/>
      <c r="AY173" s="94">
        <v>859</v>
      </c>
      <c r="AZ173" s="94"/>
      <c r="BA173" s="94"/>
      <c r="BB173" s="94"/>
      <c r="BC173" s="94"/>
      <c r="BD173" s="94"/>
      <c r="BE173" s="94"/>
      <c r="BF173" s="94"/>
      <c r="BG173" s="94">
        <v>0</v>
      </c>
      <c r="BH173" s="94"/>
      <c r="BI173" s="94"/>
      <c r="BJ173" s="94"/>
      <c r="BK173" s="94"/>
      <c r="BL173" s="94"/>
      <c r="BM173" s="94"/>
      <c r="BN173" s="94"/>
      <c r="BO173" s="94"/>
    </row>
    <row r="174" spans="1:96" ht="9.9499999999999993" customHeight="1" x14ac:dyDescent="0.25">
      <c r="A174" s="95" t="s">
        <v>3520</v>
      </c>
      <c r="B174" s="95"/>
      <c r="C174" s="94">
        <v>452.5</v>
      </c>
      <c r="D174" s="94"/>
      <c r="E174" s="94"/>
      <c r="F174" s="94"/>
      <c r="G174" s="94"/>
      <c r="H174" s="95" t="s">
        <v>3344</v>
      </c>
      <c r="I174" s="95"/>
      <c r="J174" s="95"/>
      <c r="K174" s="95"/>
      <c r="L174" s="95"/>
      <c r="M174" s="95"/>
      <c r="N174" s="95"/>
      <c r="O174" s="95"/>
      <c r="P174" s="95"/>
      <c r="Q174" s="95"/>
      <c r="R174" s="95"/>
      <c r="S174" s="95"/>
      <c r="T174" s="95"/>
      <c r="U174" s="104">
        <v>-39</v>
      </c>
      <c r="V174" s="104"/>
      <c r="W174" s="104"/>
      <c r="X174" s="104"/>
      <c r="Y174" s="104"/>
      <c r="Z174" s="104"/>
      <c r="AA174" s="104"/>
      <c r="AB174" s="104"/>
      <c r="AC174" s="104"/>
      <c r="AD174" s="104"/>
      <c r="AE174" s="93"/>
      <c r="AF174" s="93"/>
      <c r="AG174" s="93"/>
      <c r="AH174" s="93"/>
      <c r="AI174" s="93"/>
      <c r="AJ174" s="93"/>
      <c r="AK174" s="93"/>
      <c r="AL174" s="94">
        <v>39</v>
      </c>
      <c r="AM174" s="94"/>
      <c r="AN174" s="94"/>
      <c r="AO174" s="94"/>
      <c r="AP174" s="94"/>
      <c r="AQ174" s="94"/>
      <c r="AR174" s="94"/>
      <c r="AS174" s="106">
        <v>41879</v>
      </c>
      <c r="AT174" s="106"/>
      <c r="AU174" s="106"/>
      <c r="AV174" s="106"/>
      <c r="AW174" s="106"/>
      <c r="AX174" s="106"/>
      <c r="AY174" s="93"/>
      <c r="AZ174" s="93"/>
      <c r="BA174" s="93"/>
      <c r="BB174" s="93"/>
      <c r="BC174" s="93"/>
      <c r="BD174" s="93"/>
      <c r="BE174" s="93"/>
      <c r="BF174" s="93"/>
      <c r="BG174" s="93"/>
      <c r="BH174" s="93"/>
      <c r="BI174" s="93"/>
      <c r="BJ174" s="93"/>
      <c r="BK174" s="93"/>
      <c r="BL174" s="93"/>
      <c r="BM174" s="93"/>
      <c r="BN174" s="93"/>
      <c r="BO174" s="93"/>
    </row>
    <row r="175" spans="1:96" ht="9.9499999999999993" customHeight="1" x14ac:dyDescent="0.25">
      <c r="A175" s="93"/>
      <c r="B175" s="93"/>
      <c r="C175" s="93"/>
      <c r="D175" s="93"/>
      <c r="E175" s="93"/>
      <c r="F175" s="93"/>
      <c r="G175" s="93"/>
      <c r="H175" s="95" t="s">
        <v>3344</v>
      </c>
      <c r="I175" s="95"/>
      <c r="J175" s="95"/>
      <c r="K175" s="95"/>
      <c r="L175" s="95"/>
      <c r="M175" s="95"/>
      <c r="N175" s="95"/>
      <c r="O175" s="95"/>
      <c r="P175" s="95"/>
      <c r="Q175" s="95"/>
      <c r="R175" s="95"/>
      <c r="S175" s="95"/>
      <c r="T175" s="95"/>
      <c r="U175" s="93"/>
      <c r="V175" s="93"/>
      <c r="W175" s="93"/>
      <c r="X175" s="93"/>
      <c r="Y175" s="93"/>
      <c r="Z175" s="93"/>
      <c r="AA175" s="93"/>
      <c r="AB175" s="93"/>
      <c r="AC175" s="93"/>
      <c r="AD175" s="93"/>
      <c r="AE175" s="93"/>
      <c r="AF175" s="93"/>
      <c r="AG175" s="93"/>
      <c r="AH175" s="93"/>
      <c r="AI175" s="93"/>
      <c r="AJ175" s="93"/>
      <c r="AK175" s="93"/>
      <c r="AL175" s="104">
        <v>-39</v>
      </c>
      <c r="AM175" s="104"/>
      <c r="AN175" s="104"/>
      <c r="AO175" s="104"/>
      <c r="AP175" s="104"/>
      <c r="AQ175" s="104"/>
      <c r="AR175" s="104"/>
      <c r="AS175" s="115">
        <v>39827</v>
      </c>
      <c r="AT175" s="115"/>
      <c r="AU175" s="115"/>
      <c r="AV175" s="115"/>
      <c r="AW175" s="115"/>
      <c r="AX175" s="115"/>
      <c r="AY175" s="93"/>
      <c r="AZ175" s="93"/>
      <c r="BA175" s="93"/>
      <c r="BB175" s="93"/>
      <c r="BC175" s="93"/>
      <c r="BD175" s="93"/>
      <c r="BE175" s="93"/>
      <c r="BF175" s="93"/>
      <c r="BG175" s="93"/>
      <c r="BH175" s="93"/>
      <c r="BI175" s="93"/>
      <c r="BJ175" s="93"/>
      <c r="BK175" s="93"/>
      <c r="BL175" s="93"/>
      <c r="BM175" s="93"/>
      <c r="BN175" s="93"/>
      <c r="BO175" s="93"/>
    </row>
    <row r="176" spans="1:96" ht="9.9499999999999993" customHeight="1" x14ac:dyDescent="0.25">
      <c r="A176" s="93"/>
      <c r="B176" s="93"/>
      <c r="C176" s="93"/>
      <c r="D176" s="93"/>
      <c r="E176" s="93"/>
      <c r="F176" s="93"/>
      <c r="G176" s="93"/>
      <c r="H176" s="95" t="s">
        <v>3526</v>
      </c>
      <c r="I176" s="95"/>
      <c r="J176" s="95"/>
      <c r="K176" s="95"/>
      <c r="L176" s="95"/>
      <c r="M176" s="95"/>
      <c r="N176" s="95"/>
      <c r="O176" s="95"/>
      <c r="P176" s="95"/>
      <c r="Q176" s="95"/>
      <c r="R176" s="95"/>
      <c r="S176" s="95"/>
      <c r="T176" s="95"/>
      <c r="U176" s="93"/>
      <c r="V176" s="93"/>
      <c r="W176" s="93"/>
      <c r="X176" s="93"/>
      <c r="Y176" s="93"/>
      <c r="Z176" s="93"/>
      <c r="AA176" s="93"/>
      <c r="AB176" s="93"/>
      <c r="AC176" s="93"/>
      <c r="AD176" s="93"/>
      <c r="AE176" s="93"/>
      <c r="AF176" s="93"/>
      <c r="AG176" s="93"/>
      <c r="AH176" s="93"/>
      <c r="AI176" s="93"/>
      <c r="AJ176" s="93"/>
      <c r="AK176" s="93"/>
      <c r="AL176" s="94">
        <v>45.25</v>
      </c>
      <c r="AM176" s="94"/>
      <c r="AN176" s="94"/>
      <c r="AO176" s="94"/>
      <c r="AP176" s="94"/>
      <c r="AQ176" s="94"/>
      <c r="AR176" s="94"/>
      <c r="AS176" s="115">
        <v>40039</v>
      </c>
      <c r="AT176" s="115"/>
      <c r="AU176" s="115"/>
      <c r="AV176" s="115"/>
      <c r="AW176" s="115"/>
      <c r="AX176" s="115"/>
      <c r="AY176" s="93"/>
      <c r="AZ176" s="93"/>
      <c r="BA176" s="93"/>
      <c r="BB176" s="93"/>
      <c r="BC176" s="93"/>
      <c r="BD176" s="93"/>
      <c r="BE176" s="93"/>
      <c r="BF176" s="93"/>
      <c r="BG176" s="94">
        <v>45.25</v>
      </c>
      <c r="BH176" s="94"/>
      <c r="BI176" s="94"/>
      <c r="BJ176" s="94"/>
      <c r="BK176" s="94"/>
      <c r="BL176" s="94"/>
      <c r="BM176" s="94"/>
      <c r="BN176" s="94"/>
      <c r="BO176" s="94"/>
    </row>
    <row r="177" spans="1:97" ht="9.9499999999999993" customHeight="1" x14ac:dyDescent="0.25">
      <c r="A177" s="93"/>
      <c r="B177" s="93"/>
      <c r="C177" s="93"/>
      <c r="D177" s="93"/>
      <c r="E177" s="93"/>
      <c r="F177" s="93"/>
      <c r="G177" s="93"/>
      <c r="H177" s="95" t="s">
        <v>3340</v>
      </c>
      <c r="I177" s="95"/>
      <c r="J177" s="95"/>
      <c r="K177" s="95"/>
      <c r="L177" s="95"/>
      <c r="M177" s="95"/>
      <c r="N177" s="95"/>
      <c r="O177" s="95"/>
      <c r="P177" s="95"/>
      <c r="Q177" s="95"/>
      <c r="R177" s="95"/>
      <c r="S177" s="95"/>
      <c r="T177" s="95"/>
      <c r="U177" s="94">
        <v>944</v>
      </c>
      <c r="V177" s="94"/>
      <c r="W177" s="94"/>
      <c r="X177" s="94"/>
      <c r="Y177" s="94"/>
      <c r="Z177" s="94"/>
      <c r="AA177" s="94"/>
      <c r="AB177" s="94"/>
      <c r="AC177" s="94"/>
      <c r="AD177" s="94"/>
      <c r="AE177" s="93"/>
      <c r="AF177" s="93"/>
      <c r="AG177" s="93"/>
      <c r="AH177" s="93"/>
      <c r="AI177" s="93"/>
      <c r="AJ177" s="93"/>
      <c r="AK177" s="93"/>
      <c r="AL177" s="104">
        <v>-39</v>
      </c>
      <c r="AM177" s="104"/>
      <c r="AN177" s="104"/>
      <c r="AO177" s="104"/>
      <c r="AP177" s="104"/>
      <c r="AQ177" s="104"/>
      <c r="AR177" s="104"/>
      <c r="AS177" s="106">
        <v>41879</v>
      </c>
      <c r="AT177" s="106"/>
      <c r="AU177" s="106"/>
      <c r="AV177" s="106"/>
      <c r="AW177" s="106"/>
      <c r="AX177" s="106"/>
      <c r="AY177" s="93"/>
      <c r="AZ177" s="93"/>
      <c r="BA177" s="93"/>
      <c r="BB177" s="93"/>
      <c r="BC177" s="93"/>
      <c r="BD177" s="93"/>
      <c r="BE177" s="93"/>
      <c r="BF177" s="93"/>
      <c r="BG177" s="93"/>
      <c r="BH177" s="93"/>
      <c r="BI177" s="93"/>
      <c r="BJ177" s="93"/>
      <c r="BK177" s="93"/>
      <c r="BL177" s="93"/>
      <c r="BM177" s="93"/>
      <c r="BN177" s="93"/>
      <c r="BO177" s="93"/>
    </row>
    <row r="178" spans="1:97" ht="9.9499999999999993" customHeight="1" x14ac:dyDescent="0.25">
      <c r="A178" s="93"/>
      <c r="B178" s="93"/>
      <c r="C178" s="93"/>
      <c r="D178" s="93"/>
      <c r="E178" s="93"/>
      <c r="F178" s="93"/>
      <c r="G178" s="93"/>
      <c r="H178" s="95" t="s">
        <v>3340</v>
      </c>
      <c r="I178" s="95"/>
      <c r="J178" s="95"/>
      <c r="K178" s="95"/>
      <c r="L178" s="95"/>
      <c r="M178" s="95"/>
      <c r="N178" s="95"/>
      <c r="O178" s="95"/>
      <c r="P178" s="95"/>
      <c r="Q178" s="95"/>
      <c r="R178" s="95"/>
      <c r="S178" s="95"/>
      <c r="T178" s="95"/>
      <c r="U178" s="93"/>
      <c r="V178" s="93"/>
      <c r="W178" s="93"/>
      <c r="X178" s="93"/>
      <c r="Y178" s="93"/>
      <c r="Z178" s="93"/>
      <c r="AA178" s="93"/>
      <c r="AB178" s="93"/>
      <c r="AC178" s="93"/>
      <c r="AD178" s="93"/>
      <c r="AE178" s="93"/>
      <c r="AF178" s="93"/>
      <c r="AG178" s="93"/>
      <c r="AH178" s="93"/>
      <c r="AI178" s="93"/>
      <c r="AJ178" s="93"/>
      <c r="AK178" s="93"/>
      <c r="AL178" s="94">
        <v>944</v>
      </c>
      <c r="AM178" s="94"/>
      <c r="AN178" s="94"/>
      <c r="AO178" s="94"/>
      <c r="AP178" s="94"/>
      <c r="AQ178" s="94"/>
      <c r="AR178" s="94"/>
      <c r="AS178" s="115">
        <v>39827</v>
      </c>
      <c r="AT178" s="115"/>
      <c r="AU178" s="115"/>
      <c r="AV178" s="115"/>
      <c r="AW178" s="115"/>
      <c r="AX178" s="115"/>
      <c r="AY178" s="93"/>
      <c r="AZ178" s="93"/>
      <c r="BA178" s="93"/>
      <c r="BB178" s="93"/>
      <c r="BC178" s="93"/>
      <c r="BD178" s="93"/>
      <c r="BE178" s="93"/>
      <c r="BF178" s="93"/>
      <c r="BG178" s="94">
        <v>905</v>
      </c>
      <c r="BH178" s="94"/>
      <c r="BI178" s="94"/>
      <c r="BJ178" s="94"/>
      <c r="BK178" s="94"/>
      <c r="BL178" s="94"/>
      <c r="BM178" s="94"/>
      <c r="BN178" s="94"/>
      <c r="BO178" s="94"/>
    </row>
    <row r="179" spans="1:97" ht="14.1" customHeight="1" x14ac:dyDescent="0.25">
      <c r="A179" s="93"/>
      <c r="B179" s="93"/>
      <c r="C179" s="94">
        <v>452.5</v>
      </c>
      <c r="D179" s="94"/>
      <c r="E179" s="94"/>
      <c r="F179" s="94"/>
      <c r="G179" s="94"/>
      <c r="H179" s="93"/>
      <c r="I179" s="93"/>
      <c r="J179" s="93"/>
      <c r="K179" s="93"/>
      <c r="L179" s="93"/>
      <c r="M179" s="93"/>
      <c r="N179" s="93"/>
      <c r="O179" s="93"/>
      <c r="P179" s="93"/>
      <c r="Q179" s="93"/>
      <c r="R179" s="93"/>
      <c r="S179" s="93"/>
      <c r="T179" s="93"/>
      <c r="U179" s="94">
        <v>905</v>
      </c>
      <c r="V179" s="94"/>
      <c r="W179" s="94"/>
      <c r="X179" s="94"/>
      <c r="Y179" s="94"/>
      <c r="Z179" s="94"/>
      <c r="AA179" s="94"/>
      <c r="AB179" s="94"/>
      <c r="AC179" s="94"/>
      <c r="AD179" s="94"/>
      <c r="AE179" s="94">
        <v>0</v>
      </c>
      <c r="AF179" s="94"/>
      <c r="AG179" s="94"/>
      <c r="AH179" s="94"/>
      <c r="AI179" s="94"/>
      <c r="AJ179" s="94"/>
      <c r="AK179" s="94"/>
      <c r="AL179" s="94">
        <v>950.25</v>
      </c>
      <c r="AM179" s="94"/>
      <c r="AN179" s="94"/>
      <c r="AO179" s="94"/>
      <c r="AP179" s="94"/>
      <c r="AQ179" s="94"/>
      <c r="AR179" s="94"/>
      <c r="AS179" s="93"/>
      <c r="AT179" s="93"/>
      <c r="AU179" s="93"/>
      <c r="AV179" s="93"/>
      <c r="AW179" s="93"/>
      <c r="AX179" s="93"/>
      <c r="AY179" s="94">
        <v>0</v>
      </c>
      <c r="AZ179" s="94"/>
      <c r="BA179" s="94"/>
      <c r="BB179" s="94"/>
      <c r="BC179" s="94"/>
      <c r="BD179" s="94"/>
      <c r="BE179" s="94"/>
      <c r="BF179" s="94"/>
      <c r="BG179" s="94">
        <v>950.25</v>
      </c>
      <c r="BH179" s="94"/>
      <c r="BI179" s="94"/>
      <c r="BJ179" s="94"/>
      <c r="BK179" s="94"/>
      <c r="BL179" s="94"/>
      <c r="BM179" s="94"/>
      <c r="BN179" s="94"/>
      <c r="BO179" s="94"/>
    </row>
    <row r="180" spans="1:97" ht="11.1" customHeight="1" x14ac:dyDescent="0.25">
      <c r="A180" s="45" t="s">
        <v>5312</v>
      </c>
    </row>
    <row r="181" spans="1:97" ht="11.1" customHeight="1" x14ac:dyDescent="0.25">
      <c r="A181" s="45" t="s">
        <v>5311</v>
      </c>
    </row>
    <row r="182" spans="1:97" ht="11.1" customHeight="1" x14ac:dyDescent="0.25">
      <c r="A182" s="50" t="s">
        <v>3346</v>
      </c>
    </row>
    <row r="183" spans="1:97" ht="11.1" customHeight="1" x14ac:dyDescent="0.25">
      <c r="A183" s="50" t="s">
        <v>5310</v>
      </c>
    </row>
    <row r="184" spans="1:97" ht="11.1" customHeight="1" x14ac:dyDescent="0.25">
      <c r="A184" s="50" t="s">
        <v>3640</v>
      </c>
    </row>
    <row r="185" spans="1:97" ht="11.1" customHeight="1" x14ac:dyDescent="0.25">
      <c r="A185" s="50" t="s">
        <v>3664</v>
      </c>
    </row>
    <row r="186" spans="1:97" ht="9.9499999999999993" customHeight="1" x14ac:dyDescent="0.25">
      <c r="A186" s="107" t="s">
        <v>3464</v>
      </c>
      <c r="B186" s="108"/>
      <c r="C186" s="108"/>
      <c r="D186" s="108"/>
      <c r="E186" s="108"/>
      <c r="F186" s="108"/>
      <c r="G186" s="108"/>
      <c r="H186" s="108"/>
      <c r="I186" s="108"/>
      <c r="J186" s="108"/>
      <c r="K186" s="108"/>
      <c r="L186" s="108"/>
      <c r="M186" s="108"/>
      <c r="N186" s="108"/>
      <c r="O186" s="108"/>
      <c r="P186" s="108"/>
      <c r="Q186" s="108"/>
      <c r="R186" s="108"/>
      <c r="S186" s="108"/>
      <c r="T186" s="108"/>
      <c r="U186" s="108"/>
      <c r="V186" s="108"/>
      <c r="W186" s="108"/>
      <c r="X186" s="108"/>
      <c r="Y186" s="108"/>
      <c r="Z186" s="108"/>
      <c r="AA186" s="108"/>
      <c r="AB186" s="108"/>
      <c r="AC186" s="108"/>
      <c r="AD186" s="108"/>
      <c r="AE186" s="108"/>
      <c r="AF186" s="108"/>
      <c r="AG186" s="108"/>
      <c r="AH186" s="108"/>
      <c r="AI186" s="108"/>
      <c r="AJ186" s="108"/>
      <c r="AK186" s="108"/>
      <c r="AL186" s="108"/>
      <c r="AM186" s="108"/>
      <c r="AN186" s="108"/>
      <c r="AO186" s="108"/>
      <c r="AP186" s="108"/>
      <c r="AQ186" s="108"/>
      <c r="AR186" s="108"/>
      <c r="AS186" s="108"/>
      <c r="AT186" s="108"/>
      <c r="AU186" s="108"/>
      <c r="AV186" s="108"/>
      <c r="AW186" s="108"/>
      <c r="AX186" s="108"/>
      <c r="AY186" s="108"/>
      <c r="AZ186" s="108"/>
      <c r="BA186" s="108"/>
      <c r="BB186" s="108"/>
      <c r="BC186" s="108"/>
      <c r="BD186" s="108"/>
      <c r="BE186" s="108"/>
      <c r="BF186" s="108"/>
      <c r="BG186" s="108"/>
      <c r="BH186" s="108"/>
      <c r="BI186" s="108"/>
      <c r="BJ186" s="108"/>
      <c r="BK186" s="108"/>
      <c r="BL186" s="108"/>
      <c r="BM186" s="108"/>
      <c r="BN186" s="108"/>
      <c r="BO186" s="108"/>
      <c r="BP186" s="108"/>
      <c r="BQ186" s="108"/>
      <c r="BR186" s="108"/>
      <c r="BS186" s="108"/>
      <c r="BT186" s="108"/>
      <c r="BU186" s="108"/>
      <c r="BV186" s="108"/>
      <c r="BW186" s="108"/>
      <c r="BX186" s="108"/>
      <c r="BY186" s="108"/>
      <c r="BZ186" s="108"/>
      <c r="CA186" s="108"/>
      <c r="CB186" s="108"/>
      <c r="CC186" s="108"/>
      <c r="CD186" s="108"/>
      <c r="CE186" s="108"/>
      <c r="CF186" s="108"/>
      <c r="CG186" s="108"/>
      <c r="CH186" s="108"/>
      <c r="CI186" s="108"/>
      <c r="CJ186" s="108"/>
      <c r="CK186" s="108"/>
      <c r="CL186" s="108"/>
      <c r="CM186" s="108"/>
      <c r="CN186" s="108"/>
      <c r="CO186" s="108"/>
      <c r="CP186" s="108"/>
      <c r="CQ186" s="108"/>
      <c r="CR186" s="109"/>
    </row>
    <row r="187" spans="1:97" ht="69" customHeight="1" x14ac:dyDescent="0.25">
      <c r="A187" s="87" t="s">
        <v>5309</v>
      </c>
      <c r="B187" s="76"/>
      <c r="C187" s="76"/>
      <c r="D187" s="76"/>
      <c r="E187" s="76"/>
      <c r="F187" s="76"/>
      <c r="G187" s="76"/>
      <c r="H187" s="76"/>
      <c r="I187" s="76"/>
      <c r="J187" s="76"/>
      <c r="K187" s="76"/>
      <c r="L187" s="76"/>
      <c r="M187" s="76"/>
      <c r="N187" s="76"/>
      <c r="O187" s="76"/>
      <c r="P187" s="76"/>
      <c r="Q187" s="76"/>
      <c r="R187" s="76"/>
      <c r="S187" s="76"/>
      <c r="T187" s="76"/>
      <c r="U187" s="76"/>
      <c r="V187" s="76"/>
      <c r="W187" s="76"/>
      <c r="X187" s="76"/>
      <c r="Y187" s="76"/>
      <c r="Z187" s="76"/>
      <c r="AA187" s="76"/>
      <c r="AB187" s="76"/>
      <c r="AC187" s="76"/>
      <c r="AD187" s="76"/>
      <c r="AE187" s="76"/>
      <c r="AF187" s="76"/>
      <c r="AG187" s="76"/>
      <c r="AH187" s="76"/>
      <c r="AI187" s="76"/>
      <c r="AJ187" s="76"/>
      <c r="AK187" s="76"/>
      <c r="AL187" s="76"/>
      <c r="AM187" s="76"/>
      <c r="AN187" s="76"/>
      <c r="AO187" s="76"/>
      <c r="AP187" s="76"/>
      <c r="AQ187" s="76"/>
      <c r="AR187" s="76"/>
      <c r="AS187" s="76"/>
      <c r="AT187" s="76"/>
      <c r="AU187" s="76"/>
      <c r="AV187" s="76"/>
      <c r="AW187" s="76"/>
      <c r="AX187" s="76"/>
      <c r="AY187" s="76"/>
      <c r="AZ187" s="76"/>
      <c r="BA187" s="76"/>
      <c r="BB187" s="76"/>
      <c r="BC187" s="76"/>
      <c r="BD187" s="76"/>
      <c r="BE187" s="76"/>
      <c r="BF187" s="76"/>
      <c r="BG187" s="76"/>
      <c r="BH187" s="76"/>
      <c r="BI187" s="76"/>
      <c r="BJ187" s="76"/>
      <c r="BK187" s="76"/>
      <c r="BL187" s="76"/>
      <c r="BM187" s="76"/>
      <c r="BN187" s="76"/>
      <c r="BO187" s="76"/>
      <c r="BP187" s="76"/>
      <c r="BQ187" s="76"/>
      <c r="BR187" s="76"/>
      <c r="BS187" s="76"/>
      <c r="BT187" s="76"/>
      <c r="BU187" s="76"/>
      <c r="BV187" s="76"/>
      <c r="BW187" s="76"/>
      <c r="BX187" s="76"/>
      <c r="BY187" s="76"/>
      <c r="BZ187" s="76"/>
      <c r="CA187" s="76"/>
      <c r="CB187" s="76"/>
      <c r="CC187" s="76"/>
      <c r="CD187" s="76"/>
      <c r="CE187" s="76"/>
      <c r="CF187" s="76"/>
      <c r="CG187" s="76"/>
      <c r="CH187" s="76"/>
      <c r="CI187" s="76"/>
      <c r="CJ187" s="76"/>
      <c r="CK187" s="76"/>
      <c r="CL187" s="76"/>
      <c r="CM187" s="76"/>
      <c r="CN187" s="76"/>
      <c r="CO187" s="76"/>
      <c r="CP187" s="76"/>
      <c r="CQ187" s="76"/>
      <c r="CR187" s="76"/>
      <c r="CS187" s="88"/>
    </row>
    <row r="188" spans="1:97" ht="9.9499999999999993" customHeight="1" x14ac:dyDescent="0.25">
      <c r="A188" s="120" t="s">
        <v>3921</v>
      </c>
      <c r="B188" s="120"/>
      <c r="C188" s="120" t="s">
        <v>3920</v>
      </c>
      <c r="D188" s="120"/>
      <c r="E188" s="120"/>
      <c r="F188" s="93"/>
      <c r="G188" s="93"/>
      <c r="H188" s="93"/>
      <c r="I188" s="93"/>
      <c r="J188" s="93"/>
      <c r="K188" s="93"/>
      <c r="L188" s="93"/>
      <c r="M188" s="93"/>
      <c r="N188" s="93"/>
      <c r="O188" s="93"/>
      <c r="P188" s="93"/>
      <c r="Q188" s="93"/>
      <c r="R188" s="93"/>
      <c r="S188" s="93"/>
      <c r="T188" s="93"/>
      <c r="U188" s="93"/>
      <c r="V188" s="93"/>
      <c r="W188" s="93"/>
      <c r="X188" s="93"/>
      <c r="Y188" s="93"/>
      <c r="Z188" s="93"/>
      <c r="AA188" s="93"/>
      <c r="AB188" s="93"/>
      <c r="AC188" s="93"/>
      <c r="AD188" s="93"/>
      <c r="AE188" s="93"/>
      <c r="AF188" s="120" t="s">
        <v>3457</v>
      </c>
      <c r="AG188" s="120"/>
      <c r="AH188" s="120"/>
      <c r="AI188" s="120"/>
      <c r="AJ188" s="120"/>
      <c r="AK188" s="120"/>
      <c r="AL188" s="120"/>
      <c r="AM188" s="120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  <c r="AX188" s="93"/>
      <c r="AY188" s="93"/>
      <c r="AZ188" s="120" t="s">
        <v>3584</v>
      </c>
      <c r="BA188" s="120"/>
      <c r="BB188" s="120"/>
      <c r="BC188" s="120"/>
      <c r="BD188" s="120"/>
      <c r="BE188" s="120"/>
      <c r="BF188" s="120"/>
      <c r="BG188" s="120" t="s">
        <v>3462</v>
      </c>
      <c r="BH188" s="120"/>
      <c r="BI188" s="120"/>
      <c r="BJ188" s="120"/>
      <c r="BK188" s="120"/>
      <c r="BL188" s="120"/>
      <c r="BM188" s="120"/>
      <c r="BN188" s="120"/>
      <c r="BO188" s="120"/>
      <c r="BP188" s="120" t="s">
        <v>3461</v>
      </c>
      <c r="BQ188" s="120"/>
      <c r="BR188" s="120"/>
      <c r="BS188" s="120"/>
      <c r="BT188" s="120"/>
      <c r="BU188" s="120"/>
      <c r="BV188" s="120"/>
      <c r="BW188" s="120"/>
      <c r="BX188" s="120"/>
      <c r="BY188" s="120" t="s">
        <v>3583</v>
      </c>
      <c r="BZ188" s="120"/>
      <c r="CA188" s="120"/>
      <c r="CB188" s="120"/>
      <c r="CC188" s="120"/>
      <c r="CD188" s="120"/>
      <c r="CE188" s="120"/>
      <c r="CF188" s="120"/>
      <c r="CG188" s="120"/>
      <c r="CH188" s="120"/>
      <c r="CI188" s="120"/>
      <c r="CJ188" s="120"/>
      <c r="CK188" s="120"/>
      <c r="CL188" s="120" t="s">
        <v>3456</v>
      </c>
      <c r="CM188" s="120"/>
      <c r="CN188" s="120"/>
      <c r="CO188" s="120"/>
      <c r="CP188" s="120"/>
      <c r="CQ188" s="120"/>
      <c r="CR188" s="120"/>
    </row>
    <row r="189" spans="1:97" ht="17.100000000000001" customHeight="1" x14ac:dyDescent="0.25">
      <c r="A189" s="120" t="s">
        <v>3919</v>
      </c>
      <c r="B189" s="120"/>
      <c r="C189" s="121" t="s">
        <v>3919</v>
      </c>
      <c r="D189" s="121"/>
      <c r="E189" s="121"/>
      <c r="F189" s="120" t="s">
        <v>3918</v>
      </c>
      <c r="G189" s="120"/>
      <c r="H189" s="120"/>
      <c r="I189" s="120"/>
      <c r="J189" s="120"/>
      <c r="K189" s="120"/>
      <c r="L189" s="120"/>
      <c r="M189" s="120"/>
      <c r="N189" s="120"/>
      <c r="O189" s="120"/>
      <c r="P189" s="120"/>
      <c r="Q189" s="120"/>
      <c r="R189" s="120" t="s">
        <v>3582</v>
      </c>
      <c r="S189" s="120"/>
      <c r="T189" s="120"/>
      <c r="U189" s="120"/>
      <c r="V189" s="120"/>
      <c r="W189" s="120"/>
      <c r="X189" s="120"/>
      <c r="Y189" s="120"/>
      <c r="Z189" s="120"/>
      <c r="AA189" s="120"/>
      <c r="AB189" s="120"/>
      <c r="AC189" s="120"/>
      <c r="AD189" s="120"/>
      <c r="AE189" s="120"/>
      <c r="AF189" s="120" t="s">
        <v>3453</v>
      </c>
      <c r="AG189" s="120"/>
      <c r="AH189" s="120"/>
      <c r="AI189" s="120"/>
      <c r="AJ189" s="120"/>
      <c r="AK189" s="120"/>
      <c r="AL189" s="120"/>
      <c r="AM189" s="120"/>
      <c r="AN189" s="120" t="s">
        <v>3581</v>
      </c>
      <c r="AO189" s="120"/>
      <c r="AP189" s="120"/>
      <c r="AQ189" s="120"/>
      <c r="AR189" s="120"/>
      <c r="AS189" s="120"/>
      <c r="AT189" s="120"/>
      <c r="AU189" s="120"/>
      <c r="AV189" s="120"/>
      <c r="AW189" s="120"/>
      <c r="AX189" s="120"/>
      <c r="AY189" s="120"/>
      <c r="AZ189" s="120" t="s">
        <v>3580</v>
      </c>
      <c r="BA189" s="120"/>
      <c r="BB189" s="120"/>
      <c r="BC189" s="120"/>
      <c r="BD189" s="120"/>
      <c r="BE189" s="120"/>
      <c r="BF189" s="120"/>
      <c r="BG189" s="120" t="s">
        <v>3453</v>
      </c>
      <c r="BH189" s="120"/>
      <c r="BI189" s="120"/>
      <c r="BJ189" s="120"/>
      <c r="BK189" s="120"/>
      <c r="BL189" s="120"/>
      <c r="BM189" s="120"/>
      <c r="BN189" s="120"/>
      <c r="BO189" s="120"/>
      <c r="BP189" s="120" t="s">
        <v>3579</v>
      </c>
      <c r="BQ189" s="120"/>
      <c r="BR189" s="120"/>
      <c r="BS189" s="120"/>
      <c r="BT189" s="120"/>
      <c r="BU189" s="120"/>
      <c r="BV189" s="120"/>
      <c r="BW189" s="120"/>
      <c r="BX189" s="120"/>
      <c r="BY189" s="120" t="s">
        <v>3579</v>
      </c>
      <c r="BZ189" s="120"/>
      <c r="CA189" s="120"/>
      <c r="CB189" s="120"/>
      <c r="CC189" s="120"/>
      <c r="CD189" s="120"/>
      <c r="CE189" s="120"/>
      <c r="CF189" s="120"/>
      <c r="CG189" s="120"/>
      <c r="CH189" s="120"/>
      <c r="CI189" s="120"/>
      <c r="CJ189" s="120"/>
      <c r="CK189" s="120"/>
      <c r="CL189" s="120" t="s">
        <v>3453</v>
      </c>
      <c r="CM189" s="120"/>
      <c r="CN189" s="120"/>
      <c r="CO189" s="120"/>
      <c r="CP189" s="120"/>
      <c r="CQ189" s="120"/>
      <c r="CR189" s="120"/>
    </row>
    <row r="190" spans="1:97" ht="11.1" customHeight="1" x14ac:dyDescent="0.25">
      <c r="A190" s="52" t="s">
        <v>5308</v>
      </c>
    </row>
    <row r="191" spans="1:97" ht="11.1" customHeight="1" x14ac:dyDescent="0.25">
      <c r="A191" s="45" t="s">
        <v>5307</v>
      </c>
    </row>
    <row r="192" spans="1:97" ht="6.95" customHeight="1" x14ac:dyDescent="0.25">
      <c r="A192" s="49">
        <v>39917</v>
      </c>
    </row>
    <row r="193" spans="1:96" ht="11.1" customHeight="1" x14ac:dyDescent="0.25">
      <c r="A193" s="46">
        <v>100</v>
      </c>
    </row>
    <row r="194" spans="1:96" ht="11.1" customHeight="1" x14ac:dyDescent="0.25">
      <c r="A194" s="45" t="s">
        <v>5306</v>
      </c>
    </row>
    <row r="195" spans="1:96" ht="8.1" customHeight="1" x14ac:dyDescent="0.25">
      <c r="A195" s="47" t="s">
        <v>3340</v>
      </c>
    </row>
    <row r="196" spans="1:96" ht="11.1" customHeight="1" x14ac:dyDescent="0.25">
      <c r="A196" s="46">
        <v>814</v>
      </c>
    </row>
    <row r="197" spans="1:96" ht="11.1" customHeight="1" x14ac:dyDescent="0.25">
      <c r="A197" s="46">
        <v>814</v>
      </c>
    </row>
    <row r="198" spans="1:96" ht="6.95" customHeight="1" x14ac:dyDescent="0.25">
      <c r="A198" s="49">
        <v>39827</v>
      </c>
    </row>
    <row r="199" spans="1:96" ht="11.1" customHeight="1" x14ac:dyDescent="0.25">
      <c r="A199" s="45" t="s">
        <v>5305</v>
      </c>
    </row>
    <row r="200" spans="1:96" ht="11.1" customHeight="1" x14ac:dyDescent="0.25">
      <c r="A200" s="50" t="s">
        <v>3346</v>
      </c>
    </row>
    <row r="201" spans="1:96" ht="11.1" customHeight="1" x14ac:dyDescent="0.25">
      <c r="A201" s="50" t="s">
        <v>5304</v>
      </c>
    </row>
    <row r="202" spans="1:96" ht="11.1" customHeight="1" x14ac:dyDescent="0.25">
      <c r="A202" s="50" t="s">
        <v>3365</v>
      </c>
    </row>
    <row r="203" spans="1:96" ht="11.1" customHeight="1" x14ac:dyDescent="0.25">
      <c r="A203" s="50" t="s">
        <v>3652</v>
      </c>
    </row>
    <row r="204" spans="1:96" ht="9.9499999999999993" customHeight="1" x14ac:dyDescent="0.25">
      <c r="A204" s="87" t="s">
        <v>5303</v>
      </c>
      <c r="B204" s="76"/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6"/>
      <c r="Z204" s="76"/>
      <c r="AA204" s="76"/>
      <c r="AB204" s="76"/>
      <c r="AC204" s="76"/>
      <c r="AD204" s="76"/>
      <c r="AE204" s="76"/>
      <c r="AF204" s="76"/>
      <c r="AG204" s="76"/>
      <c r="AH204" s="76"/>
      <c r="AI204" s="76"/>
      <c r="AJ204" s="76"/>
      <c r="AK204" s="76"/>
      <c r="AL204" s="76"/>
      <c r="AM204" s="76"/>
      <c r="AN204" s="76"/>
      <c r="AO204" s="76"/>
      <c r="AP204" s="76"/>
      <c r="AQ204" s="76"/>
      <c r="AR204" s="76"/>
      <c r="AS204" s="76"/>
      <c r="AT204" s="76"/>
      <c r="AU204" s="76"/>
      <c r="AV204" s="76"/>
      <c r="AW204" s="76"/>
      <c r="AX204" s="76"/>
      <c r="AY204" s="76"/>
      <c r="AZ204" s="76"/>
      <c r="BA204" s="76"/>
      <c r="BB204" s="76"/>
      <c r="BC204" s="76"/>
      <c r="BD204" s="76"/>
      <c r="BE204" s="76"/>
      <c r="BF204" s="76"/>
      <c r="BG204" s="76"/>
      <c r="BH204" s="76"/>
      <c r="BI204" s="76"/>
      <c r="BJ204" s="76"/>
      <c r="BK204" s="76"/>
      <c r="BL204" s="76"/>
      <c r="BM204" s="76"/>
      <c r="BN204" s="76"/>
      <c r="BO204" s="76"/>
      <c r="BP204" s="76"/>
      <c r="BQ204" s="76"/>
      <c r="BR204" s="76"/>
      <c r="BS204" s="76"/>
      <c r="BT204" s="76"/>
      <c r="BU204" s="76"/>
      <c r="BV204" s="76"/>
      <c r="BW204" s="76"/>
      <c r="BX204" s="76"/>
      <c r="BY204" s="76"/>
      <c r="BZ204" s="76"/>
      <c r="CA204" s="76"/>
      <c r="CB204" s="76"/>
      <c r="CC204" s="76"/>
      <c r="CD204" s="76"/>
      <c r="CE204" s="76"/>
      <c r="CF204" s="76"/>
      <c r="CG204" s="76"/>
      <c r="CH204" s="76"/>
      <c r="CI204" s="76"/>
      <c r="CJ204" s="76"/>
      <c r="CK204" s="76"/>
      <c r="CL204" s="76"/>
      <c r="CM204" s="76"/>
      <c r="CN204" s="76"/>
      <c r="CO204" s="76"/>
      <c r="CP204" s="76"/>
      <c r="CQ204" s="76"/>
      <c r="CR204" s="88"/>
    </row>
    <row r="205" spans="1:96" ht="9.9499999999999993" customHeight="1" x14ac:dyDescent="0.25">
      <c r="A205" s="93" t="s">
        <v>5302</v>
      </c>
      <c r="B205" s="93"/>
      <c r="C205" s="93"/>
      <c r="D205" s="93"/>
      <c r="E205" s="93"/>
      <c r="F205" s="93"/>
      <c r="G205" s="93"/>
      <c r="H205" s="93"/>
      <c r="I205" s="93"/>
      <c r="J205" s="93"/>
      <c r="K205" s="93"/>
      <c r="L205" s="93"/>
      <c r="M205" s="93"/>
      <c r="N205" s="93"/>
      <c r="O205" s="93"/>
      <c r="P205" s="93"/>
      <c r="Q205" s="93"/>
      <c r="R205" s="93"/>
      <c r="S205" s="93"/>
      <c r="T205" s="93"/>
      <c r="U205" s="93"/>
      <c r="V205" s="93"/>
      <c r="W205" s="93"/>
      <c r="X205" s="93"/>
      <c r="Y205" s="93"/>
      <c r="Z205" s="93"/>
      <c r="AA205" s="93"/>
      <c r="AB205" s="93"/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  <c r="AX205" s="93"/>
      <c r="AY205" s="93"/>
      <c r="AZ205" s="93"/>
      <c r="BA205" s="93"/>
      <c r="BB205" s="93"/>
      <c r="BC205" s="93"/>
      <c r="BD205" s="93"/>
      <c r="BE205" s="93"/>
      <c r="BF205" s="93"/>
      <c r="BG205" s="93"/>
      <c r="BH205" s="93"/>
      <c r="BI205" s="93"/>
      <c r="BJ205" s="93"/>
      <c r="BK205" s="93"/>
      <c r="BL205" s="93"/>
      <c r="BM205" s="93"/>
      <c r="BN205" s="93"/>
      <c r="BO205" s="93"/>
      <c r="BP205" s="93"/>
      <c r="BQ205" s="93"/>
      <c r="BR205" s="93"/>
      <c r="BS205" s="93"/>
      <c r="BT205" s="93"/>
      <c r="BU205" s="93"/>
      <c r="BV205" s="93"/>
      <c r="BW205" s="93"/>
      <c r="BX205" s="93"/>
      <c r="BY205" s="93"/>
      <c r="BZ205" s="93"/>
      <c r="CA205" s="93"/>
      <c r="CB205" s="93"/>
      <c r="CC205" s="93"/>
      <c r="CD205" s="93"/>
      <c r="CE205" s="93"/>
      <c r="CF205" s="93"/>
      <c r="CG205" s="93"/>
      <c r="CH205" s="93"/>
      <c r="CI205" s="93"/>
      <c r="CJ205" s="93"/>
      <c r="CK205" s="93"/>
      <c r="CL205" s="93"/>
      <c r="CM205" s="93"/>
      <c r="CN205" s="93"/>
      <c r="CO205" s="93"/>
      <c r="CP205" s="93"/>
    </row>
    <row r="206" spans="1:96" ht="9.9499999999999993" customHeight="1" x14ac:dyDescent="0.25">
      <c r="A206" s="120" t="s">
        <v>5301</v>
      </c>
      <c r="B206" s="120"/>
      <c r="C206" s="120"/>
      <c r="D206" s="120"/>
      <c r="E206" s="120"/>
      <c r="F206" s="120"/>
      <c r="G206" s="120"/>
      <c r="H206" s="120"/>
      <c r="I206" s="120"/>
      <c r="J206" s="120"/>
      <c r="K206" s="120"/>
      <c r="L206" s="120"/>
      <c r="M206" s="120"/>
      <c r="N206" s="120"/>
      <c r="O206" s="120"/>
      <c r="P206" s="120"/>
      <c r="Q206" s="120"/>
      <c r="R206" s="120"/>
      <c r="S206" s="120"/>
      <c r="T206" s="120"/>
      <c r="U206" s="120"/>
      <c r="V206" s="120"/>
      <c r="W206" s="93"/>
      <c r="X206" s="93"/>
      <c r="Y206" s="93"/>
      <c r="Z206" s="93"/>
      <c r="AA206" s="93"/>
      <c r="AB206" s="93"/>
      <c r="AC206" s="93"/>
      <c r="AD206" s="93"/>
      <c r="AE206" s="93"/>
      <c r="AF206" s="93"/>
      <c r="AG206" s="93"/>
      <c r="AH206" s="93"/>
      <c r="AI206" s="93"/>
      <c r="AJ206" s="93"/>
      <c r="AK206" s="93"/>
      <c r="AL206" s="95" t="s">
        <v>3344</v>
      </c>
      <c r="AM206" s="95"/>
      <c r="AN206" s="95"/>
      <c r="AO206" s="95"/>
      <c r="AP206" s="95"/>
      <c r="AQ206" s="95"/>
      <c r="AR206" s="95"/>
      <c r="AS206" s="95"/>
      <c r="AT206" s="95"/>
      <c r="AU206" s="95"/>
      <c r="AV206" s="95"/>
      <c r="AW206" s="95"/>
      <c r="AX206" s="95"/>
      <c r="AY206" s="93"/>
      <c r="AZ206" s="93"/>
      <c r="BA206" s="93"/>
      <c r="BB206" s="93"/>
      <c r="BC206" s="93"/>
      <c r="BD206" s="93"/>
      <c r="BE206" s="93"/>
      <c r="BF206" s="93"/>
      <c r="BG206" s="93"/>
      <c r="BH206" s="93"/>
      <c r="BI206" s="93"/>
      <c r="BJ206" s="93"/>
      <c r="BK206" s="93"/>
      <c r="BL206" s="93"/>
      <c r="BM206" s="93"/>
      <c r="BN206" s="104">
        <v>-60</v>
      </c>
      <c r="BO206" s="104"/>
      <c r="BP206" s="104"/>
      <c r="BQ206" s="104"/>
      <c r="BR206" s="104"/>
      <c r="BS206" s="104"/>
      <c r="BT206" s="104"/>
      <c r="BU206" s="115">
        <v>39827</v>
      </c>
      <c r="BV206" s="115"/>
      <c r="BW206" s="115"/>
      <c r="BX206" s="115"/>
      <c r="BY206" s="93"/>
      <c r="BZ206" s="93"/>
      <c r="CA206" s="93"/>
      <c r="CB206" s="93"/>
      <c r="CC206" s="93"/>
      <c r="CD206" s="93"/>
      <c r="CE206" s="93"/>
      <c r="CF206" s="93"/>
      <c r="CG206" s="93"/>
      <c r="CH206" s="93"/>
      <c r="CI206" s="93"/>
      <c r="CJ206" s="93"/>
      <c r="CK206" s="93"/>
      <c r="CL206" s="93"/>
      <c r="CM206" s="93"/>
      <c r="CN206" s="93"/>
      <c r="CO206" s="93"/>
      <c r="CP206" s="93"/>
    </row>
    <row r="207" spans="1:96" ht="9.9499999999999993" customHeight="1" x14ac:dyDescent="0.25">
      <c r="A207" s="120" t="s">
        <v>3398</v>
      </c>
      <c r="B207" s="120"/>
      <c r="C207" s="120"/>
      <c r="D207" s="120"/>
      <c r="E207" s="120"/>
      <c r="F207" s="120"/>
      <c r="G207" s="120"/>
      <c r="H207" s="120"/>
      <c r="I207" s="120"/>
      <c r="J207" s="120"/>
      <c r="K207" s="120"/>
      <c r="L207" s="120"/>
      <c r="M207" s="120"/>
      <c r="N207" s="120"/>
      <c r="O207" s="120"/>
      <c r="P207" s="120"/>
      <c r="Q207" s="120"/>
      <c r="R207" s="120"/>
      <c r="S207" s="120"/>
      <c r="T207" s="120"/>
      <c r="U207" s="120"/>
      <c r="V207" s="120"/>
      <c r="W207" s="93"/>
      <c r="X207" s="93"/>
      <c r="Y207" s="93"/>
      <c r="Z207" s="93"/>
      <c r="AA207" s="93"/>
      <c r="AB207" s="93"/>
      <c r="AC207" s="93"/>
      <c r="AD207" s="93"/>
      <c r="AE207" s="93"/>
      <c r="AF207" s="93"/>
      <c r="AG207" s="93"/>
      <c r="AH207" s="93"/>
      <c r="AI207" s="93"/>
      <c r="AJ207" s="93"/>
      <c r="AK207" s="93"/>
      <c r="AL207" s="95" t="s">
        <v>3340</v>
      </c>
      <c r="AM207" s="95"/>
      <c r="AN207" s="95"/>
      <c r="AO207" s="95"/>
      <c r="AP207" s="95"/>
      <c r="AQ207" s="95"/>
      <c r="AR207" s="95"/>
      <c r="AS207" s="95"/>
      <c r="AT207" s="95"/>
      <c r="AU207" s="95"/>
      <c r="AV207" s="95"/>
      <c r="AW207" s="95"/>
      <c r="AX207" s="95"/>
      <c r="AY207" s="94">
        <v>824</v>
      </c>
      <c r="AZ207" s="94"/>
      <c r="BA207" s="94"/>
      <c r="BB207" s="94"/>
      <c r="BC207" s="94"/>
      <c r="BD207" s="94"/>
      <c r="BE207" s="93"/>
      <c r="BF207" s="93"/>
      <c r="BG207" s="93"/>
      <c r="BH207" s="93"/>
      <c r="BI207" s="93"/>
      <c r="BJ207" s="93"/>
      <c r="BK207" s="93"/>
      <c r="BL207" s="93"/>
      <c r="BM207" s="93"/>
      <c r="BN207" s="104">
        <v>-60</v>
      </c>
      <c r="BO207" s="104"/>
      <c r="BP207" s="104"/>
      <c r="BQ207" s="104"/>
      <c r="BR207" s="104"/>
      <c r="BS207" s="104"/>
      <c r="BT207" s="104"/>
      <c r="BU207" s="106">
        <v>41879</v>
      </c>
      <c r="BV207" s="106"/>
      <c r="BW207" s="106"/>
      <c r="BX207" s="106"/>
      <c r="BY207" s="93" t="s">
        <v>4230</v>
      </c>
      <c r="BZ207" s="93"/>
      <c r="CA207" s="93"/>
      <c r="CB207" s="93"/>
      <c r="CC207" s="93"/>
      <c r="CD207" s="93"/>
      <c r="CE207" s="93"/>
      <c r="CF207" s="93"/>
      <c r="CG207" s="93"/>
      <c r="CH207" s="93"/>
      <c r="CI207" s="93"/>
      <c r="CJ207" s="93"/>
      <c r="CK207" s="93"/>
      <c r="CL207" s="93"/>
      <c r="CM207" s="93"/>
      <c r="CN207" s="93"/>
      <c r="CO207" s="93"/>
      <c r="CP207" s="93"/>
    </row>
    <row r="208" spans="1:96" ht="9.9499999999999993" customHeight="1" x14ac:dyDescent="0.25">
      <c r="A208" s="120" t="s">
        <v>3692</v>
      </c>
      <c r="B208" s="120"/>
      <c r="C208" s="120"/>
      <c r="D208" s="120"/>
      <c r="E208" s="120"/>
      <c r="F208" s="120"/>
      <c r="G208" s="120"/>
      <c r="H208" s="120"/>
      <c r="I208" s="120"/>
      <c r="J208" s="120"/>
      <c r="K208" s="120"/>
      <c r="L208" s="120"/>
      <c r="M208" s="120"/>
      <c r="N208" s="120"/>
      <c r="O208" s="120"/>
      <c r="P208" s="120"/>
      <c r="Q208" s="120"/>
      <c r="R208" s="120"/>
      <c r="S208" s="120"/>
      <c r="T208" s="120"/>
      <c r="U208" s="120"/>
      <c r="V208" s="120"/>
      <c r="W208" s="93"/>
      <c r="X208" s="93"/>
      <c r="Y208" s="93"/>
      <c r="Z208" s="93"/>
      <c r="AA208" s="93"/>
      <c r="AB208" s="93"/>
      <c r="AC208" s="93"/>
      <c r="AD208" s="93"/>
      <c r="AE208" s="93"/>
      <c r="AF208" s="93"/>
      <c r="AG208" s="93"/>
      <c r="AH208" s="93"/>
      <c r="AI208" s="93"/>
      <c r="AJ208" s="93"/>
      <c r="AK208" s="93"/>
      <c r="AL208" s="95" t="s">
        <v>3340</v>
      </c>
      <c r="AM208" s="95"/>
      <c r="AN208" s="95"/>
      <c r="AO208" s="95"/>
      <c r="AP208" s="95"/>
      <c r="AQ208" s="95"/>
      <c r="AR208" s="95"/>
      <c r="AS208" s="95"/>
      <c r="AT208" s="95"/>
      <c r="AU208" s="95"/>
      <c r="AV208" s="95"/>
      <c r="AW208" s="95"/>
      <c r="AX208" s="95"/>
      <c r="AY208" s="93"/>
      <c r="AZ208" s="93"/>
      <c r="BA208" s="93"/>
      <c r="BB208" s="93"/>
      <c r="BC208" s="93"/>
      <c r="BD208" s="93"/>
      <c r="BE208" s="93"/>
      <c r="BF208" s="93"/>
      <c r="BG208" s="93"/>
      <c r="BH208" s="93"/>
      <c r="BI208" s="93"/>
      <c r="BJ208" s="93"/>
      <c r="BK208" s="93"/>
      <c r="BL208" s="93"/>
      <c r="BM208" s="93"/>
      <c r="BN208" s="94">
        <v>824</v>
      </c>
      <c r="BO208" s="94"/>
      <c r="BP208" s="94"/>
      <c r="BQ208" s="94"/>
      <c r="BR208" s="94"/>
      <c r="BS208" s="94"/>
      <c r="BT208" s="94"/>
      <c r="BU208" s="115">
        <v>39827</v>
      </c>
      <c r="BV208" s="115"/>
      <c r="BW208" s="115"/>
      <c r="BX208" s="115"/>
      <c r="BY208" s="93"/>
      <c r="BZ208" s="93"/>
      <c r="CA208" s="93"/>
      <c r="CB208" s="93"/>
      <c r="CC208" s="93"/>
      <c r="CD208" s="93"/>
      <c r="CE208" s="93"/>
      <c r="CF208" s="93"/>
      <c r="CG208" s="93"/>
      <c r="CH208" s="93"/>
      <c r="CI208" s="93"/>
      <c r="CJ208" s="93"/>
      <c r="CK208" s="93"/>
      <c r="CL208" s="93"/>
      <c r="CM208" s="93"/>
      <c r="CN208" s="93"/>
      <c r="CO208" s="93"/>
      <c r="CP208" s="93"/>
    </row>
    <row r="209" spans="1:96" ht="9" customHeight="1" x14ac:dyDescent="0.25">
      <c r="A209" s="93"/>
      <c r="B209" s="93"/>
      <c r="C209" s="93"/>
      <c r="D209" s="93"/>
      <c r="E209" s="93"/>
      <c r="F209" s="93"/>
      <c r="G209" s="93"/>
      <c r="H209" s="93"/>
      <c r="I209" s="93"/>
      <c r="J209" s="93"/>
      <c r="K209" s="93"/>
      <c r="L209" s="93"/>
      <c r="M209" s="93"/>
      <c r="N209" s="93"/>
      <c r="O209" s="93"/>
      <c r="P209" s="93"/>
      <c r="Q209" s="93"/>
      <c r="R209" s="93"/>
      <c r="S209" s="93"/>
      <c r="T209" s="93"/>
      <c r="U209" s="93"/>
      <c r="V209" s="93"/>
      <c r="W209" s="93"/>
      <c r="X209" s="93"/>
      <c r="Y209" s="93"/>
      <c r="Z209" s="93"/>
      <c r="AA209" s="93"/>
      <c r="AB209" s="93"/>
      <c r="AC209" s="93"/>
      <c r="AD209" s="93"/>
      <c r="AE209" s="93"/>
      <c r="AF209" s="93"/>
      <c r="AG209" s="93"/>
      <c r="AH209" s="93"/>
      <c r="AI209" s="93"/>
      <c r="AJ209" s="93"/>
      <c r="AK209" s="93"/>
      <c r="AL209" s="95" t="s">
        <v>3358</v>
      </c>
      <c r="AM209" s="95"/>
      <c r="AN209" s="95"/>
      <c r="AO209" s="95"/>
      <c r="AP209" s="95"/>
      <c r="AQ209" s="95"/>
      <c r="AR209" s="95"/>
      <c r="AS209" s="95"/>
      <c r="AT209" s="95"/>
      <c r="AU209" s="95"/>
      <c r="AV209" s="95"/>
      <c r="AW209" s="95"/>
      <c r="AX209" s="95"/>
      <c r="AY209" s="94">
        <v>50</v>
      </c>
      <c r="AZ209" s="94"/>
      <c r="BA209" s="94"/>
      <c r="BB209" s="94"/>
      <c r="BC209" s="94"/>
      <c r="BD209" s="94"/>
      <c r="BE209" s="93"/>
      <c r="BF209" s="93"/>
      <c r="BG209" s="93"/>
      <c r="BH209" s="93"/>
      <c r="BI209" s="93"/>
      <c r="BJ209" s="93"/>
      <c r="BK209" s="93"/>
      <c r="BL209" s="93"/>
      <c r="BM209" s="93"/>
      <c r="BN209" s="94">
        <v>50</v>
      </c>
      <c r="BO209" s="94"/>
      <c r="BP209" s="94"/>
      <c r="BQ209" s="94"/>
      <c r="BR209" s="94"/>
      <c r="BS209" s="94"/>
      <c r="BT209" s="94"/>
      <c r="BU209" s="115">
        <v>39827</v>
      </c>
      <c r="BV209" s="115"/>
      <c r="BW209" s="115"/>
      <c r="BX209" s="115"/>
      <c r="BY209" s="93" t="s">
        <v>4227</v>
      </c>
      <c r="BZ209" s="93"/>
      <c r="CA209" s="93"/>
      <c r="CB209" s="93"/>
      <c r="CC209" s="93"/>
      <c r="CD209" s="93"/>
      <c r="CE209" s="93"/>
      <c r="CF209" s="93"/>
      <c r="CG209" s="93"/>
      <c r="CH209" s="93"/>
      <c r="CI209" s="93"/>
      <c r="CJ209" s="93"/>
      <c r="CK209" s="93"/>
      <c r="CL209" s="93"/>
      <c r="CM209" s="93"/>
      <c r="CN209" s="93"/>
      <c r="CO209" s="93"/>
      <c r="CP209" s="93"/>
    </row>
    <row r="210" spans="1:96" ht="21.95" customHeight="1" x14ac:dyDescent="0.25">
      <c r="A210" s="113" t="s">
        <v>3463</v>
      </c>
      <c r="B210" s="113"/>
      <c r="C210" s="113"/>
      <c r="D210" s="113"/>
      <c r="E210" s="113"/>
      <c r="F210" s="113"/>
      <c r="G210" s="113"/>
      <c r="H210" s="113"/>
      <c r="I210" s="113"/>
      <c r="J210" s="113"/>
      <c r="K210" s="93" t="s">
        <v>4269</v>
      </c>
      <c r="L210" s="93"/>
      <c r="M210" s="93"/>
      <c r="N210" s="93"/>
      <c r="O210" s="93"/>
      <c r="P210" s="93"/>
      <c r="Q210" s="93"/>
      <c r="R210" s="93"/>
      <c r="S210" s="93"/>
      <c r="T210" s="93"/>
      <c r="U210" s="93"/>
      <c r="V210" s="93"/>
      <c r="W210" s="93"/>
      <c r="X210" s="93"/>
      <c r="Y210" s="93"/>
      <c r="Z210" s="93"/>
      <c r="AA210" s="93"/>
      <c r="AB210" s="93"/>
      <c r="AC210" s="93"/>
      <c r="AD210" s="93"/>
      <c r="AE210" s="93"/>
      <c r="AF210" s="94">
        <v>407</v>
      </c>
      <c r="AG210" s="94"/>
      <c r="AH210" s="94"/>
      <c r="AI210" s="94"/>
      <c r="AJ210" s="94"/>
      <c r="AK210" s="94"/>
      <c r="AL210" s="113" t="s">
        <v>3461</v>
      </c>
      <c r="AM210" s="113"/>
      <c r="AN210" s="113"/>
      <c r="AO210" s="113"/>
      <c r="AP210" s="113"/>
      <c r="AQ210" s="113"/>
      <c r="AR210" s="113"/>
      <c r="AS210" s="113"/>
      <c r="AT210" s="93" t="s">
        <v>5300</v>
      </c>
      <c r="AU210" s="93"/>
      <c r="AV210" s="93"/>
      <c r="AW210" s="93"/>
      <c r="AX210" s="93"/>
      <c r="AY210" s="93"/>
      <c r="AZ210" s="93"/>
      <c r="BA210" s="93"/>
      <c r="BB210" s="93"/>
      <c r="BC210" s="93"/>
      <c r="BD210" s="93"/>
      <c r="BE210" s="93" t="s">
        <v>4567</v>
      </c>
      <c r="BF210" s="93"/>
      <c r="BG210" s="93"/>
      <c r="BH210" s="93"/>
      <c r="BI210" s="93"/>
      <c r="BJ210" s="93"/>
      <c r="BK210" s="93"/>
      <c r="BL210" s="93"/>
      <c r="BM210" s="93"/>
      <c r="BN210" s="93" t="s">
        <v>5299</v>
      </c>
      <c r="BO210" s="93"/>
      <c r="BP210" s="93"/>
      <c r="BQ210" s="93"/>
      <c r="BR210" s="93"/>
      <c r="BS210" s="93"/>
      <c r="BT210" s="93"/>
      <c r="BU210" s="113" t="s">
        <v>3457</v>
      </c>
      <c r="BV210" s="113"/>
      <c r="BW210" s="113"/>
      <c r="BX210" s="113"/>
      <c r="BY210" s="93" t="s">
        <v>5298</v>
      </c>
      <c r="BZ210" s="93"/>
      <c r="CA210" s="93"/>
      <c r="CB210" s="93"/>
      <c r="CC210" s="93"/>
      <c r="CD210" s="93"/>
      <c r="CE210" s="93"/>
      <c r="CF210" s="93"/>
      <c r="CG210" s="93"/>
      <c r="CH210" s="93"/>
      <c r="CI210" s="93"/>
      <c r="CJ210" s="93"/>
      <c r="CK210" s="93"/>
      <c r="CL210" s="94">
        <v>0</v>
      </c>
      <c r="CM210" s="94"/>
      <c r="CN210" s="94"/>
      <c r="CO210" s="94"/>
      <c r="CP210" s="94"/>
    </row>
    <row r="211" spans="1:96" ht="14.1" customHeight="1" x14ac:dyDescent="0.25">
      <c r="A211" s="93"/>
      <c r="B211" s="93"/>
      <c r="C211" s="93"/>
      <c r="D211" s="93"/>
      <c r="E211" s="93"/>
      <c r="F211" s="93"/>
      <c r="G211" s="93"/>
      <c r="H211" s="93"/>
      <c r="I211" s="93"/>
      <c r="J211" s="93"/>
      <c r="K211" s="120" t="s">
        <v>3453</v>
      </c>
      <c r="L211" s="120"/>
      <c r="M211" s="120"/>
      <c r="N211" s="120"/>
      <c r="O211" s="120"/>
      <c r="P211" s="120"/>
      <c r="Q211" s="120"/>
      <c r="R211" s="120"/>
      <c r="S211" s="120"/>
      <c r="T211" s="120"/>
      <c r="U211" s="120"/>
      <c r="V211" s="120"/>
      <c r="W211" s="120"/>
      <c r="X211" s="120"/>
      <c r="Y211" s="120"/>
      <c r="Z211" s="120"/>
      <c r="AA211" s="120"/>
      <c r="AB211" s="120"/>
      <c r="AC211" s="120"/>
      <c r="AD211" s="120"/>
      <c r="AE211" s="120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  <c r="AX211" s="93"/>
      <c r="AY211" s="93"/>
      <c r="AZ211" s="93"/>
      <c r="BA211" s="93"/>
      <c r="BB211" s="93"/>
      <c r="BC211" s="93"/>
      <c r="BD211" s="93"/>
      <c r="BE211" s="93"/>
      <c r="BF211" s="93"/>
      <c r="BG211" s="93"/>
      <c r="BH211" s="93"/>
      <c r="BI211" s="93"/>
      <c r="BJ211" s="93"/>
      <c r="BK211" s="93"/>
      <c r="BL211" s="93"/>
      <c r="BM211" s="93"/>
      <c r="BN211" s="120" t="s">
        <v>3455</v>
      </c>
      <c r="BO211" s="120"/>
      <c r="BP211" s="120"/>
      <c r="BQ211" s="120"/>
      <c r="BR211" s="120"/>
      <c r="BS211" s="120"/>
      <c r="BT211" s="120"/>
      <c r="BU211" s="120" t="s">
        <v>3454</v>
      </c>
      <c r="BV211" s="120"/>
      <c r="BW211" s="120"/>
      <c r="BX211" s="120"/>
      <c r="BY211" s="120" t="s">
        <v>3453</v>
      </c>
      <c r="BZ211" s="120"/>
      <c r="CA211" s="120"/>
      <c r="CB211" s="120"/>
      <c r="CC211" s="120"/>
      <c r="CD211" s="120"/>
      <c r="CE211" s="120"/>
      <c r="CF211" s="120"/>
      <c r="CG211" s="120"/>
      <c r="CH211" s="120"/>
      <c r="CI211" s="120"/>
      <c r="CJ211" s="120"/>
      <c r="CK211" s="120"/>
      <c r="CL211" s="93"/>
      <c r="CM211" s="93"/>
      <c r="CN211" s="93"/>
      <c r="CO211" s="93"/>
      <c r="CP211" s="93"/>
    </row>
    <row r="212" spans="1:96" ht="11.1" customHeight="1" x14ac:dyDescent="0.25">
      <c r="A212" s="57">
        <v>2</v>
      </c>
    </row>
    <row r="213" spans="1:96" ht="9.9499999999999993" customHeight="1" x14ac:dyDescent="0.25">
      <c r="A213" s="87"/>
      <c r="B213" s="76"/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M213" s="76"/>
      <c r="N213" s="76"/>
      <c r="O213" s="76"/>
      <c r="P213" s="76"/>
      <c r="Q213" s="76"/>
      <c r="R213" s="76"/>
      <c r="S213" s="76"/>
      <c r="T213" s="76"/>
      <c r="U213" s="76"/>
      <c r="V213" s="76"/>
      <c r="W213" s="76"/>
      <c r="X213" s="76"/>
      <c r="Y213" s="76"/>
      <c r="Z213" s="76"/>
      <c r="AA213" s="76"/>
      <c r="AB213" s="76"/>
      <c r="AC213" s="76"/>
      <c r="AD213" s="76"/>
      <c r="AE213" s="76"/>
      <c r="AF213" s="76"/>
      <c r="AG213" s="76"/>
      <c r="AH213" s="76"/>
      <c r="AI213" s="76"/>
      <c r="AJ213" s="76"/>
      <c r="AK213" s="76"/>
      <c r="AL213" s="76"/>
      <c r="AM213" s="76"/>
      <c r="AN213" s="76"/>
      <c r="AO213" s="76"/>
      <c r="AP213" s="76"/>
      <c r="AQ213" s="76"/>
      <c r="AR213" s="76"/>
      <c r="AS213" s="76"/>
      <c r="AT213" s="76"/>
      <c r="AU213" s="76"/>
      <c r="AV213" s="76"/>
      <c r="AW213" s="76"/>
      <c r="AX213" s="76"/>
      <c r="AY213" s="76"/>
      <c r="AZ213" s="76"/>
      <c r="BA213" s="76"/>
      <c r="BB213" s="76"/>
      <c r="BC213" s="76"/>
      <c r="BD213" s="76"/>
      <c r="BE213" s="76"/>
      <c r="BF213" s="76"/>
      <c r="BG213" s="76"/>
      <c r="BH213" s="76"/>
      <c r="BI213" s="76"/>
      <c r="BJ213" s="76"/>
      <c r="BK213" s="76"/>
      <c r="BL213" s="76"/>
      <c r="BM213" s="76"/>
      <c r="BN213" s="76"/>
      <c r="BO213" s="76"/>
      <c r="BP213" s="76"/>
      <c r="BQ213" s="76"/>
      <c r="BR213" s="76"/>
      <c r="BS213" s="76"/>
      <c r="BT213" s="76"/>
      <c r="BU213" s="76"/>
      <c r="BV213" s="76"/>
      <c r="BW213" s="76"/>
      <c r="BX213" s="76"/>
      <c r="BY213" s="76"/>
      <c r="BZ213" s="76"/>
      <c r="CA213" s="76"/>
      <c r="CB213" s="76"/>
      <c r="CC213" s="76"/>
      <c r="CD213" s="76"/>
      <c r="CE213" s="76"/>
      <c r="CF213" s="76"/>
      <c r="CG213" s="76"/>
      <c r="CH213" s="76"/>
      <c r="CI213" s="76"/>
      <c r="CJ213" s="76"/>
      <c r="CK213" s="76"/>
      <c r="CL213" s="76"/>
      <c r="CM213" s="76"/>
      <c r="CN213" s="76"/>
      <c r="CO213" s="76"/>
      <c r="CP213" s="76"/>
      <c r="CQ213" s="76"/>
      <c r="CR213" s="88"/>
    </row>
    <row r="214" spans="1:96" ht="9.9499999999999993" customHeight="1" x14ac:dyDescent="0.25">
      <c r="A214" s="122" t="s">
        <v>3452</v>
      </c>
      <c r="B214" s="123"/>
      <c r="C214" s="123"/>
      <c r="D214" s="123"/>
      <c r="E214" s="123"/>
      <c r="F214" s="123"/>
      <c r="G214" s="123"/>
      <c r="H214" s="123"/>
      <c r="I214" s="123"/>
      <c r="J214" s="123"/>
      <c r="K214" s="123"/>
      <c r="L214" s="123"/>
      <c r="M214" s="123"/>
      <c r="N214" s="123"/>
      <c r="O214" s="123"/>
      <c r="P214" s="123"/>
      <c r="Q214" s="123"/>
      <c r="R214" s="124">
        <v>0</v>
      </c>
      <c r="S214" s="124"/>
      <c r="T214" s="124"/>
      <c r="U214" s="124"/>
      <c r="V214" s="124"/>
      <c r="W214" s="124"/>
      <c r="X214" s="124"/>
      <c r="Y214" s="124"/>
      <c r="Z214" s="124"/>
      <c r="AA214" s="124"/>
      <c r="AB214" s="124"/>
      <c r="AC214" s="124"/>
      <c r="AD214" s="124"/>
      <c r="AE214" s="124"/>
      <c r="AF214" s="124"/>
      <c r="AG214" s="124"/>
      <c r="AH214" s="124"/>
      <c r="AI214" s="124"/>
      <c r="AJ214" s="125">
        <v>9279</v>
      </c>
      <c r="AK214" s="125"/>
      <c r="AL214" s="125"/>
      <c r="AM214" s="125"/>
      <c r="AN214" s="125"/>
      <c r="AO214" s="125"/>
      <c r="AP214" s="125"/>
      <c r="AQ214" s="125"/>
      <c r="AR214" s="125"/>
      <c r="AS214" s="125"/>
      <c r="AT214" s="125"/>
      <c r="AU214" s="125"/>
      <c r="AV214" s="125"/>
      <c r="AW214" s="126">
        <v>-229</v>
      </c>
      <c r="AX214" s="126"/>
      <c r="AY214" s="126"/>
      <c r="AZ214" s="126"/>
      <c r="BA214" s="126"/>
      <c r="BB214" s="126"/>
      <c r="BC214" s="126"/>
      <c r="BD214" s="126"/>
      <c r="BE214" s="126"/>
      <c r="BF214" s="125">
        <v>7682.07</v>
      </c>
      <c r="BG214" s="125"/>
      <c r="BH214" s="125"/>
      <c r="BI214" s="125"/>
      <c r="BJ214" s="125"/>
      <c r="BK214" s="125"/>
      <c r="BL214" s="125"/>
      <c r="BM214" s="125"/>
      <c r="BN214" s="125"/>
      <c r="BO214" s="125"/>
      <c r="BP214" s="125"/>
      <c r="BQ214" s="124">
        <v>0</v>
      </c>
      <c r="BR214" s="124"/>
      <c r="BS214" s="124"/>
      <c r="BT214" s="124"/>
      <c r="BU214" s="124"/>
      <c r="BV214" s="124"/>
      <c r="BW214" s="124"/>
      <c r="BX214" s="124">
        <v>0</v>
      </c>
      <c r="BY214" s="124"/>
      <c r="BZ214" s="124"/>
      <c r="CA214" s="124"/>
      <c r="CB214" s="124"/>
      <c r="CC214" s="124"/>
      <c r="CD214" s="125">
        <v>1367.93</v>
      </c>
      <c r="CE214" s="125"/>
      <c r="CF214" s="125"/>
      <c r="CG214" s="125"/>
      <c r="CH214" s="125"/>
      <c r="CI214" s="125"/>
      <c r="CJ214" s="125"/>
      <c r="CK214" s="125"/>
      <c r="CL214" s="125"/>
      <c r="CM214" s="143" t="s">
        <v>3450</v>
      </c>
      <c r="CN214" s="143"/>
      <c r="CO214" s="143"/>
      <c r="CP214" s="143"/>
      <c r="CQ214" s="144"/>
    </row>
    <row r="215" spans="1:96" ht="11.1" customHeight="1" x14ac:dyDescent="0.25">
      <c r="A215" s="145"/>
      <c r="B215" s="146"/>
      <c r="C215" s="146"/>
      <c r="D215" s="147" t="s">
        <v>3451</v>
      </c>
      <c r="E215" s="147"/>
      <c r="F215" s="147"/>
      <c r="G215" s="147"/>
      <c r="H215" s="147"/>
      <c r="I215" s="147"/>
      <c r="J215" s="147"/>
      <c r="K215" s="147"/>
      <c r="L215" s="147"/>
      <c r="M215" s="147"/>
      <c r="N215" s="147"/>
      <c r="O215" s="147"/>
      <c r="P215" s="147"/>
      <c r="Q215" s="147"/>
      <c r="R215" s="148">
        <v>0</v>
      </c>
      <c r="S215" s="148"/>
      <c r="T215" s="148"/>
      <c r="U215" s="148"/>
      <c r="V215" s="148"/>
      <c r="W215" s="148"/>
      <c r="X215" s="148"/>
      <c r="Y215" s="148"/>
      <c r="Z215" s="148"/>
      <c r="AA215" s="148"/>
      <c r="AB215" s="148"/>
      <c r="AC215" s="148"/>
      <c r="AD215" s="148"/>
      <c r="AE215" s="148"/>
      <c r="AF215" s="148"/>
      <c r="AG215" s="148"/>
      <c r="AH215" s="148"/>
      <c r="AI215" s="148"/>
      <c r="AJ215" s="136">
        <v>9279</v>
      </c>
      <c r="AK215" s="136"/>
      <c r="AL215" s="136"/>
      <c r="AM215" s="136"/>
      <c r="AN215" s="136"/>
      <c r="AO215" s="136"/>
      <c r="AP215" s="136"/>
      <c r="AQ215" s="136"/>
      <c r="AR215" s="136"/>
      <c r="AS215" s="136"/>
      <c r="AT215" s="136"/>
      <c r="AU215" s="136"/>
      <c r="AV215" s="136"/>
      <c r="AW215" s="149">
        <v>-229</v>
      </c>
      <c r="AX215" s="149"/>
      <c r="AY215" s="149"/>
      <c r="AZ215" s="149"/>
      <c r="BA215" s="149"/>
      <c r="BB215" s="149"/>
      <c r="BC215" s="149"/>
      <c r="BD215" s="149"/>
      <c r="BE215" s="149"/>
      <c r="BF215" s="136">
        <v>7682.07</v>
      </c>
      <c r="BG215" s="136"/>
      <c r="BH215" s="136"/>
      <c r="BI215" s="136"/>
      <c r="BJ215" s="136"/>
      <c r="BK215" s="136"/>
      <c r="BL215" s="136"/>
      <c r="BM215" s="136"/>
      <c r="BN215" s="136"/>
      <c r="BO215" s="136"/>
      <c r="BP215" s="136"/>
      <c r="BQ215" s="148">
        <v>0</v>
      </c>
      <c r="BR215" s="148"/>
      <c r="BS215" s="148"/>
      <c r="BT215" s="148"/>
      <c r="BU215" s="148"/>
      <c r="BV215" s="148"/>
      <c r="BW215" s="148"/>
      <c r="BX215" s="148">
        <v>0</v>
      </c>
      <c r="BY215" s="148"/>
      <c r="BZ215" s="148"/>
      <c r="CA215" s="148"/>
      <c r="CB215" s="148"/>
      <c r="CC215" s="148"/>
      <c r="CD215" s="136">
        <v>1367.93</v>
      </c>
      <c r="CE215" s="136"/>
      <c r="CF215" s="136"/>
      <c r="CG215" s="136"/>
      <c r="CH215" s="136"/>
      <c r="CI215" s="136"/>
      <c r="CJ215" s="136"/>
      <c r="CK215" s="136"/>
      <c r="CL215" s="136"/>
      <c r="CM215" s="137" t="s">
        <v>3450</v>
      </c>
      <c r="CN215" s="137"/>
      <c r="CO215" s="137"/>
      <c r="CP215" s="137"/>
      <c r="CQ215" s="138"/>
    </row>
    <row r="216" spans="1:96" ht="9.9499999999999993" customHeight="1" x14ac:dyDescent="0.25">
      <c r="A216" s="139" t="s">
        <v>3449</v>
      </c>
      <c r="B216" s="140"/>
      <c r="C216" s="140"/>
      <c r="D216" s="141" t="s">
        <v>3448</v>
      </c>
      <c r="E216" s="141"/>
      <c r="F216" s="141"/>
      <c r="G216" s="141"/>
      <c r="H216" s="141"/>
      <c r="I216" s="141"/>
      <c r="J216" s="141"/>
      <c r="K216" s="141"/>
      <c r="L216" s="141"/>
      <c r="M216" s="141"/>
      <c r="N216" s="141"/>
      <c r="O216" s="141"/>
      <c r="P216" s="141"/>
      <c r="Q216" s="141"/>
      <c r="R216" s="133"/>
      <c r="S216" s="133"/>
      <c r="T216" s="133"/>
      <c r="U216" s="133"/>
      <c r="V216" s="133"/>
      <c r="W216" s="133"/>
      <c r="X216" s="133"/>
      <c r="Y216" s="133"/>
      <c r="Z216" s="133"/>
      <c r="AA216" s="133"/>
      <c r="AB216" s="133"/>
      <c r="AC216" s="133"/>
      <c r="AD216" s="133"/>
      <c r="AE216" s="133"/>
      <c r="AF216" s="133"/>
      <c r="AG216" s="133"/>
      <c r="AH216" s="133"/>
      <c r="AI216" s="133"/>
      <c r="AJ216" s="142">
        <v>0</v>
      </c>
      <c r="AK216" s="142"/>
      <c r="AL216" s="142"/>
      <c r="AM216" s="142"/>
      <c r="AN216" s="142"/>
      <c r="AO216" s="142"/>
      <c r="AP216" s="142"/>
      <c r="AQ216" s="142"/>
      <c r="AR216" s="142"/>
      <c r="AS216" s="142"/>
      <c r="AT216" s="142"/>
      <c r="AU216" s="142"/>
      <c r="AV216" s="142"/>
      <c r="AW216" s="133"/>
      <c r="AX216" s="133"/>
      <c r="AY216" s="133"/>
      <c r="AZ216" s="133"/>
      <c r="BA216" s="133"/>
      <c r="BB216" s="133"/>
      <c r="BC216" s="133"/>
      <c r="BD216" s="133"/>
      <c r="BE216" s="133"/>
      <c r="BF216" s="133"/>
      <c r="BG216" s="133"/>
      <c r="BH216" s="133"/>
      <c r="BI216" s="133"/>
      <c r="BJ216" s="133"/>
      <c r="BK216" s="133"/>
      <c r="BL216" s="133"/>
      <c r="BM216" s="133"/>
      <c r="BN216" s="133"/>
      <c r="BO216" s="133"/>
      <c r="BP216" s="133"/>
      <c r="BQ216" s="133"/>
      <c r="BR216" s="133"/>
      <c r="BS216" s="133"/>
      <c r="BT216" s="133"/>
      <c r="BU216" s="133"/>
      <c r="BV216" s="133"/>
      <c r="BW216" s="133"/>
      <c r="BX216" s="133"/>
      <c r="BY216" s="133"/>
      <c r="BZ216" s="133"/>
      <c r="CA216" s="133"/>
      <c r="CB216" s="133"/>
      <c r="CC216" s="133"/>
      <c r="CD216" s="133"/>
      <c r="CE216" s="133"/>
      <c r="CF216" s="133"/>
      <c r="CG216" s="133"/>
      <c r="CH216" s="133"/>
      <c r="CI216" s="133"/>
      <c r="CJ216" s="133"/>
      <c r="CK216" s="133"/>
      <c r="CL216" s="133"/>
      <c r="CM216" s="134" t="s">
        <v>3447</v>
      </c>
      <c r="CN216" s="134"/>
      <c r="CO216" s="134"/>
      <c r="CP216" s="134"/>
      <c r="CQ216" s="135"/>
    </row>
    <row r="217" spans="1:96" ht="9.9499999999999993" customHeight="1" x14ac:dyDescent="0.25">
      <c r="A217" s="129" t="s">
        <v>3446</v>
      </c>
      <c r="B217" s="130"/>
      <c r="C217" s="130"/>
      <c r="D217" s="130" t="s">
        <v>3445</v>
      </c>
      <c r="E217" s="130"/>
      <c r="F217" s="130"/>
      <c r="G217" s="130"/>
      <c r="H217" s="130"/>
      <c r="I217" s="130"/>
      <c r="J217" s="130"/>
      <c r="K217" s="130"/>
      <c r="L217" s="130"/>
      <c r="M217" s="130"/>
      <c r="N217" s="130"/>
      <c r="O217" s="130"/>
      <c r="P217" s="130"/>
      <c r="Q217" s="130"/>
      <c r="R217" s="127">
        <v>-393.55</v>
      </c>
      <c r="S217" s="127"/>
      <c r="T217" s="127"/>
      <c r="U217" s="127"/>
      <c r="V217" s="127"/>
      <c r="W217" s="127"/>
      <c r="X217" s="127"/>
      <c r="Y217" s="127"/>
      <c r="Z217" s="127"/>
      <c r="AA217" s="127"/>
      <c r="AB217" s="127"/>
      <c r="AC217" s="127"/>
      <c r="AD217" s="127"/>
      <c r="AE217" s="127"/>
      <c r="AF217" s="127"/>
      <c r="AG217" s="127"/>
      <c r="AH217" s="127"/>
      <c r="AI217" s="127"/>
      <c r="AJ217" s="131">
        <v>0</v>
      </c>
      <c r="AK217" s="131"/>
      <c r="AL217" s="131"/>
      <c r="AM217" s="131"/>
      <c r="AN217" s="131"/>
      <c r="AO217" s="131"/>
      <c r="AP217" s="131"/>
      <c r="AQ217" s="131"/>
      <c r="AR217" s="131"/>
      <c r="AS217" s="131"/>
      <c r="AT217" s="131"/>
      <c r="AU217" s="131"/>
      <c r="AV217" s="131"/>
      <c r="AW217" s="131">
        <v>0</v>
      </c>
      <c r="AX217" s="131"/>
      <c r="AY217" s="131"/>
      <c r="AZ217" s="131"/>
      <c r="BA217" s="131"/>
      <c r="BB217" s="131"/>
      <c r="BC217" s="131"/>
      <c r="BD217" s="131"/>
      <c r="BE217" s="131"/>
      <c r="BF217" s="131">
        <v>3.55</v>
      </c>
      <c r="BG217" s="131"/>
      <c r="BH217" s="131"/>
      <c r="BI217" s="131"/>
      <c r="BJ217" s="131"/>
      <c r="BK217" s="131"/>
      <c r="BL217" s="131"/>
      <c r="BM217" s="131"/>
      <c r="BN217" s="131"/>
      <c r="BO217" s="131"/>
      <c r="BP217" s="131"/>
      <c r="BQ217" s="127">
        <v>-103.55</v>
      </c>
      <c r="BR217" s="127"/>
      <c r="BS217" s="127"/>
      <c r="BT217" s="127"/>
      <c r="BU217" s="127"/>
      <c r="BV217" s="127"/>
      <c r="BW217" s="127"/>
      <c r="BX217" s="131">
        <v>0</v>
      </c>
      <c r="BY217" s="131"/>
      <c r="BZ217" s="131"/>
      <c r="CA217" s="131"/>
      <c r="CB217" s="131"/>
      <c r="CC217" s="131"/>
      <c r="CD217" s="127">
        <v>-293.55</v>
      </c>
      <c r="CE217" s="127"/>
      <c r="CF217" s="127"/>
      <c r="CG217" s="127"/>
      <c r="CH217" s="127"/>
      <c r="CI217" s="127"/>
      <c r="CJ217" s="127"/>
      <c r="CK217" s="127"/>
      <c r="CL217" s="127"/>
      <c r="CM217" s="127"/>
      <c r="CN217" s="127"/>
      <c r="CO217" s="127"/>
      <c r="CP217" s="127"/>
      <c r="CQ217" s="128"/>
    </row>
    <row r="218" spans="1:96" ht="9.9499999999999993" customHeight="1" x14ac:dyDescent="0.25">
      <c r="A218" s="129" t="s">
        <v>3444</v>
      </c>
      <c r="B218" s="130"/>
      <c r="C218" s="130"/>
      <c r="D218" s="130" t="s">
        <v>3443</v>
      </c>
      <c r="E218" s="130"/>
      <c r="F218" s="130"/>
      <c r="G218" s="130"/>
      <c r="H218" s="130"/>
      <c r="I218" s="130"/>
      <c r="J218" s="130"/>
      <c r="K218" s="130"/>
      <c r="L218" s="130"/>
      <c r="M218" s="130"/>
      <c r="N218" s="130"/>
      <c r="O218" s="130"/>
      <c r="P218" s="130"/>
      <c r="Q218" s="130"/>
      <c r="R218" s="131">
        <v>0</v>
      </c>
      <c r="S218" s="131"/>
      <c r="T218" s="131"/>
      <c r="U218" s="131"/>
      <c r="V218" s="131"/>
      <c r="W218" s="131"/>
      <c r="X218" s="131"/>
      <c r="Y218" s="131"/>
      <c r="Z218" s="131"/>
      <c r="AA218" s="131"/>
      <c r="AB218" s="131"/>
      <c r="AC218" s="131"/>
      <c r="AD218" s="131"/>
      <c r="AE218" s="131"/>
      <c r="AF218" s="131"/>
      <c r="AG218" s="131"/>
      <c r="AH218" s="131"/>
      <c r="AI218" s="131"/>
      <c r="AJ218" s="131">
        <v>20</v>
      </c>
      <c r="AK218" s="131"/>
      <c r="AL218" s="131"/>
      <c r="AM218" s="131"/>
      <c r="AN218" s="131"/>
      <c r="AO218" s="131"/>
      <c r="AP218" s="131"/>
      <c r="AQ218" s="131"/>
      <c r="AR218" s="131"/>
      <c r="AS218" s="131"/>
      <c r="AT218" s="131"/>
      <c r="AU218" s="131"/>
      <c r="AV218" s="131"/>
      <c r="AW218" s="131">
        <v>0</v>
      </c>
      <c r="AX218" s="131"/>
      <c r="AY218" s="131"/>
      <c r="AZ218" s="131"/>
      <c r="BA218" s="131"/>
      <c r="BB218" s="131"/>
      <c r="BC218" s="131"/>
      <c r="BD218" s="131"/>
      <c r="BE218" s="131"/>
      <c r="BF218" s="131">
        <v>20</v>
      </c>
      <c r="BG218" s="131"/>
      <c r="BH218" s="131"/>
      <c r="BI218" s="131"/>
      <c r="BJ218" s="131"/>
      <c r="BK218" s="131"/>
      <c r="BL218" s="131"/>
      <c r="BM218" s="131"/>
      <c r="BN218" s="131"/>
      <c r="BO218" s="131"/>
      <c r="BP218" s="131"/>
      <c r="BQ218" s="131">
        <v>0</v>
      </c>
      <c r="BR218" s="131"/>
      <c r="BS218" s="131"/>
      <c r="BT218" s="131"/>
      <c r="BU218" s="131"/>
      <c r="BV218" s="131"/>
      <c r="BW218" s="131"/>
      <c r="BX218" s="131">
        <v>0</v>
      </c>
      <c r="BY218" s="131"/>
      <c r="BZ218" s="131"/>
      <c r="CA218" s="131"/>
      <c r="CB218" s="131"/>
      <c r="CC218" s="131"/>
      <c r="CD218" s="131">
        <v>0</v>
      </c>
      <c r="CE218" s="131"/>
      <c r="CF218" s="131"/>
      <c r="CG218" s="131"/>
      <c r="CH218" s="131"/>
      <c r="CI218" s="131"/>
      <c r="CJ218" s="131"/>
      <c r="CK218" s="131"/>
      <c r="CL218" s="131"/>
      <c r="CM218" s="131"/>
      <c r="CN218" s="131"/>
      <c r="CO218" s="131"/>
      <c r="CP218" s="131"/>
      <c r="CQ218" s="132"/>
    </row>
    <row r="219" spans="1:96" ht="9.9499999999999993" customHeight="1" x14ac:dyDescent="0.25">
      <c r="A219" s="129" t="s">
        <v>4564</v>
      </c>
      <c r="B219" s="130"/>
      <c r="C219" s="130"/>
      <c r="D219" s="130" t="s">
        <v>4563</v>
      </c>
      <c r="E219" s="130"/>
      <c r="F219" s="130"/>
      <c r="G219" s="130"/>
      <c r="H219" s="130"/>
      <c r="I219" s="130"/>
      <c r="J219" s="130"/>
      <c r="K219" s="130"/>
      <c r="L219" s="130"/>
      <c r="M219" s="130"/>
      <c r="N219" s="130"/>
      <c r="O219" s="130"/>
      <c r="P219" s="130"/>
      <c r="Q219" s="130"/>
      <c r="R219" s="131">
        <v>0</v>
      </c>
      <c r="S219" s="131"/>
      <c r="T219" s="131"/>
      <c r="U219" s="131"/>
      <c r="V219" s="131"/>
      <c r="W219" s="131"/>
      <c r="X219" s="131"/>
      <c r="Y219" s="131"/>
      <c r="Z219" s="131"/>
      <c r="AA219" s="131"/>
      <c r="AB219" s="131"/>
      <c r="AC219" s="131"/>
      <c r="AD219" s="131"/>
      <c r="AE219" s="131"/>
      <c r="AF219" s="131"/>
      <c r="AG219" s="131"/>
      <c r="AH219" s="131"/>
      <c r="AI219" s="131"/>
      <c r="AJ219" s="131">
        <v>0</v>
      </c>
      <c r="AK219" s="131"/>
      <c r="AL219" s="131"/>
      <c r="AM219" s="131"/>
      <c r="AN219" s="131"/>
      <c r="AO219" s="131"/>
      <c r="AP219" s="131"/>
      <c r="AQ219" s="131"/>
      <c r="AR219" s="131"/>
      <c r="AS219" s="131"/>
      <c r="AT219" s="131"/>
      <c r="AU219" s="131"/>
      <c r="AV219" s="131"/>
      <c r="AW219" s="131">
        <v>0</v>
      </c>
      <c r="AX219" s="131"/>
      <c r="AY219" s="131"/>
      <c r="AZ219" s="131"/>
      <c r="BA219" s="131"/>
      <c r="BB219" s="131"/>
      <c r="BC219" s="131"/>
      <c r="BD219" s="131"/>
      <c r="BE219" s="131"/>
      <c r="BF219" s="131">
        <v>158.33000000000001</v>
      </c>
      <c r="BG219" s="131"/>
      <c r="BH219" s="131"/>
      <c r="BI219" s="131"/>
      <c r="BJ219" s="131"/>
      <c r="BK219" s="131"/>
      <c r="BL219" s="131"/>
      <c r="BM219" s="131"/>
      <c r="BN219" s="131"/>
      <c r="BO219" s="131"/>
      <c r="BP219" s="131"/>
      <c r="BQ219" s="131">
        <v>0</v>
      </c>
      <c r="BR219" s="131"/>
      <c r="BS219" s="131"/>
      <c r="BT219" s="131"/>
      <c r="BU219" s="131"/>
      <c r="BV219" s="131"/>
      <c r="BW219" s="131"/>
      <c r="BX219" s="131">
        <v>0</v>
      </c>
      <c r="BY219" s="131"/>
      <c r="BZ219" s="131"/>
      <c r="CA219" s="131"/>
      <c r="CB219" s="131"/>
      <c r="CC219" s="131"/>
      <c r="CD219" s="127">
        <v>-158.33000000000001</v>
      </c>
      <c r="CE219" s="127"/>
      <c r="CF219" s="127"/>
      <c r="CG219" s="127"/>
      <c r="CH219" s="127"/>
      <c r="CI219" s="127"/>
      <c r="CJ219" s="127"/>
      <c r="CK219" s="127"/>
      <c r="CL219" s="127"/>
      <c r="CM219" s="127"/>
      <c r="CN219" s="127"/>
      <c r="CO219" s="127"/>
      <c r="CP219" s="127"/>
      <c r="CQ219" s="128"/>
    </row>
    <row r="220" spans="1:96" ht="9.9499999999999993" customHeight="1" x14ac:dyDescent="0.25">
      <c r="A220" s="129" t="s">
        <v>3442</v>
      </c>
      <c r="B220" s="130"/>
      <c r="C220" s="130"/>
      <c r="D220" s="130" t="s">
        <v>3441</v>
      </c>
      <c r="E220" s="130"/>
      <c r="F220" s="130"/>
      <c r="G220" s="130"/>
      <c r="H220" s="130"/>
      <c r="I220" s="130"/>
      <c r="J220" s="130"/>
      <c r="K220" s="130"/>
      <c r="L220" s="130"/>
      <c r="M220" s="130"/>
      <c r="N220" s="130"/>
      <c r="O220" s="130"/>
      <c r="P220" s="130"/>
      <c r="Q220" s="130"/>
      <c r="R220" s="131">
        <v>0</v>
      </c>
      <c r="S220" s="131"/>
      <c r="T220" s="131"/>
      <c r="U220" s="131"/>
      <c r="V220" s="131"/>
      <c r="W220" s="131"/>
      <c r="X220" s="131"/>
      <c r="Y220" s="131"/>
      <c r="Z220" s="131"/>
      <c r="AA220" s="131"/>
      <c r="AB220" s="131"/>
      <c r="AC220" s="131"/>
      <c r="AD220" s="131"/>
      <c r="AE220" s="131"/>
      <c r="AF220" s="131"/>
      <c r="AG220" s="131"/>
      <c r="AH220" s="131"/>
      <c r="AI220" s="131"/>
      <c r="AJ220" s="131">
        <v>91.45</v>
      </c>
      <c r="AK220" s="131"/>
      <c r="AL220" s="131"/>
      <c r="AM220" s="131"/>
      <c r="AN220" s="131"/>
      <c r="AO220" s="131"/>
      <c r="AP220" s="131"/>
      <c r="AQ220" s="131"/>
      <c r="AR220" s="131"/>
      <c r="AS220" s="131"/>
      <c r="AT220" s="131"/>
      <c r="AU220" s="131"/>
      <c r="AV220" s="131"/>
      <c r="AW220" s="131">
        <v>0</v>
      </c>
      <c r="AX220" s="131"/>
      <c r="AY220" s="131"/>
      <c r="AZ220" s="131"/>
      <c r="BA220" s="131"/>
      <c r="BB220" s="131"/>
      <c r="BC220" s="131"/>
      <c r="BD220" s="131"/>
      <c r="BE220" s="131"/>
      <c r="BF220" s="131">
        <v>0</v>
      </c>
      <c r="BG220" s="131"/>
      <c r="BH220" s="131"/>
      <c r="BI220" s="131"/>
      <c r="BJ220" s="131"/>
      <c r="BK220" s="131"/>
      <c r="BL220" s="131"/>
      <c r="BM220" s="131"/>
      <c r="BN220" s="131"/>
      <c r="BO220" s="131"/>
      <c r="BP220" s="131"/>
      <c r="BQ220" s="131">
        <v>0</v>
      </c>
      <c r="BR220" s="131"/>
      <c r="BS220" s="131"/>
      <c r="BT220" s="131"/>
      <c r="BU220" s="131"/>
      <c r="BV220" s="131"/>
      <c r="BW220" s="131"/>
      <c r="BX220" s="131">
        <v>0</v>
      </c>
      <c r="BY220" s="131"/>
      <c r="BZ220" s="131"/>
      <c r="CA220" s="131"/>
      <c r="CB220" s="131"/>
      <c r="CC220" s="131"/>
      <c r="CD220" s="131">
        <v>91.45</v>
      </c>
      <c r="CE220" s="131"/>
      <c r="CF220" s="131"/>
      <c r="CG220" s="131"/>
      <c r="CH220" s="131"/>
      <c r="CI220" s="131"/>
      <c r="CJ220" s="131"/>
      <c r="CK220" s="131"/>
      <c r="CL220" s="131"/>
      <c r="CM220" s="131"/>
      <c r="CN220" s="131"/>
      <c r="CO220" s="131"/>
      <c r="CP220" s="131"/>
      <c r="CQ220" s="132"/>
    </row>
    <row r="221" spans="1:96" ht="9.9499999999999993" customHeight="1" x14ac:dyDescent="0.25">
      <c r="A221" s="129" t="s">
        <v>3683</v>
      </c>
      <c r="B221" s="130"/>
      <c r="C221" s="130"/>
      <c r="D221" s="130" t="s">
        <v>3682</v>
      </c>
      <c r="E221" s="130"/>
      <c r="F221" s="130"/>
      <c r="G221" s="130"/>
      <c r="H221" s="130"/>
      <c r="I221" s="130"/>
      <c r="J221" s="130"/>
      <c r="K221" s="130"/>
      <c r="L221" s="130"/>
      <c r="M221" s="130"/>
      <c r="N221" s="130"/>
      <c r="O221" s="130"/>
      <c r="P221" s="130"/>
      <c r="Q221" s="130"/>
      <c r="R221" s="131">
        <v>150</v>
      </c>
      <c r="S221" s="131"/>
      <c r="T221" s="131"/>
      <c r="U221" s="131"/>
      <c r="V221" s="131"/>
      <c r="W221" s="131"/>
      <c r="X221" s="131"/>
      <c r="Y221" s="131"/>
      <c r="Z221" s="131"/>
      <c r="AA221" s="131"/>
      <c r="AB221" s="131"/>
      <c r="AC221" s="131"/>
      <c r="AD221" s="131"/>
      <c r="AE221" s="131"/>
      <c r="AF221" s="131"/>
      <c r="AG221" s="131"/>
      <c r="AH221" s="131"/>
      <c r="AI221" s="131"/>
      <c r="AJ221" s="131">
        <v>50</v>
      </c>
      <c r="AK221" s="131"/>
      <c r="AL221" s="131"/>
      <c r="AM221" s="131"/>
      <c r="AN221" s="131"/>
      <c r="AO221" s="131"/>
      <c r="AP221" s="131"/>
      <c r="AQ221" s="131"/>
      <c r="AR221" s="131"/>
      <c r="AS221" s="131"/>
      <c r="AT221" s="131"/>
      <c r="AU221" s="131"/>
      <c r="AV221" s="131"/>
      <c r="AW221" s="131">
        <v>0</v>
      </c>
      <c r="AX221" s="131"/>
      <c r="AY221" s="131"/>
      <c r="AZ221" s="131"/>
      <c r="BA221" s="131"/>
      <c r="BB221" s="131"/>
      <c r="BC221" s="131"/>
      <c r="BD221" s="131"/>
      <c r="BE221" s="131"/>
      <c r="BF221" s="131">
        <v>0</v>
      </c>
      <c r="BG221" s="131"/>
      <c r="BH221" s="131"/>
      <c r="BI221" s="131"/>
      <c r="BJ221" s="131"/>
      <c r="BK221" s="131"/>
      <c r="BL221" s="131"/>
      <c r="BM221" s="131"/>
      <c r="BN221" s="131"/>
      <c r="BO221" s="131"/>
      <c r="BP221" s="131"/>
      <c r="BQ221" s="131">
        <v>0</v>
      </c>
      <c r="BR221" s="131"/>
      <c r="BS221" s="131"/>
      <c r="BT221" s="131"/>
      <c r="BU221" s="131"/>
      <c r="BV221" s="131"/>
      <c r="BW221" s="131"/>
      <c r="BX221" s="131">
        <v>0</v>
      </c>
      <c r="BY221" s="131"/>
      <c r="BZ221" s="131"/>
      <c r="CA221" s="131"/>
      <c r="CB221" s="131"/>
      <c r="CC221" s="131"/>
      <c r="CD221" s="131">
        <v>200</v>
      </c>
      <c r="CE221" s="131"/>
      <c r="CF221" s="131"/>
      <c r="CG221" s="131"/>
      <c r="CH221" s="131"/>
      <c r="CI221" s="131"/>
      <c r="CJ221" s="131"/>
      <c r="CK221" s="131"/>
      <c r="CL221" s="131"/>
      <c r="CM221" s="131"/>
      <c r="CN221" s="131"/>
      <c r="CO221" s="131"/>
      <c r="CP221" s="131"/>
      <c r="CQ221" s="132"/>
    </row>
    <row r="222" spans="1:96" ht="9.9499999999999993" customHeight="1" x14ac:dyDescent="0.25">
      <c r="A222" s="129" t="s">
        <v>4188</v>
      </c>
      <c r="B222" s="130"/>
      <c r="C222" s="130"/>
      <c r="D222" s="130" t="s">
        <v>4187</v>
      </c>
      <c r="E222" s="130"/>
      <c r="F222" s="130"/>
      <c r="G222" s="130"/>
      <c r="H222" s="130"/>
      <c r="I222" s="130"/>
      <c r="J222" s="130"/>
      <c r="K222" s="130"/>
      <c r="L222" s="130"/>
      <c r="M222" s="130"/>
      <c r="N222" s="130"/>
      <c r="O222" s="130"/>
      <c r="P222" s="130"/>
      <c r="Q222" s="130"/>
      <c r="R222" s="131">
        <v>400</v>
      </c>
      <c r="S222" s="131"/>
      <c r="T222" s="131"/>
      <c r="U222" s="131"/>
      <c r="V222" s="131"/>
      <c r="W222" s="131"/>
      <c r="X222" s="131"/>
      <c r="Y222" s="131"/>
      <c r="Z222" s="131"/>
      <c r="AA222" s="131"/>
      <c r="AB222" s="131"/>
      <c r="AC222" s="131"/>
      <c r="AD222" s="131"/>
      <c r="AE222" s="131"/>
      <c r="AF222" s="131"/>
      <c r="AG222" s="131"/>
      <c r="AH222" s="131"/>
      <c r="AI222" s="131"/>
      <c r="AJ222" s="131">
        <v>0</v>
      </c>
      <c r="AK222" s="131"/>
      <c r="AL222" s="131"/>
      <c r="AM222" s="131"/>
      <c r="AN222" s="131"/>
      <c r="AO222" s="131"/>
      <c r="AP222" s="131"/>
      <c r="AQ222" s="131"/>
      <c r="AR222" s="131"/>
      <c r="AS222" s="131"/>
      <c r="AT222" s="131"/>
      <c r="AU222" s="131"/>
      <c r="AV222" s="131"/>
      <c r="AW222" s="131">
        <v>0</v>
      </c>
      <c r="AX222" s="131"/>
      <c r="AY222" s="131"/>
      <c r="AZ222" s="131"/>
      <c r="BA222" s="131"/>
      <c r="BB222" s="131"/>
      <c r="BC222" s="131"/>
      <c r="BD222" s="131"/>
      <c r="BE222" s="131"/>
      <c r="BF222" s="131">
        <v>0</v>
      </c>
      <c r="BG222" s="131"/>
      <c r="BH222" s="131"/>
      <c r="BI222" s="131"/>
      <c r="BJ222" s="131"/>
      <c r="BK222" s="131"/>
      <c r="BL222" s="131"/>
      <c r="BM222" s="131"/>
      <c r="BN222" s="131"/>
      <c r="BO222" s="131"/>
      <c r="BP222" s="131"/>
      <c r="BQ222" s="131">
        <v>0</v>
      </c>
      <c r="BR222" s="131"/>
      <c r="BS222" s="131"/>
      <c r="BT222" s="131"/>
      <c r="BU222" s="131"/>
      <c r="BV222" s="131"/>
      <c r="BW222" s="131"/>
      <c r="BX222" s="131">
        <v>0</v>
      </c>
      <c r="BY222" s="131"/>
      <c r="BZ222" s="131"/>
      <c r="CA222" s="131"/>
      <c r="CB222" s="131"/>
      <c r="CC222" s="131"/>
      <c r="CD222" s="131">
        <v>400</v>
      </c>
      <c r="CE222" s="131"/>
      <c r="CF222" s="131"/>
      <c r="CG222" s="131"/>
      <c r="CH222" s="131"/>
      <c r="CI222" s="131"/>
      <c r="CJ222" s="131"/>
      <c r="CK222" s="131"/>
      <c r="CL222" s="131"/>
      <c r="CM222" s="131"/>
      <c r="CN222" s="131"/>
      <c r="CO222" s="131"/>
      <c r="CP222" s="131"/>
      <c r="CQ222" s="132"/>
    </row>
    <row r="223" spans="1:96" ht="9.9499999999999993" customHeight="1" x14ac:dyDescent="0.25">
      <c r="A223" s="129" t="s">
        <v>3901</v>
      </c>
      <c r="B223" s="130"/>
      <c r="C223" s="130"/>
      <c r="D223" s="130" t="s">
        <v>3900</v>
      </c>
      <c r="E223" s="130"/>
      <c r="F223" s="130"/>
      <c r="G223" s="130"/>
      <c r="H223" s="130"/>
      <c r="I223" s="130"/>
      <c r="J223" s="130"/>
      <c r="K223" s="130"/>
      <c r="L223" s="130"/>
      <c r="M223" s="130"/>
      <c r="N223" s="130"/>
      <c r="O223" s="130"/>
      <c r="P223" s="130"/>
      <c r="Q223" s="130"/>
      <c r="R223" s="131">
        <v>0</v>
      </c>
      <c r="S223" s="131"/>
      <c r="T223" s="131"/>
      <c r="U223" s="131"/>
      <c r="V223" s="131"/>
      <c r="W223" s="131"/>
      <c r="X223" s="131"/>
      <c r="Y223" s="131"/>
      <c r="Z223" s="131"/>
      <c r="AA223" s="131"/>
      <c r="AB223" s="131"/>
      <c r="AC223" s="131"/>
      <c r="AD223" s="131"/>
      <c r="AE223" s="131"/>
      <c r="AF223" s="131"/>
      <c r="AG223" s="131"/>
      <c r="AH223" s="131"/>
      <c r="AI223" s="131"/>
      <c r="AJ223" s="131">
        <v>0</v>
      </c>
      <c r="AK223" s="131"/>
      <c r="AL223" s="131"/>
      <c r="AM223" s="131"/>
      <c r="AN223" s="131"/>
      <c r="AO223" s="131"/>
      <c r="AP223" s="131"/>
      <c r="AQ223" s="131"/>
      <c r="AR223" s="131"/>
      <c r="AS223" s="131"/>
      <c r="AT223" s="131"/>
      <c r="AU223" s="131"/>
      <c r="AV223" s="131"/>
      <c r="AW223" s="131">
        <v>0</v>
      </c>
      <c r="AX223" s="131"/>
      <c r="AY223" s="131"/>
      <c r="AZ223" s="131"/>
      <c r="BA223" s="131"/>
      <c r="BB223" s="131"/>
      <c r="BC223" s="131"/>
      <c r="BD223" s="131"/>
      <c r="BE223" s="131"/>
      <c r="BF223" s="131">
        <v>96.27</v>
      </c>
      <c r="BG223" s="131"/>
      <c r="BH223" s="131"/>
      <c r="BI223" s="131"/>
      <c r="BJ223" s="131"/>
      <c r="BK223" s="131"/>
      <c r="BL223" s="131"/>
      <c r="BM223" s="131"/>
      <c r="BN223" s="131"/>
      <c r="BO223" s="131"/>
      <c r="BP223" s="131"/>
      <c r="BQ223" s="131">
        <v>0</v>
      </c>
      <c r="BR223" s="131"/>
      <c r="BS223" s="131"/>
      <c r="BT223" s="131"/>
      <c r="BU223" s="131"/>
      <c r="BV223" s="131"/>
      <c r="BW223" s="131"/>
      <c r="BX223" s="131">
        <v>0</v>
      </c>
      <c r="BY223" s="131"/>
      <c r="BZ223" s="131"/>
      <c r="CA223" s="131"/>
      <c r="CB223" s="131"/>
      <c r="CC223" s="131"/>
      <c r="CD223" s="127">
        <v>-96.27</v>
      </c>
      <c r="CE223" s="127"/>
      <c r="CF223" s="127"/>
      <c r="CG223" s="127"/>
      <c r="CH223" s="127"/>
      <c r="CI223" s="127"/>
      <c r="CJ223" s="127"/>
      <c r="CK223" s="127"/>
      <c r="CL223" s="127"/>
      <c r="CM223" s="127"/>
      <c r="CN223" s="127"/>
      <c r="CO223" s="127"/>
      <c r="CP223" s="127"/>
      <c r="CQ223" s="128"/>
    </row>
    <row r="224" spans="1:96" ht="9.9499999999999993" customHeight="1" x14ac:dyDescent="0.25">
      <c r="A224" s="129" t="s">
        <v>3440</v>
      </c>
      <c r="B224" s="130"/>
      <c r="C224" s="130"/>
      <c r="D224" s="130" t="s">
        <v>3439</v>
      </c>
      <c r="E224" s="130"/>
      <c r="F224" s="130"/>
      <c r="G224" s="130"/>
      <c r="H224" s="130"/>
      <c r="I224" s="130"/>
      <c r="J224" s="130"/>
      <c r="K224" s="130"/>
      <c r="L224" s="130"/>
      <c r="M224" s="130"/>
      <c r="N224" s="130"/>
      <c r="O224" s="130"/>
      <c r="P224" s="130"/>
      <c r="Q224" s="130"/>
      <c r="R224" s="131">
        <v>0</v>
      </c>
      <c r="S224" s="131"/>
      <c r="T224" s="131"/>
      <c r="U224" s="131"/>
      <c r="V224" s="131"/>
      <c r="W224" s="131"/>
      <c r="X224" s="131"/>
      <c r="Y224" s="131"/>
      <c r="Z224" s="131"/>
      <c r="AA224" s="131"/>
      <c r="AB224" s="131"/>
      <c r="AC224" s="131"/>
      <c r="AD224" s="131"/>
      <c r="AE224" s="131"/>
      <c r="AF224" s="131"/>
      <c r="AG224" s="131"/>
      <c r="AH224" s="131"/>
      <c r="AI224" s="131"/>
      <c r="AJ224" s="131">
        <v>50</v>
      </c>
      <c r="AK224" s="131"/>
      <c r="AL224" s="131"/>
      <c r="AM224" s="131"/>
      <c r="AN224" s="131"/>
      <c r="AO224" s="131"/>
      <c r="AP224" s="131"/>
      <c r="AQ224" s="131"/>
      <c r="AR224" s="131"/>
      <c r="AS224" s="131"/>
      <c r="AT224" s="131"/>
      <c r="AU224" s="131"/>
      <c r="AV224" s="131"/>
      <c r="AW224" s="131">
        <v>0</v>
      </c>
      <c r="AX224" s="131"/>
      <c r="AY224" s="131"/>
      <c r="AZ224" s="131"/>
      <c r="BA224" s="131"/>
      <c r="BB224" s="131"/>
      <c r="BC224" s="131"/>
      <c r="BD224" s="131"/>
      <c r="BE224" s="131"/>
      <c r="BF224" s="131">
        <v>50</v>
      </c>
      <c r="BG224" s="131"/>
      <c r="BH224" s="131"/>
      <c r="BI224" s="131"/>
      <c r="BJ224" s="131"/>
      <c r="BK224" s="131"/>
      <c r="BL224" s="131"/>
      <c r="BM224" s="131"/>
      <c r="BN224" s="131"/>
      <c r="BO224" s="131"/>
      <c r="BP224" s="131"/>
      <c r="BQ224" s="131">
        <v>0</v>
      </c>
      <c r="BR224" s="131"/>
      <c r="BS224" s="131"/>
      <c r="BT224" s="131"/>
      <c r="BU224" s="131"/>
      <c r="BV224" s="131"/>
      <c r="BW224" s="131"/>
      <c r="BX224" s="131">
        <v>0</v>
      </c>
      <c r="BY224" s="131"/>
      <c r="BZ224" s="131"/>
      <c r="CA224" s="131"/>
      <c r="CB224" s="131"/>
      <c r="CC224" s="131"/>
      <c r="CD224" s="131">
        <v>0</v>
      </c>
      <c r="CE224" s="131"/>
      <c r="CF224" s="131"/>
      <c r="CG224" s="131"/>
      <c r="CH224" s="131"/>
      <c r="CI224" s="131"/>
      <c r="CJ224" s="131"/>
      <c r="CK224" s="131"/>
      <c r="CL224" s="131"/>
      <c r="CM224" s="131"/>
      <c r="CN224" s="131"/>
      <c r="CO224" s="131"/>
      <c r="CP224" s="131"/>
      <c r="CQ224" s="132"/>
    </row>
    <row r="225" spans="1:95" ht="9.9499999999999993" customHeight="1" x14ac:dyDescent="0.25">
      <c r="A225" s="129" t="s">
        <v>3438</v>
      </c>
      <c r="B225" s="130"/>
      <c r="C225" s="130"/>
      <c r="D225" s="130" t="s">
        <v>3437</v>
      </c>
      <c r="E225" s="130"/>
      <c r="F225" s="130"/>
      <c r="G225" s="130"/>
      <c r="H225" s="130"/>
      <c r="I225" s="130"/>
      <c r="J225" s="130"/>
      <c r="K225" s="130"/>
      <c r="L225" s="130"/>
      <c r="M225" s="130"/>
      <c r="N225" s="130"/>
      <c r="O225" s="130"/>
      <c r="P225" s="130"/>
      <c r="Q225" s="130"/>
      <c r="R225" s="131">
        <v>275</v>
      </c>
      <c r="S225" s="131"/>
      <c r="T225" s="131"/>
      <c r="U225" s="131"/>
      <c r="V225" s="131"/>
      <c r="W225" s="131"/>
      <c r="X225" s="131"/>
      <c r="Y225" s="131"/>
      <c r="Z225" s="131"/>
      <c r="AA225" s="131"/>
      <c r="AB225" s="131"/>
      <c r="AC225" s="131"/>
      <c r="AD225" s="131"/>
      <c r="AE225" s="131"/>
      <c r="AF225" s="131"/>
      <c r="AG225" s="131"/>
      <c r="AH225" s="131"/>
      <c r="AI225" s="131"/>
      <c r="AJ225" s="131">
        <v>0</v>
      </c>
      <c r="AK225" s="131"/>
      <c r="AL225" s="131"/>
      <c r="AM225" s="131"/>
      <c r="AN225" s="131"/>
      <c r="AO225" s="131"/>
      <c r="AP225" s="131"/>
      <c r="AQ225" s="131"/>
      <c r="AR225" s="131"/>
      <c r="AS225" s="131"/>
      <c r="AT225" s="131"/>
      <c r="AU225" s="131"/>
      <c r="AV225" s="131"/>
      <c r="AW225" s="131">
        <v>0</v>
      </c>
      <c r="AX225" s="131"/>
      <c r="AY225" s="131"/>
      <c r="AZ225" s="131"/>
      <c r="BA225" s="131"/>
      <c r="BB225" s="131"/>
      <c r="BC225" s="131"/>
      <c r="BD225" s="131"/>
      <c r="BE225" s="131"/>
      <c r="BF225" s="131">
        <v>50</v>
      </c>
      <c r="BG225" s="131"/>
      <c r="BH225" s="131"/>
      <c r="BI225" s="131"/>
      <c r="BJ225" s="131"/>
      <c r="BK225" s="131"/>
      <c r="BL225" s="131"/>
      <c r="BM225" s="131"/>
      <c r="BN225" s="131"/>
      <c r="BO225" s="131"/>
      <c r="BP225" s="131"/>
      <c r="BQ225" s="127">
        <v>-25</v>
      </c>
      <c r="BR225" s="127"/>
      <c r="BS225" s="127"/>
      <c r="BT225" s="127"/>
      <c r="BU225" s="127"/>
      <c r="BV225" s="127"/>
      <c r="BW225" s="127"/>
      <c r="BX225" s="131">
        <v>0</v>
      </c>
      <c r="BY225" s="131"/>
      <c r="BZ225" s="131"/>
      <c r="CA225" s="131"/>
      <c r="CB225" s="131"/>
      <c r="CC225" s="131"/>
      <c r="CD225" s="131">
        <v>250</v>
      </c>
      <c r="CE225" s="131"/>
      <c r="CF225" s="131"/>
      <c r="CG225" s="131"/>
      <c r="CH225" s="131"/>
      <c r="CI225" s="131"/>
      <c r="CJ225" s="131"/>
      <c r="CK225" s="131"/>
      <c r="CL225" s="131"/>
      <c r="CM225" s="131"/>
      <c r="CN225" s="131"/>
      <c r="CO225" s="131"/>
      <c r="CP225" s="131"/>
      <c r="CQ225" s="132"/>
    </row>
    <row r="226" spans="1:95" ht="9.9499999999999993" customHeight="1" x14ac:dyDescent="0.25">
      <c r="A226" s="129" t="s">
        <v>4562</v>
      </c>
      <c r="B226" s="130"/>
      <c r="C226" s="130"/>
      <c r="D226" s="130" t="s">
        <v>4561</v>
      </c>
      <c r="E226" s="130"/>
      <c r="F226" s="130"/>
      <c r="G226" s="130"/>
      <c r="H226" s="130"/>
      <c r="I226" s="130"/>
      <c r="J226" s="130"/>
      <c r="K226" s="130"/>
      <c r="L226" s="130"/>
      <c r="M226" s="130"/>
      <c r="N226" s="130"/>
      <c r="O226" s="130"/>
      <c r="P226" s="130"/>
      <c r="Q226" s="130"/>
      <c r="R226" s="131">
        <v>0</v>
      </c>
      <c r="S226" s="131"/>
      <c r="T226" s="131"/>
      <c r="U226" s="131"/>
      <c r="V226" s="131"/>
      <c r="W226" s="131"/>
      <c r="X226" s="131"/>
      <c r="Y226" s="131"/>
      <c r="Z226" s="131"/>
      <c r="AA226" s="131"/>
      <c r="AB226" s="131"/>
      <c r="AC226" s="131"/>
      <c r="AD226" s="131"/>
      <c r="AE226" s="131"/>
      <c r="AF226" s="131"/>
      <c r="AG226" s="131"/>
      <c r="AH226" s="131"/>
      <c r="AI226" s="131"/>
      <c r="AJ226" s="131">
        <v>0</v>
      </c>
      <c r="AK226" s="131"/>
      <c r="AL226" s="131"/>
      <c r="AM226" s="131"/>
      <c r="AN226" s="131"/>
      <c r="AO226" s="131"/>
      <c r="AP226" s="131"/>
      <c r="AQ226" s="131"/>
      <c r="AR226" s="131"/>
      <c r="AS226" s="131"/>
      <c r="AT226" s="131"/>
      <c r="AU226" s="131"/>
      <c r="AV226" s="131"/>
      <c r="AW226" s="131">
        <v>0</v>
      </c>
      <c r="AX226" s="131"/>
      <c r="AY226" s="131"/>
      <c r="AZ226" s="131"/>
      <c r="BA226" s="131"/>
      <c r="BB226" s="131"/>
      <c r="BC226" s="131"/>
      <c r="BD226" s="131"/>
      <c r="BE226" s="131"/>
      <c r="BF226" s="131">
        <v>88.67</v>
      </c>
      <c r="BG226" s="131"/>
      <c r="BH226" s="131"/>
      <c r="BI226" s="131"/>
      <c r="BJ226" s="131"/>
      <c r="BK226" s="131"/>
      <c r="BL226" s="131"/>
      <c r="BM226" s="131"/>
      <c r="BN226" s="131"/>
      <c r="BO226" s="131"/>
      <c r="BP226" s="131"/>
      <c r="BQ226" s="131">
        <v>0</v>
      </c>
      <c r="BR226" s="131"/>
      <c r="BS226" s="131"/>
      <c r="BT226" s="131"/>
      <c r="BU226" s="131"/>
      <c r="BV226" s="131"/>
      <c r="BW226" s="131"/>
      <c r="BX226" s="131">
        <v>0</v>
      </c>
      <c r="BY226" s="131"/>
      <c r="BZ226" s="131"/>
      <c r="CA226" s="131"/>
      <c r="CB226" s="131"/>
      <c r="CC226" s="131"/>
      <c r="CD226" s="127">
        <v>-88.67</v>
      </c>
      <c r="CE226" s="127"/>
      <c r="CF226" s="127"/>
      <c r="CG226" s="127"/>
      <c r="CH226" s="127"/>
      <c r="CI226" s="127"/>
      <c r="CJ226" s="127"/>
      <c r="CK226" s="127"/>
      <c r="CL226" s="127"/>
      <c r="CM226" s="127"/>
      <c r="CN226" s="127"/>
      <c r="CO226" s="127"/>
      <c r="CP226" s="127"/>
      <c r="CQ226" s="128"/>
    </row>
    <row r="227" spans="1:95" ht="9.9499999999999993" customHeight="1" x14ac:dyDescent="0.25">
      <c r="A227" s="170" t="s">
        <v>3436</v>
      </c>
      <c r="B227" s="171"/>
      <c r="C227" s="171"/>
      <c r="D227" s="123" t="s">
        <v>3435</v>
      </c>
      <c r="E227" s="123"/>
      <c r="F227" s="123"/>
      <c r="G227" s="123"/>
      <c r="H227" s="123"/>
      <c r="I227" s="123"/>
      <c r="J227" s="123"/>
      <c r="K227" s="123"/>
      <c r="L227" s="123"/>
      <c r="M227" s="123"/>
      <c r="N227" s="123"/>
      <c r="O227" s="123"/>
      <c r="P227" s="123"/>
      <c r="Q227" s="123"/>
      <c r="R227" s="124">
        <v>0</v>
      </c>
      <c r="S227" s="124"/>
      <c r="T227" s="124"/>
      <c r="U227" s="124"/>
      <c r="V227" s="124"/>
      <c r="W227" s="124"/>
      <c r="X227" s="124"/>
      <c r="Y227" s="124"/>
      <c r="Z227" s="124"/>
      <c r="AA227" s="124"/>
      <c r="AB227" s="124"/>
      <c r="AC227" s="124"/>
      <c r="AD227" s="124"/>
      <c r="AE227" s="124"/>
      <c r="AF227" s="124"/>
      <c r="AG227" s="124"/>
      <c r="AH227" s="124"/>
      <c r="AI227" s="124"/>
      <c r="AJ227" s="126">
        <v>-229</v>
      </c>
      <c r="AK227" s="126"/>
      <c r="AL227" s="126"/>
      <c r="AM227" s="126"/>
      <c r="AN227" s="126"/>
      <c r="AO227" s="126"/>
      <c r="AP227" s="126"/>
      <c r="AQ227" s="126"/>
      <c r="AR227" s="126"/>
      <c r="AS227" s="126"/>
      <c r="AT227" s="126"/>
      <c r="AU227" s="126"/>
      <c r="AV227" s="126"/>
      <c r="AW227" s="124">
        <v>229</v>
      </c>
      <c r="AX227" s="124"/>
      <c r="AY227" s="124"/>
      <c r="AZ227" s="124"/>
      <c r="BA227" s="124"/>
      <c r="BB227" s="124"/>
      <c r="BC227" s="124"/>
      <c r="BD227" s="124"/>
      <c r="BE227" s="124"/>
      <c r="BF227" s="124">
        <v>0</v>
      </c>
      <c r="BG227" s="124"/>
      <c r="BH227" s="124"/>
      <c r="BI227" s="124"/>
      <c r="BJ227" s="124"/>
      <c r="BK227" s="124"/>
      <c r="BL227" s="124"/>
      <c r="BM227" s="124"/>
      <c r="BN227" s="124"/>
      <c r="BO227" s="124"/>
      <c r="BP227" s="124"/>
      <c r="BQ227" s="124">
        <v>0</v>
      </c>
      <c r="BR227" s="124"/>
      <c r="BS227" s="124"/>
      <c r="BT227" s="124"/>
      <c r="BU227" s="124"/>
      <c r="BV227" s="124"/>
      <c r="BW227" s="124"/>
      <c r="BX227" s="124">
        <v>0</v>
      </c>
      <c r="BY227" s="124"/>
      <c r="BZ227" s="124"/>
      <c r="CA227" s="124"/>
      <c r="CB227" s="124"/>
      <c r="CC227" s="124"/>
      <c r="CD227" s="124">
        <v>0</v>
      </c>
      <c r="CE227" s="124"/>
      <c r="CF227" s="124"/>
      <c r="CG227" s="124"/>
      <c r="CH227" s="124"/>
      <c r="CI227" s="124"/>
      <c r="CJ227" s="124"/>
      <c r="CK227" s="124"/>
      <c r="CL227" s="124"/>
      <c r="CM227" s="124"/>
      <c r="CN227" s="124"/>
      <c r="CO227" s="124"/>
      <c r="CP227" s="124"/>
      <c r="CQ227" s="168"/>
    </row>
    <row r="228" spans="1:95" ht="11.1" customHeight="1" x14ac:dyDescent="0.25">
      <c r="A228" s="169" t="s">
        <v>3434</v>
      </c>
      <c r="B228" s="147"/>
      <c r="C228" s="147"/>
      <c r="D228" s="147"/>
      <c r="E228" s="147"/>
      <c r="F228" s="147"/>
      <c r="G228" s="147"/>
      <c r="H228" s="147"/>
      <c r="I228" s="147"/>
      <c r="J228" s="147"/>
      <c r="K228" s="147"/>
      <c r="L228" s="147"/>
      <c r="M228" s="147"/>
      <c r="N228" s="147"/>
      <c r="O228" s="147"/>
      <c r="P228" s="147"/>
      <c r="Q228" s="147"/>
      <c r="R228" s="148">
        <v>431.45</v>
      </c>
      <c r="S228" s="148"/>
      <c r="T228" s="148"/>
      <c r="U228" s="148"/>
      <c r="V228" s="148"/>
      <c r="W228" s="148"/>
      <c r="X228" s="148"/>
      <c r="Y228" s="148"/>
      <c r="Z228" s="148"/>
      <c r="AA228" s="148"/>
      <c r="AB228" s="148"/>
      <c r="AC228" s="148"/>
      <c r="AD228" s="148"/>
      <c r="AE228" s="148"/>
      <c r="AF228" s="148"/>
      <c r="AG228" s="148"/>
      <c r="AH228" s="148"/>
      <c r="AI228" s="148"/>
      <c r="AJ228" s="149">
        <v>-17.55</v>
      </c>
      <c r="AK228" s="149"/>
      <c r="AL228" s="149"/>
      <c r="AM228" s="149"/>
      <c r="AN228" s="149"/>
      <c r="AO228" s="149"/>
      <c r="AP228" s="149"/>
      <c r="AQ228" s="149"/>
      <c r="AR228" s="149"/>
      <c r="AS228" s="149"/>
      <c r="AT228" s="149"/>
      <c r="AU228" s="149"/>
      <c r="AV228" s="149"/>
      <c r="AW228" s="148">
        <v>229</v>
      </c>
      <c r="AX228" s="148"/>
      <c r="AY228" s="148"/>
      <c r="AZ228" s="148"/>
      <c r="BA228" s="148"/>
      <c r="BB228" s="148"/>
      <c r="BC228" s="148"/>
      <c r="BD228" s="148"/>
      <c r="BE228" s="148"/>
      <c r="BF228" s="148">
        <v>466.82</v>
      </c>
      <c r="BG228" s="148"/>
      <c r="BH228" s="148"/>
      <c r="BI228" s="148"/>
      <c r="BJ228" s="148"/>
      <c r="BK228" s="148"/>
      <c r="BL228" s="148"/>
      <c r="BM228" s="148"/>
      <c r="BN228" s="148"/>
      <c r="BO228" s="148"/>
      <c r="BP228" s="148"/>
      <c r="BQ228" s="149">
        <v>-128.55000000000001</v>
      </c>
      <c r="BR228" s="149"/>
      <c r="BS228" s="149"/>
      <c r="BT228" s="149"/>
      <c r="BU228" s="149"/>
      <c r="BV228" s="149"/>
      <c r="BW228" s="149"/>
      <c r="BX228" s="148">
        <v>0</v>
      </c>
      <c r="BY228" s="148"/>
      <c r="BZ228" s="148"/>
      <c r="CA228" s="148"/>
      <c r="CB228" s="148"/>
      <c r="CC228" s="148"/>
      <c r="CD228" s="148">
        <v>304.63</v>
      </c>
      <c r="CE228" s="148"/>
      <c r="CF228" s="148"/>
      <c r="CG228" s="148"/>
      <c r="CH228" s="148"/>
      <c r="CI228" s="148"/>
      <c r="CJ228" s="148"/>
      <c r="CK228" s="148"/>
      <c r="CL228" s="148"/>
      <c r="CM228" s="148"/>
      <c r="CN228" s="148"/>
      <c r="CO228" s="148"/>
      <c r="CP228" s="148"/>
      <c r="CQ228" s="161"/>
    </row>
    <row r="229" spans="1:95" ht="9" customHeight="1" x14ac:dyDescent="0.25">
      <c r="A229" s="162" t="s">
        <v>3433</v>
      </c>
      <c r="B229" s="163"/>
      <c r="C229" s="163"/>
      <c r="D229" s="163"/>
      <c r="E229" s="163"/>
      <c r="F229" s="163"/>
      <c r="G229" s="163"/>
      <c r="H229" s="163"/>
      <c r="I229" s="163"/>
      <c r="J229" s="163"/>
      <c r="K229" s="163"/>
      <c r="L229" s="163"/>
      <c r="M229" s="163"/>
      <c r="N229" s="163"/>
      <c r="O229" s="163"/>
      <c r="P229" s="163"/>
      <c r="Q229" s="163"/>
      <c r="R229" s="164">
        <v>431.45</v>
      </c>
      <c r="S229" s="164"/>
      <c r="T229" s="164"/>
      <c r="U229" s="164"/>
      <c r="V229" s="164"/>
      <c r="W229" s="164"/>
      <c r="X229" s="164"/>
      <c r="Y229" s="164"/>
      <c r="Z229" s="164"/>
      <c r="AA229" s="164"/>
      <c r="AB229" s="164"/>
      <c r="AC229" s="164"/>
      <c r="AD229" s="164"/>
      <c r="AE229" s="164"/>
      <c r="AF229" s="164"/>
      <c r="AG229" s="164"/>
      <c r="AH229" s="164"/>
      <c r="AI229" s="164"/>
      <c r="AJ229" s="165">
        <v>9261.4500000000007</v>
      </c>
      <c r="AK229" s="165"/>
      <c r="AL229" s="165"/>
      <c r="AM229" s="165"/>
      <c r="AN229" s="165"/>
      <c r="AO229" s="165"/>
      <c r="AP229" s="165"/>
      <c r="AQ229" s="165"/>
      <c r="AR229" s="165"/>
      <c r="AS229" s="165"/>
      <c r="AT229" s="165"/>
      <c r="AU229" s="165"/>
      <c r="AV229" s="165"/>
      <c r="AW229" s="164">
        <v>0</v>
      </c>
      <c r="AX229" s="164"/>
      <c r="AY229" s="164"/>
      <c r="AZ229" s="164"/>
      <c r="BA229" s="164"/>
      <c r="BB229" s="164"/>
      <c r="BC229" s="164"/>
      <c r="BD229" s="164"/>
      <c r="BE229" s="164"/>
      <c r="BF229" s="165">
        <v>8148.89</v>
      </c>
      <c r="BG229" s="165"/>
      <c r="BH229" s="165"/>
      <c r="BI229" s="165"/>
      <c r="BJ229" s="165"/>
      <c r="BK229" s="165"/>
      <c r="BL229" s="165"/>
      <c r="BM229" s="165"/>
      <c r="BN229" s="165"/>
      <c r="BO229" s="165"/>
      <c r="BP229" s="165"/>
      <c r="BQ229" s="166">
        <v>-128.55000000000001</v>
      </c>
      <c r="BR229" s="166"/>
      <c r="BS229" s="166"/>
      <c r="BT229" s="166"/>
      <c r="BU229" s="166"/>
      <c r="BV229" s="166"/>
      <c r="BW229" s="166"/>
      <c r="BX229" s="164">
        <v>0</v>
      </c>
      <c r="BY229" s="164"/>
      <c r="BZ229" s="164"/>
      <c r="CA229" s="164"/>
      <c r="CB229" s="164"/>
      <c r="CC229" s="164"/>
      <c r="CD229" s="165">
        <v>1672.56</v>
      </c>
      <c r="CE229" s="165"/>
      <c r="CF229" s="165"/>
      <c r="CG229" s="165"/>
      <c r="CH229" s="165"/>
      <c r="CI229" s="165"/>
      <c r="CJ229" s="165"/>
      <c r="CK229" s="165"/>
      <c r="CL229" s="165"/>
      <c r="CM229" s="165"/>
      <c r="CN229" s="165"/>
      <c r="CO229" s="165"/>
      <c r="CP229" s="165"/>
      <c r="CQ229" s="167"/>
    </row>
    <row r="230" spans="1:95" ht="9.9499999999999993" customHeight="1" x14ac:dyDescent="0.25">
      <c r="A230" s="155"/>
      <c r="B230" s="156"/>
      <c r="C230" s="156"/>
      <c r="D230" s="156"/>
      <c r="E230" s="156"/>
      <c r="F230" s="156"/>
      <c r="G230" s="156"/>
      <c r="H230" s="156"/>
      <c r="I230" s="156"/>
      <c r="J230" s="156"/>
      <c r="K230" s="156"/>
      <c r="L230" s="156"/>
      <c r="M230" s="156"/>
      <c r="N230" s="156"/>
      <c r="O230" s="156"/>
      <c r="P230" s="156"/>
      <c r="Q230" s="156"/>
      <c r="R230" s="156"/>
      <c r="S230" s="156"/>
      <c r="T230" s="156"/>
      <c r="U230" s="156"/>
      <c r="V230" s="156"/>
      <c r="W230" s="156"/>
      <c r="X230" s="156"/>
      <c r="Y230" s="156"/>
      <c r="Z230" s="156"/>
      <c r="AA230" s="156"/>
      <c r="AB230" s="156"/>
      <c r="AC230" s="156"/>
      <c r="AD230" s="156"/>
      <c r="AE230" s="156"/>
      <c r="AF230" s="156"/>
      <c r="AG230" s="156"/>
      <c r="AH230" s="156"/>
      <c r="AI230" s="156"/>
      <c r="AJ230" s="156"/>
      <c r="AK230" s="156"/>
      <c r="AL230" s="156"/>
      <c r="AM230" s="156"/>
      <c r="AN230" s="156"/>
      <c r="AO230" s="156"/>
      <c r="AP230" s="156"/>
      <c r="AQ230" s="156"/>
      <c r="AR230" s="156"/>
      <c r="AS230" s="156"/>
      <c r="AT230" s="156"/>
      <c r="AU230" s="156"/>
      <c r="AV230" s="156"/>
      <c r="AW230" s="156"/>
      <c r="AX230" s="156"/>
      <c r="AY230" s="156"/>
      <c r="AZ230" s="156"/>
      <c r="BA230" s="156"/>
      <c r="BB230" s="156"/>
      <c r="BC230" s="156"/>
      <c r="BD230" s="156"/>
      <c r="BE230" s="156"/>
      <c r="BF230" s="156"/>
      <c r="BG230" s="156"/>
      <c r="BH230" s="156"/>
      <c r="BI230" s="156"/>
      <c r="BJ230" s="156"/>
      <c r="BK230" s="156"/>
      <c r="BL230" s="156"/>
      <c r="BM230" s="156"/>
      <c r="BN230" s="156"/>
      <c r="BO230" s="156"/>
      <c r="BP230" s="156"/>
      <c r="BQ230" s="156"/>
      <c r="BR230" s="156"/>
      <c r="BS230" s="156"/>
      <c r="BT230" s="156"/>
      <c r="BU230" s="156"/>
      <c r="BV230" s="156"/>
      <c r="BW230" s="156"/>
      <c r="BX230" s="156"/>
      <c r="BY230" s="156"/>
      <c r="BZ230" s="156"/>
      <c r="CA230" s="156"/>
      <c r="CB230" s="156"/>
      <c r="CC230" s="156"/>
      <c r="CD230" s="156"/>
      <c r="CE230" s="156"/>
      <c r="CF230" s="156"/>
      <c r="CG230" s="156"/>
      <c r="CH230" s="156"/>
      <c r="CI230" s="156"/>
      <c r="CJ230" s="156"/>
      <c r="CK230" s="156"/>
      <c r="CL230" s="156"/>
      <c r="CM230" s="156"/>
      <c r="CN230" s="156"/>
      <c r="CO230" s="156"/>
      <c r="CP230" s="156"/>
      <c r="CQ230" s="157"/>
    </row>
    <row r="231" spans="1:95" ht="9.9499999999999993" customHeight="1" x14ac:dyDescent="0.25">
      <c r="A231" s="129" t="s">
        <v>3432</v>
      </c>
      <c r="B231" s="130"/>
      <c r="C231" s="130"/>
      <c r="D231" s="130" t="s">
        <v>3431</v>
      </c>
      <c r="E231" s="130"/>
      <c r="F231" s="130"/>
      <c r="G231" s="130"/>
      <c r="H231" s="130"/>
      <c r="I231" s="130"/>
      <c r="J231" s="130"/>
      <c r="K231" s="130"/>
      <c r="L231" s="130"/>
      <c r="M231" s="130"/>
      <c r="N231" s="130"/>
      <c r="O231" s="130"/>
      <c r="P231" s="130"/>
      <c r="Q231" s="130"/>
      <c r="R231" s="158">
        <v>2398.5</v>
      </c>
      <c r="S231" s="158"/>
      <c r="T231" s="158"/>
      <c r="U231" s="158"/>
      <c r="V231" s="158"/>
      <c r="W231" s="158"/>
      <c r="X231" s="158"/>
      <c r="Y231" s="158"/>
      <c r="Z231" s="158"/>
      <c r="AA231" s="158"/>
      <c r="AB231" s="158"/>
      <c r="AC231" s="158"/>
      <c r="AD231" s="158"/>
      <c r="AE231" s="158"/>
      <c r="AF231" s="158"/>
      <c r="AG231" s="158"/>
      <c r="AH231" s="158"/>
      <c r="AI231" s="158"/>
      <c r="AJ231" s="159">
        <v>0</v>
      </c>
      <c r="AK231" s="159"/>
      <c r="AL231" s="159"/>
      <c r="AM231" s="159"/>
      <c r="AN231" s="159"/>
      <c r="AO231" s="159"/>
      <c r="AP231" s="159"/>
      <c r="AQ231" s="159"/>
      <c r="AR231" s="159"/>
      <c r="AS231" s="159"/>
      <c r="AT231" s="159"/>
      <c r="AU231" s="159"/>
      <c r="AV231" s="159"/>
      <c r="AW231" s="159"/>
      <c r="AX231" s="159"/>
      <c r="AY231" s="159"/>
      <c r="AZ231" s="159"/>
      <c r="BA231" s="159"/>
      <c r="BB231" s="159"/>
      <c r="BC231" s="159"/>
      <c r="BD231" s="159"/>
      <c r="BE231" s="159"/>
      <c r="BF231" s="131">
        <v>500</v>
      </c>
      <c r="BG231" s="131"/>
      <c r="BH231" s="131"/>
      <c r="BI231" s="131"/>
      <c r="BJ231" s="131"/>
      <c r="BK231" s="131"/>
      <c r="BL231" s="131"/>
      <c r="BM231" s="131"/>
      <c r="BN231" s="131"/>
      <c r="BO231" s="131"/>
      <c r="BP231" s="131"/>
      <c r="BQ231" s="131">
        <v>0</v>
      </c>
      <c r="BR231" s="131"/>
      <c r="BS231" s="131"/>
      <c r="BT231" s="131"/>
      <c r="BU231" s="131"/>
      <c r="BV231" s="131"/>
      <c r="BW231" s="131"/>
      <c r="BX231" s="131">
        <v>0</v>
      </c>
      <c r="BY231" s="131"/>
      <c r="BZ231" s="131"/>
      <c r="CA231" s="131"/>
      <c r="CB231" s="131"/>
      <c r="CC231" s="131"/>
      <c r="CD231" s="158">
        <v>2898.5</v>
      </c>
      <c r="CE231" s="158"/>
      <c r="CF231" s="158"/>
      <c r="CG231" s="158"/>
      <c r="CH231" s="158"/>
      <c r="CI231" s="158"/>
      <c r="CJ231" s="158"/>
      <c r="CK231" s="158"/>
      <c r="CL231" s="158"/>
      <c r="CM231" s="158"/>
      <c r="CN231" s="158"/>
      <c r="CO231" s="158"/>
      <c r="CP231" s="158"/>
      <c r="CQ231" s="160"/>
    </row>
    <row r="232" spans="1:95" ht="11.1" customHeight="1" x14ac:dyDescent="0.25">
      <c r="A232" s="50" t="s">
        <v>3430</v>
      </c>
    </row>
    <row r="233" spans="1:95" ht="11.1" customHeight="1" x14ac:dyDescent="0.25">
      <c r="A233" s="53">
        <v>2398.5</v>
      </c>
    </row>
    <row r="234" spans="1:95" ht="11.1" customHeight="1" x14ac:dyDescent="0.25">
      <c r="A234" s="46">
        <v>0</v>
      </c>
    </row>
    <row r="235" spans="1:95" ht="11.1" customHeight="1" x14ac:dyDescent="0.25">
      <c r="A235" s="50" t="s">
        <v>5297</v>
      </c>
    </row>
    <row r="236" spans="1:95" ht="11.1" customHeight="1" x14ac:dyDescent="0.25">
      <c r="A236" s="53">
        <v>2898.5</v>
      </c>
    </row>
    <row r="237" spans="1:95" ht="33" customHeight="1" x14ac:dyDescent="0.25">
      <c r="A237" s="152" t="s">
        <v>3428</v>
      </c>
      <c r="B237" s="152"/>
      <c r="C237" s="152"/>
      <c r="D237" s="152"/>
      <c r="E237" s="152"/>
      <c r="F237" s="152"/>
      <c r="G237" s="152"/>
      <c r="H237" s="152"/>
      <c r="I237" s="153" t="s">
        <v>3427</v>
      </c>
      <c r="J237" s="153"/>
      <c r="K237" s="153"/>
      <c r="L237" s="153"/>
      <c r="M237" s="153"/>
      <c r="N237" s="153"/>
      <c r="O237" s="153"/>
      <c r="P237" s="153"/>
      <c r="Q237" s="153"/>
      <c r="R237" s="153"/>
      <c r="S237" s="153"/>
      <c r="T237" s="153"/>
      <c r="U237" s="153"/>
      <c r="V237" s="153"/>
      <c r="W237" s="153"/>
      <c r="X237" s="153"/>
      <c r="Y237" s="153"/>
      <c r="Z237" s="153"/>
      <c r="AA237" s="153"/>
      <c r="AB237" s="153"/>
      <c r="AC237" s="153"/>
      <c r="AD237" s="153"/>
      <c r="AE237" s="153"/>
      <c r="AF237" s="153"/>
      <c r="AG237" s="153"/>
      <c r="AH237" s="153"/>
      <c r="AI237" s="153"/>
      <c r="AJ237" s="153"/>
      <c r="AK237" s="153"/>
      <c r="AL237" s="153"/>
      <c r="AM237" s="152" t="s">
        <v>4745</v>
      </c>
      <c r="AN237" s="152"/>
      <c r="AO237" s="152"/>
      <c r="AP237" s="152"/>
      <c r="AQ237" s="152"/>
      <c r="AR237" s="152"/>
      <c r="AS237" s="152"/>
      <c r="AT237" s="152"/>
      <c r="AU237" s="152"/>
      <c r="AV237" s="152"/>
      <c r="AW237" s="152"/>
      <c r="AX237" s="152" t="s">
        <v>3425</v>
      </c>
      <c r="AY237" s="152"/>
      <c r="AZ237" s="152"/>
      <c r="BA237" s="152"/>
      <c r="BB237" s="152"/>
      <c r="BC237" s="152"/>
      <c r="BD237" s="152"/>
      <c r="BE237" s="152"/>
      <c r="BF237" s="152"/>
      <c r="BG237" s="152"/>
      <c r="BH237" s="152"/>
      <c r="BI237" s="152"/>
      <c r="BJ237" s="152"/>
      <c r="BK237" s="152"/>
      <c r="BL237" s="152"/>
      <c r="BM237" s="152" t="s">
        <v>4744</v>
      </c>
      <c r="BN237" s="152"/>
      <c r="BO237" s="152"/>
      <c r="BP237" s="152"/>
      <c r="BQ237" s="152"/>
      <c r="BR237" s="152"/>
      <c r="BS237" s="152"/>
      <c r="BT237" s="152"/>
      <c r="BU237" s="152"/>
      <c r="BV237" s="152"/>
      <c r="BW237" s="152"/>
      <c r="BX237" s="154" t="s">
        <v>3423</v>
      </c>
      <c r="BY237" s="154"/>
      <c r="BZ237" s="154"/>
      <c r="CA237" s="154"/>
      <c r="CB237" s="154"/>
      <c r="CC237" s="154"/>
      <c r="CD237" s="154"/>
      <c r="CE237" s="154"/>
      <c r="CF237" s="154"/>
      <c r="CG237" s="154"/>
      <c r="CH237" s="154"/>
      <c r="CI237" s="154"/>
      <c r="CJ237" s="150">
        <v>8148.89</v>
      </c>
      <c r="CK237" s="150"/>
      <c r="CL237" s="150"/>
      <c r="CM237" s="150"/>
      <c r="CN237" s="150"/>
      <c r="CO237" s="150"/>
      <c r="CP237" s="150"/>
      <c r="CQ237" s="150"/>
    </row>
    <row r="238" spans="1:95" ht="9.9499999999999993" customHeight="1" x14ac:dyDescent="0.25">
      <c r="A238" s="120" t="s">
        <v>3422</v>
      </c>
      <c r="B238" s="120"/>
      <c r="C238" s="120"/>
      <c r="D238" s="120"/>
      <c r="E238" s="120"/>
      <c r="F238" s="120"/>
      <c r="G238" s="120"/>
      <c r="H238" s="120"/>
      <c r="I238" s="120" t="s">
        <v>3421</v>
      </c>
      <c r="J238" s="120"/>
      <c r="K238" s="120"/>
      <c r="L238" s="120"/>
      <c r="M238" s="120"/>
      <c r="N238" s="120"/>
      <c r="O238" s="120"/>
      <c r="P238" s="120"/>
      <c r="Q238" s="120"/>
      <c r="R238" s="120"/>
      <c r="S238" s="120"/>
      <c r="T238" s="120"/>
      <c r="U238" s="120"/>
      <c r="V238" s="120"/>
      <c r="W238" s="120"/>
      <c r="X238" s="120"/>
      <c r="Y238" s="120"/>
      <c r="Z238" s="120"/>
      <c r="AA238" s="120"/>
      <c r="AB238" s="120"/>
      <c r="AC238" s="120"/>
      <c r="AD238" s="120"/>
      <c r="AE238" s="120"/>
      <c r="AF238" s="120"/>
      <c r="AG238" s="120"/>
      <c r="AH238" s="120"/>
      <c r="AI238" s="120"/>
      <c r="AJ238" s="120"/>
      <c r="AK238" s="120"/>
      <c r="AL238" s="120"/>
      <c r="AM238" s="120" t="s">
        <v>3673</v>
      </c>
      <c r="AN238" s="120"/>
      <c r="AO238" s="120"/>
      <c r="AP238" s="120"/>
      <c r="AQ238" s="120"/>
      <c r="AR238" s="120"/>
      <c r="AS238" s="120"/>
      <c r="AT238" s="120"/>
      <c r="AU238" s="120"/>
      <c r="AV238" s="120"/>
      <c r="AW238" s="120"/>
      <c r="AX238" s="120" t="s">
        <v>3419</v>
      </c>
      <c r="AY238" s="120"/>
      <c r="AZ238" s="120"/>
      <c r="BA238" s="120"/>
      <c r="BB238" s="120"/>
      <c r="BC238" s="120"/>
      <c r="BD238" s="120"/>
      <c r="BE238" s="120"/>
      <c r="BF238" s="120"/>
      <c r="BG238" s="120"/>
      <c r="BH238" s="120"/>
      <c r="BI238" s="120"/>
      <c r="BJ238" s="120"/>
      <c r="BK238" s="120"/>
      <c r="BL238" s="120"/>
      <c r="BM238" s="120" t="s">
        <v>3405</v>
      </c>
      <c r="BN238" s="120"/>
      <c r="BO238" s="120"/>
      <c r="BP238" s="120"/>
      <c r="BQ238" s="120"/>
      <c r="BR238" s="120"/>
      <c r="BS238" s="120"/>
      <c r="BT238" s="120"/>
      <c r="BU238" s="120"/>
      <c r="BV238" s="120"/>
      <c r="BW238" s="120"/>
      <c r="BX238" s="151" t="s">
        <v>3418</v>
      </c>
      <c r="BY238" s="151"/>
      <c r="BZ238" s="151"/>
      <c r="CA238" s="151"/>
      <c r="CB238" s="151"/>
      <c r="CC238" s="151"/>
      <c r="CD238" s="151"/>
      <c r="CE238" s="151"/>
      <c r="CF238" s="151"/>
      <c r="CG238" s="151"/>
      <c r="CH238" s="151"/>
      <c r="CI238" s="151"/>
      <c r="CJ238" s="94">
        <v>500</v>
      </c>
      <c r="CK238" s="94"/>
      <c r="CL238" s="94"/>
      <c r="CM238" s="94"/>
      <c r="CN238" s="94"/>
      <c r="CO238" s="94"/>
      <c r="CP238" s="94"/>
      <c r="CQ238" s="94"/>
    </row>
    <row r="239" spans="1:95" ht="9.9499999999999993" customHeight="1" x14ac:dyDescent="0.25">
      <c r="A239" s="120" t="s">
        <v>3417</v>
      </c>
      <c r="B239" s="120"/>
      <c r="C239" s="120"/>
      <c r="D239" s="120"/>
      <c r="E239" s="120"/>
      <c r="F239" s="120"/>
      <c r="G239" s="120"/>
      <c r="H239" s="120"/>
      <c r="I239" s="120" t="s">
        <v>3416</v>
      </c>
      <c r="J239" s="120"/>
      <c r="K239" s="120"/>
      <c r="L239" s="120"/>
      <c r="M239" s="120"/>
      <c r="N239" s="120"/>
      <c r="O239" s="120"/>
      <c r="P239" s="120"/>
      <c r="Q239" s="120"/>
      <c r="R239" s="120"/>
      <c r="S239" s="120"/>
      <c r="T239" s="120"/>
      <c r="U239" s="120"/>
      <c r="V239" s="120"/>
      <c r="W239" s="120"/>
      <c r="X239" s="120"/>
      <c r="Y239" s="120"/>
      <c r="Z239" s="120"/>
      <c r="AA239" s="120"/>
      <c r="AB239" s="120"/>
      <c r="AC239" s="120"/>
      <c r="AD239" s="120"/>
      <c r="AE239" s="120"/>
      <c r="AF239" s="120"/>
      <c r="AG239" s="120"/>
      <c r="AH239" s="120"/>
      <c r="AI239" s="120"/>
      <c r="AJ239" s="120"/>
      <c r="AK239" s="120"/>
      <c r="AL239" s="120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  <c r="AX239" s="120" t="s">
        <v>3415</v>
      </c>
      <c r="AY239" s="120"/>
      <c r="AZ239" s="120"/>
      <c r="BA239" s="120"/>
      <c r="BB239" s="120"/>
      <c r="BC239" s="120"/>
      <c r="BD239" s="120"/>
      <c r="BE239" s="120"/>
      <c r="BF239" s="120"/>
      <c r="BG239" s="120"/>
      <c r="BH239" s="120"/>
      <c r="BI239" s="120"/>
      <c r="BJ239" s="120"/>
      <c r="BK239" s="120"/>
      <c r="BL239" s="120"/>
      <c r="BM239" s="120" t="s">
        <v>3409</v>
      </c>
      <c r="BN239" s="120"/>
      <c r="BO239" s="120"/>
      <c r="BP239" s="120"/>
      <c r="BQ239" s="120"/>
      <c r="BR239" s="120"/>
      <c r="BS239" s="120"/>
      <c r="BT239" s="120"/>
      <c r="BU239" s="120"/>
      <c r="BV239" s="120"/>
      <c r="BW239" s="120"/>
      <c r="BX239" s="151" t="s">
        <v>3413</v>
      </c>
      <c r="BY239" s="151"/>
      <c r="BZ239" s="151"/>
      <c r="CA239" s="151"/>
      <c r="CB239" s="151"/>
      <c r="CC239" s="151"/>
      <c r="CD239" s="151"/>
      <c r="CE239" s="151"/>
      <c r="CF239" s="151"/>
      <c r="CG239" s="151"/>
      <c r="CH239" s="151"/>
      <c r="CI239" s="151"/>
      <c r="CJ239" s="104">
        <v>-128.55000000000001</v>
      </c>
      <c r="CK239" s="104"/>
      <c r="CL239" s="104"/>
      <c r="CM239" s="104"/>
      <c r="CN239" s="104"/>
      <c r="CO239" s="104"/>
      <c r="CP239" s="104"/>
      <c r="CQ239" s="104"/>
    </row>
    <row r="240" spans="1:95" ht="9.9499999999999993" customHeight="1" x14ac:dyDescent="0.25">
      <c r="A240" s="120" t="s">
        <v>3412</v>
      </c>
      <c r="B240" s="120"/>
      <c r="C240" s="120"/>
      <c r="D240" s="120"/>
      <c r="E240" s="120"/>
      <c r="F240" s="120"/>
      <c r="G240" s="120"/>
      <c r="H240" s="120"/>
      <c r="I240" s="120" t="s">
        <v>3411</v>
      </c>
      <c r="J240" s="120"/>
      <c r="K240" s="120"/>
      <c r="L240" s="120"/>
      <c r="M240" s="120"/>
      <c r="N240" s="120"/>
      <c r="O240" s="120"/>
      <c r="P240" s="120"/>
      <c r="Q240" s="120"/>
      <c r="R240" s="120"/>
      <c r="S240" s="120"/>
      <c r="T240" s="120"/>
      <c r="U240" s="120"/>
      <c r="V240" s="120"/>
      <c r="W240" s="120"/>
      <c r="X240" s="120"/>
      <c r="Y240" s="120"/>
      <c r="Z240" s="120"/>
      <c r="AA240" s="120"/>
      <c r="AB240" s="120"/>
      <c r="AC240" s="120"/>
      <c r="AD240" s="120"/>
      <c r="AE240" s="120"/>
      <c r="AF240" s="120"/>
      <c r="AG240" s="120"/>
      <c r="AH240" s="120"/>
      <c r="AI240" s="120"/>
      <c r="AJ240" s="120"/>
      <c r="AK240" s="120"/>
      <c r="AL240" s="120"/>
      <c r="AM240" s="120" t="s">
        <v>3561</v>
      </c>
      <c r="AN240" s="120"/>
      <c r="AO240" s="120"/>
      <c r="AP240" s="120"/>
      <c r="AQ240" s="120"/>
      <c r="AR240" s="120"/>
      <c r="AS240" s="120"/>
      <c r="AT240" s="120"/>
      <c r="AU240" s="120"/>
      <c r="AV240" s="120"/>
      <c r="AW240" s="120"/>
      <c r="AX240" s="120" t="s">
        <v>3410</v>
      </c>
      <c r="AY240" s="120"/>
      <c r="AZ240" s="120"/>
      <c r="BA240" s="120"/>
      <c r="BB240" s="120"/>
      <c r="BC240" s="120"/>
      <c r="BD240" s="120"/>
      <c r="BE240" s="120"/>
      <c r="BF240" s="120"/>
      <c r="BG240" s="120"/>
      <c r="BH240" s="120"/>
      <c r="BI240" s="120"/>
      <c r="BJ240" s="120"/>
      <c r="BK240" s="120"/>
      <c r="BL240" s="120"/>
      <c r="BM240" s="120" t="s">
        <v>3405</v>
      </c>
      <c r="BN240" s="120"/>
      <c r="BO240" s="120"/>
      <c r="BP240" s="120"/>
      <c r="BQ240" s="120"/>
      <c r="BR240" s="120"/>
      <c r="BS240" s="120"/>
      <c r="BT240" s="120"/>
      <c r="BU240" s="120"/>
      <c r="BV240" s="120"/>
      <c r="BW240" s="120"/>
      <c r="BX240" s="151" t="s">
        <v>3408</v>
      </c>
      <c r="BY240" s="151"/>
      <c r="BZ240" s="151"/>
      <c r="CA240" s="151"/>
      <c r="CB240" s="151"/>
      <c r="CC240" s="151"/>
      <c r="CD240" s="151"/>
      <c r="CE240" s="151"/>
      <c r="CF240" s="151"/>
      <c r="CG240" s="151"/>
      <c r="CH240" s="151"/>
      <c r="CI240" s="151"/>
      <c r="CJ240" s="94">
        <v>0</v>
      </c>
      <c r="CK240" s="94"/>
      <c r="CL240" s="94"/>
      <c r="CM240" s="94"/>
      <c r="CN240" s="94"/>
      <c r="CO240" s="94"/>
      <c r="CP240" s="94"/>
      <c r="CQ240" s="94"/>
    </row>
    <row r="241" spans="1:96" ht="9" customHeight="1" x14ac:dyDescent="0.25">
      <c r="A241" s="175" t="s">
        <v>3407</v>
      </c>
      <c r="B241" s="175"/>
      <c r="C241" s="175"/>
      <c r="D241" s="175"/>
      <c r="E241" s="175"/>
      <c r="F241" s="175"/>
      <c r="G241" s="175"/>
      <c r="H241" s="175"/>
      <c r="I241" s="175" t="s">
        <v>3406</v>
      </c>
      <c r="J241" s="175"/>
      <c r="K241" s="175"/>
      <c r="L241" s="175"/>
      <c r="M241" s="175"/>
      <c r="N241" s="175"/>
      <c r="O241" s="175"/>
      <c r="P241" s="175"/>
      <c r="Q241" s="175"/>
      <c r="R241" s="175"/>
      <c r="S241" s="175"/>
      <c r="T241" s="175"/>
      <c r="U241" s="175"/>
      <c r="V241" s="175"/>
      <c r="W241" s="175"/>
      <c r="X241" s="175"/>
      <c r="Y241" s="175"/>
      <c r="Z241" s="175"/>
      <c r="AA241" s="175"/>
      <c r="AB241" s="175"/>
      <c r="AC241" s="175"/>
      <c r="AD241" s="175"/>
      <c r="AE241" s="175"/>
      <c r="AF241" s="175"/>
      <c r="AG241" s="175"/>
      <c r="AH241" s="175"/>
      <c r="AI241" s="175"/>
      <c r="AJ241" s="175"/>
      <c r="AK241" s="175"/>
      <c r="AL241" s="175"/>
      <c r="AM241" s="175" t="s">
        <v>3405</v>
      </c>
      <c r="AN241" s="175"/>
      <c r="AO241" s="175"/>
      <c r="AP241" s="175"/>
      <c r="AQ241" s="175"/>
      <c r="AR241" s="175"/>
      <c r="AS241" s="175"/>
      <c r="AT241" s="175"/>
      <c r="AU241" s="175"/>
      <c r="AV241" s="175"/>
      <c r="AW241" s="175"/>
      <c r="AX241" s="174"/>
      <c r="AY241" s="174"/>
      <c r="AZ241" s="174"/>
      <c r="BA241" s="174"/>
      <c r="BB241" s="174"/>
      <c r="BC241" s="174"/>
      <c r="BD241" s="174"/>
      <c r="BE241" s="174"/>
      <c r="BF241" s="174"/>
      <c r="BG241" s="174"/>
      <c r="BH241" s="174"/>
      <c r="BI241" s="174"/>
      <c r="BJ241" s="174"/>
      <c r="BK241" s="174"/>
      <c r="BL241" s="174"/>
      <c r="BM241" s="174"/>
      <c r="BN241" s="174"/>
      <c r="BO241" s="174"/>
      <c r="BP241" s="174"/>
      <c r="BQ241" s="174"/>
      <c r="BR241" s="174"/>
      <c r="BS241" s="174"/>
      <c r="BT241" s="174"/>
      <c r="BU241" s="174"/>
      <c r="BV241" s="174"/>
      <c r="BW241" s="174"/>
      <c r="BX241" s="174"/>
      <c r="BY241" s="174"/>
      <c r="BZ241" s="174"/>
      <c r="CA241" s="174"/>
      <c r="CB241" s="174"/>
      <c r="CC241" s="174"/>
      <c r="CD241" s="174"/>
      <c r="CE241" s="174"/>
      <c r="CF241" s="174"/>
      <c r="CG241" s="174"/>
      <c r="CH241" s="174"/>
      <c r="CI241" s="174"/>
      <c r="CJ241" s="174"/>
      <c r="CK241" s="174"/>
      <c r="CL241" s="174"/>
      <c r="CM241" s="174"/>
      <c r="CN241" s="174"/>
      <c r="CO241" s="174"/>
      <c r="CP241" s="174"/>
      <c r="CQ241" s="174"/>
    </row>
    <row r="242" spans="1:96" ht="9.9499999999999993" customHeight="1" x14ac:dyDescent="0.25">
      <c r="A242" s="89" t="s">
        <v>5244</v>
      </c>
      <c r="B242" s="89"/>
      <c r="C242" s="89"/>
      <c r="D242" s="89"/>
      <c r="E242" s="89"/>
      <c r="F242" s="89"/>
      <c r="G242" s="89"/>
      <c r="H242" s="89"/>
      <c r="I242" s="89"/>
      <c r="J242" s="89"/>
      <c r="K242" s="89"/>
      <c r="L242" s="89"/>
      <c r="M242" s="89"/>
      <c r="N242" s="89"/>
      <c r="O242" s="89"/>
      <c r="P242" s="89"/>
      <c r="Q242" s="89"/>
      <c r="R242" s="89"/>
      <c r="S242" s="89"/>
      <c r="T242" s="89"/>
      <c r="U242" s="89"/>
      <c r="V242" s="89"/>
      <c r="W242" s="89"/>
      <c r="X242" s="89"/>
      <c r="Y242" s="89"/>
      <c r="Z242" s="89"/>
      <c r="AA242" s="89"/>
      <c r="AB242" s="89"/>
      <c r="AC242" s="89"/>
      <c r="AD242" s="89"/>
      <c r="AE242" s="89"/>
      <c r="AF242" s="89"/>
      <c r="AG242" s="89"/>
      <c r="AH242" s="89"/>
      <c r="AI242" s="89"/>
      <c r="AJ242" s="89"/>
      <c r="AK242" s="89"/>
      <c r="AL242" s="89"/>
      <c r="AM242" s="89"/>
      <c r="AN242" s="89"/>
      <c r="AO242" s="89"/>
      <c r="AP242" s="89"/>
      <c r="AQ242" s="89"/>
      <c r="AR242" s="89"/>
      <c r="AS242" s="89"/>
      <c r="AT242" s="89"/>
      <c r="AU242" s="89"/>
      <c r="AV242" s="89"/>
      <c r="AW242" s="89"/>
      <c r="AX242" s="89"/>
      <c r="AY242" s="89"/>
      <c r="AZ242" s="89"/>
      <c r="BA242" s="89"/>
      <c r="BB242" s="89"/>
      <c r="BC242" s="89"/>
      <c r="BD242" s="89"/>
      <c r="BE242" s="89"/>
      <c r="BF242" s="89"/>
      <c r="BG242" s="89"/>
      <c r="BH242" s="89"/>
      <c r="BI242" s="89"/>
      <c r="BJ242" s="89"/>
      <c r="BK242" s="89"/>
      <c r="BL242" s="89"/>
      <c r="BM242" s="89"/>
      <c r="BN242" s="89"/>
      <c r="BO242" s="89"/>
      <c r="BP242" s="89"/>
      <c r="BQ242" s="89"/>
      <c r="BR242" s="89"/>
      <c r="BS242" s="89"/>
      <c r="BT242" s="89"/>
      <c r="BU242" s="89"/>
      <c r="BV242" s="89"/>
      <c r="BW242" s="89"/>
      <c r="BX242" s="89"/>
      <c r="BY242" s="89"/>
      <c r="BZ242" s="89"/>
      <c r="CA242" s="89"/>
      <c r="CB242" s="89"/>
      <c r="CC242" s="89"/>
      <c r="CD242" s="89"/>
      <c r="CE242" s="89"/>
      <c r="CF242" s="89"/>
      <c r="CG242" s="89"/>
      <c r="CH242" s="89"/>
      <c r="CI242" s="89"/>
      <c r="CJ242" s="89"/>
      <c r="CK242" s="89"/>
      <c r="CL242" s="89"/>
      <c r="CM242" s="89"/>
      <c r="CN242" s="89"/>
      <c r="CO242" s="89"/>
      <c r="CP242" s="89"/>
      <c r="CQ242" s="89"/>
    </row>
    <row r="243" spans="1:96" ht="11.1" customHeight="1" x14ac:dyDescent="0.25">
      <c r="A243" s="45" t="s">
        <v>5296</v>
      </c>
    </row>
    <row r="244" spans="1:96" ht="11.1" customHeight="1" x14ac:dyDescent="0.25">
      <c r="A244" s="50" t="s">
        <v>3346</v>
      </c>
    </row>
    <row r="245" spans="1:96" ht="11.1" customHeight="1" x14ac:dyDescent="0.25">
      <c r="A245" s="50" t="s">
        <v>5278</v>
      </c>
    </row>
    <row r="246" spans="1:96" ht="11.1" customHeight="1" x14ac:dyDescent="0.25">
      <c r="A246" s="45" t="s">
        <v>5295</v>
      </c>
    </row>
    <row r="247" spans="1:96" ht="11.1" customHeight="1" x14ac:dyDescent="0.25">
      <c r="A247" s="51">
        <v>-15</v>
      </c>
    </row>
    <row r="248" spans="1:96" ht="11.1" customHeight="1" x14ac:dyDescent="0.25">
      <c r="A248" s="50" t="s">
        <v>3398</v>
      </c>
    </row>
    <row r="249" spans="1:96" ht="8.1" customHeight="1" x14ac:dyDescent="0.25">
      <c r="A249" s="47" t="s">
        <v>3340</v>
      </c>
    </row>
    <row r="250" spans="1:96" ht="11.1" customHeight="1" x14ac:dyDescent="0.25">
      <c r="A250" s="46">
        <v>824</v>
      </c>
    </row>
    <row r="251" spans="1:96" ht="11.1" customHeight="1" x14ac:dyDescent="0.25">
      <c r="A251" s="46">
        <v>824</v>
      </c>
    </row>
    <row r="252" spans="1:96" ht="6.95" customHeight="1" x14ac:dyDescent="0.25">
      <c r="A252" s="49">
        <v>39827</v>
      </c>
    </row>
    <row r="253" spans="1:96" ht="11.1" customHeight="1" x14ac:dyDescent="0.25">
      <c r="A253" s="45" t="s">
        <v>5294</v>
      </c>
    </row>
    <row r="254" spans="1:96" ht="11.1" customHeight="1" x14ac:dyDescent="0.25">
      <c r="A254" s="50" t="s">
        <v>3652</v>
      </c>
    </row>
    <row r="255" spans="1:96" ht="11.1" customHeight="1" x14ac:dyDescent="0.25">
      <c r="A255" s="45" t="s">
        <v>5293</v>
      </c>
    </row>
    <row r="256" spans="1:96" ht="9.9499999999999993" customHeight="1" x14ac:dyDescent="0.25">
      <c r="A256" s="87" t="s">
        <v>5292</v>
      </c>
      <c r="B256" s="76"/>
      <c r="C256" s="76"/>
      <c r="D256" s="76"/>
      <c r="E256" s="76"/>
      <c r="F256" s="76"/>
      <c r="G256" s="76"/>
      <c r="H256" s="76"/>
      <c r="I256" s="76"/>
      <c r="J256" s="76"/>
      <c r="K256" s="76"/>
      <c r="L256" s="76"/>
      <c r="M256" s="76"/>
      <c r="N256" s="76"/>
      <c r="O256" s="76"/>
      <c r="P256" s="76"/>
      <c r="Q256" s="76"/>
      <c r="R256" s="76"/>
      <c r="S256" s="76"/>
      <c r="T256" s="76"/>
      <c r="U256" s="76"/>
      <c r="V256" s="76"/>
      <c r="W256" s="76"/>
      <c r="X256" s="76"/>
      <c r="Y256" s="76"/>
      <c r="Z256" s="76"/>
      <c r="AA256" s="76"/>
      <c r="AB256" s="76"/>
      <c r="AC256" s="76"/>
      <c r="AD256" s="76"/>
      <c r="AE256" s="76"/>
      <c r="AF256" s="76"/>
      <c r="AG256" s="76"/>
      <c r="AH256" s="76"/>
      <c r="AI256" s="76"/>
      <c r="AJ256" s="76"/>
      <c r="AK256" s="76"/>
      <c r="AL256" s="76"/>
      <c r="AM256" s="76"/>
      <c r="AN256" s="76"/>
      <c r="AO256" s="76"/>
      <c r="AP256" s="76"/>
      <c r="AQ256" s="76"/>
      <c r="AR256" s="76"/>
      <c r="AS256" s="76"/>
      <c r="AT256" s="76"/>
      <c r="AU256" s="76"/>
      <c r="AV256" s="76"/>
      <c r="AW256" s="76"/>
      <c r="AX256" s="76"/>
      <c r="AY256" s="76"/>
      <c r="AZ256" s="76"/>
      <c r="BA256" s="76"/>
      <c r="BB256" s="76"/>
      <c r="BC256" s="76"/>
      <c r="BD256" s="76"/>
      <c r="BE256" s="76"/>
      <c r="BF256" s="76"/>
      <c r="BG256" s="76"/>
      <c r="BH256" s="76"/>
      <c r="BI256" s="76"/>
      <c r="BJ256" s="76"/>
      <c r="BK256" s="76"/>
      <c r="BL256" s="76"/>
      <c r="BM256" s="76"/>
      <c r="BN256" s="76"/>
      <c r="BO256" s="76"/>
      <c r="BP256" s="76"/>
      <c r="BQ256" s="76"/>
      <c r="BR256" s="76"/>
      <c r="BS256" s="76"/>
      <c r="BT256" s="76"/>
      <c r="BU256" s="76"/>
      <c r="BV256" s="76"/>
      <c r="BW256" s="76"/>
      <c r="BX256" s="76"/>
      <c r="BY256" s="76"/>
      <c r="BZ256" s="76"/>
      <c r="CA256" s="76"/>
      <c r="CB256" s="76"/>
      <c r="CC256" s="76"/>
      <c r="CD256" s="76"/>
      <c r="CE256" s="76"/>
      <c r="CF256" s="76"/>
      <c r="CG256" s="76"/>
      <c r="CH256" s="76"/>
      <c r="CI256" s="76"/>
      <c r="CJ256" s="76"/>
      <c r="CK256" s="76"/>
      <c r="CL256" s="76"/>
      <c r="CM256" s="76"/>
      <c r="CN256" s="76"/>
      <c r="CO256" s="76"/>
      <c r="CP256" s="76"/>
      <c r="CQ256" s="76"/>
      <c r="CR256" s="88"/>
    </row>
    <row r="257" spans="1:1" ht="11.1" customHeight="1" x14ac:dyDescent="0.25">
      <c r="A257" s="45" t="s">
        <v>5291</v>
      </c>
    </row>
    <row r="258" spans="1:1" ht="8.1" customHeight="1" x14ac:dyDescent="0.25">
      <c r="A258" s="47" t="s">
        <v>3344</v>
      </c>
    </row>
    <row r="259" spans="1:1" ht="11.1" customHeight="1" x14ac:dyDescent="0.25">
      <c r="A259" s="51">
        <v>-50</v>
      </c>
    </row>
    <row r="260" spans="1:1" ht="11.1" customHeight="1" x14ac:dyDescent="0.25">
      <c r="A260" s="45" t="s">
        <v>4033</v>
      </c>
    </row>
    <row r="261" spans="1:1" ht="11.1" customHeight="1" x14ac:dyDescent="0.25">
      <c r="A261" s="50" t="s">
        <v>3346</v>
      </c>
    </row>
    <row r="262" spans="1:1" ht="11.1" customHeight="1" x14ac:dyDescent="0.25">
      <c r="A262" s="50" t="s">
        <v>3724</v>
      </c>
    </row>
    <row r="263" spans="1:1" ht="11.1" customHeight="1" x14ac:dyDescent="0.25">
      <c r="A263" s="45" t="s">
        <v>4031</v>
      </c>
    </row>
    <row r="264" spans="1:1" ht="11.1" customHeight="1" x14ac:dyDescent="0.25">
      <c r="A264" s="50" t="s">
        <v>3398</v>
      </c>
    </row>
    <row r="265" spans="1:1" ht="11.1" customHeight="1" x14ac:dyDescent="0.25">
      <c r="A265" s="50" t="s">
        <v>3692</v>
      </c>
    </row>
    <row r="266" spans="1:1" ht="8.1" customHeight="1" x14ac:dyDescent="0.25">
      <c r="A266" s="47" t="s">
        <v>3469</v>
      </c>
    </row>
    <row r="267" spans="1:1" ht="8.1" customHeight="1" x14ac:dyDescent="0.25">
      <c r="A267" s="47" t="s">
        <v>3340</v>
      </c>
    </row>
    <row r="268" spans="1:1" ht="11.1" customHeight="1" x14ac:dyDescent="0.25">
      <c r="A268" s="46">
        <v>20</v>
      </c>
    </row>
    <row r="269" spans="1:1" ht="11.1" customHeight="1" x14ac:dyDescent="0.25">
      <c r="A269" s="46">
        <v>879</v>
      </c>
    </row>
    <row r="270" spans="1:1" ht="11.1" customHeight="1" x14ac:dyDescent="0.25">
      <c r="A270" s="46">
        <v>20</v>
      </c>
    </row>
    <row r="271" spans="1:1" ht="11.1" customHeight="1" x14ac:dyDescent="0.25">
      <c r="A271" s="51">
        <v>-50</v>
      </c>
    </row>
    <row r="272" spans="1:1" ht="6.95" customHeight="1" x14ac:dyDescent="0.25">
      <c r="A272" s="49">
        <v>39827</v>
      </c>
    </row>
    <row r="273" spans="1:97" ht="6.95" customHeight="1" x14ac:dyDescent="0.25">
      <c r="A273" s="54">
        <v>41879</v>
      </c>
    </row>
    <row r="274" spans="1:97" ht="11.1" customHeight="1" x14ac:dyDescent="0.25">
      <c r="A274" s="45" t="s">
        <v>3655</v>
      </c>
    </row>
    <row r="275" spans="1:97" ht="11.1" customHeight="1" x14ac:dyDescent="0.25">
      <c r="A275" s="45" t="s">
        <v>3986</v>
      </c>
    </row>
    <row r="276" spans="1:97" ht="11.1" customHeight="1" x14ac:dyDescent="0.25">
      <c r="A276" s="45" t="s">
        <v>4029</v>
      </c>
    </row>
    <row r="277" spans="1:97" ht="9.9499999999999993" customHeight="1" x14ac:dyDescent="0.25">
      <c r="A277" s="87" t="s">
        <v>4113</v>
      </c>
      <c r="B277" s="76"/>
      <c r="C277" s="76"/>
      <c r="D277" s="76"/>
      <c r="E277" s="76"/>
      <c r="F277" s="76"/>
      <c r="G277" s="76"/>
      <c r="H277" s="76"/>
      <c r="I277" s="76"/>
      <c r="J277" s="76"/>
      <c r="K277" s="76"/>
      <c r="L277" s="76"/>
      <c r="M277" s="76"/>
      <c r="N277" s="76"/>
      <c r="O277" s="76"/>
      <c r="P277" s="76"/>
      <c r="Q277" s="76"/>
      <c r="R277" s="76"/>
      <c r="S277" s="76"/>
      <c r="T277" s="76"/>
      <c r="U277" s="76"/>
      <c r="V277" s="76"/>
      <c r="W277" s="76"/>
      <c r="X277" s="76"/>
      <c r="Y277" s="76"/>
      <c r="Z277" s="76"/>
      <c r="AA277" s="76"/>
      <c r="AB277" s="76"/>
      <c r="AC277" s="76"/>
      <c r="AD277" s="76"/>
      <c r="AE277" s="76"/>
      <c r="AF277" s="76"/>
      <c r="AG277" s="76"/>
      <c r="AH277" s="76"/>
      <c r="AI277" s="76"/>
      <c r="AJ277" s="76"/>
      <c r="AK277" s="76"/>
      <c r="AL277" s="76"/>
      <c r="AM277" s="76"/>
      <c r="AN277" s="76"/>
      <c r="AO277" s="76"/>
      <c r="AP277" s="76"/>
      <c r="AQ277" s="76"/>
      <c r="AR277" s="76"/>
      <c r="AS277" s="76"/>
      <c r="AT277" s="76"/>
      <c r="AU277" s="76"/>
      <c r="AV277" s="76"/>
      <c r="AW277" s="76"/>
      <c r="AX277" s="76"/>
      <c r="AY277" s="76"/>
      <c r="AZ277" s="76"/>
      <c r="BA277" s="76"/>
      <c r="BB277" s="76"/>
      <c r="BC277" s="76"/>
      <c r="BD277" s="76"/>
      <c r="BE277" s="76"/>
      <c r="BF277" s="76"/>
      <c r="BG277" s="76"/>
      <c r="BH277" s="76"/>
      <c r="BI277" s="76"/>
      <c r="BJ277" s="76"/>
      <c r="BK277" s="76"/>
      <c r="BL277" s="76"/>
      <c r="BM277" s="76"/>
      <c r="BN277" s="76"/>
      <c r="BO277" s="76"/>
      <c r="BP277" s="76"/>
      <c r="BQ277" s="76"/>
      <c r="BR277" s="76"/>
      <c r="BS277" s="76"/>
      <c r="BT277" s="76"/>
      <c r="BU277" s="76"/>
      <c r="BV277" s="76"/>
      <c r="BW277" s="76"/>
      <c r="BX277" s="76"/>
      <c r="BY277" s="76"/>
      <c r="BZ277" s="76"/>
      <c r="CA277" s="76"/>
      <c r="CB277" s="76"/>
      <c r="CC277" s="76"/>
      <c r="CD277" s="76"/>
      <c r="CE277" s="76"/>
      <c r="CF277" s="76"/>
      <c r="CG277" s="76"/>
      <c r="CH277" s="76"/>
      <c r="CI277" s="76"/>
      <c r="CJ277" s="76"/>
      <c r="CK277" s="76"/>
      <c r="CL277" s="76"/>
      <c r="CM277" s="76"/>
      <c r="CN277" s="76"/>
      <c r="CO277" s="76"/>
      <c r="CP277" s="76"/>
      <c r="CQ277" s="76"/>
      <c r="CR277" s="88"/>
    </row>
    <row r="278" spans="1:97" ht="69" customHeight="1" x14ac:dyDescent="0.25">
      <c r="A278" s="87" t="s">
        <v>5290</v>
      </c>
      <c r="B278" s="76"/>
      <c r="C278" s="76"/>
      <c r="D278" s="76"/>
      <c r="E278" s="76"/>
      <c r="F278" s="76"/>
      <c r="G278" s="76"/>
      <c r="H278" s="76"/>
      <c r="I278" s="76"/>
      <c r="J278" s="76"/>
      <c r="K278" s="76"/>
      <c r="L278" s="76"/>
      <c r="M278" s="76"/>
      <c r="N278" s="76"/>
      <c r="O278" s="76"/>
      <c r="P278" s="76"/>
      <c r="Q278" s="76"/>
      <c r="R278" s="76"/>
      <c r="S278" s="76"/>
      <c r="T278" s="76"/>
      <c r="U278" s="76"/>
      <c r="V278" s="76"/>
      <c r="W278" s="76"/>
      <c r="X278" s="76"/>
      <c r="Y278" s="76"/>
      <c r="Z278" s="76"/>
      <c r="AA278" s="76"/>
      <c r="AB278" s="76"/>
      <c r="AC278" s="76"/>
      <c r="AD278" s="76"/>
      <c r="AE278" s="76"/>
      <c r="AF278" s="76"/>
      <c r="AG278" s="76"/>
      <c r="AH278" s="76"/>
      <c r="AI278" s="76"/>
      <c r="AJ278" s="76"/>
      <c r="AK278" s="76"/>
      <c r="AL278" s="76"/>
      <c r="AM278" s="76"/>
      <c r="AN278" s="76"/>
      <c r="AO278" s="76"/>
      <c r="AP278" s="76"/>
      <c r="AQ278" s="76"/>
      <c r="AR278" s="76"/>
      <c r="AS278" s="76"/>
      <c r="AT278" s="76"/>
      <c r="AU278" s="76"/>
      <c r="AV278" s="76"/>
      <c r="AW278" s="76"/>
      <c r="AX278" s="76"/>
      <c r="AY278" s="76"/>
      <c r="AZ278" s="76"/>
      <c r="BA278" s="76"/>
      <c r="BB278" s="76"/>
      <c r="BC278" s="76"/>
      <c r="BD278" s="76"/>
      <c r="BE278" s="76"/>
      <c r="BF278" s="76"/>
      <c r="BG278" s="76"/>
      <c r="BH278" s="76"/>
      <c r="BI278" s="76"/>
      <c r="BJ278" s="76"/>
      <c r="BK278" s="76"/>
      <c r="BL278" s="76"/>
      <c r="BM278" s="76"/>
      <c r="BN278" s="76"/>
      <c r="BO278" s="76"/>
      <c r="BP278" s="76"/>
      <c r="BQ278" s="76"/>
      <c r="BR278" s="76"/>
      <c r="BS278" s="76"/>
      <c r="BT278" s="76"/>
      <c r="BU278" s="76"/>
      <c r="BV278" s="76"/>
      <c r="BW278" s="76"/>
      <c r="BX278" s="76"/>
      <c r="BY278" s="76"/>
      <c r="BZ278" s="76"/>
      <c r="CA278" s="76"/>
      <c r="CB278" s="76"/>
      <c r="CC278" s="76"/>
      <c r="CD278" s="76"/>
      <c r="CE278" s="76"/>
      <c r="CF278" s="76"/>
      <c r="CG278" s="76"/>
      <c r="CH278" s="76"/>
      <c r="CI278" s="76"/>
      <c r="CJ278" s="76"/>
      <c r="CK278" s="76"/>
      <c r="CL278" s="76"/>
      <c r="CM278" s="76"/>
      <c r="CN278" s="76"/>
      <c r="CO278" s="76"/>
      <c r="CP278" s="76"/>
      <c r="CQ278" s="76"/>
      <c r="CR278" s="76"/>
      <c r="CS278" s="88"/>
    </row>
    <row r="279" spans="1:97" ht="24" customHeight="1" x14ac:dyDescent="0.25">
      <c r="A279" s="93" t="s">
        <v>4413</v>
      </c>
      <c r="B279" s="93"/>
      <c r="C279" s="173" t="s">
        <v>4412</v>
      </c>
      <c r="D279" s="173"/>
      <c r="E279" s="173"/>
      <c r="F279" s="113" t="s">
        <v>3918</v>
      </c>
      <c r="G279" s="113"/>
      <c r="H279" s="113"/>
      <c r="I279" s="113"/>
      <c r="J279" s="113"/>
      <c r="K279" s="113"/>
      <c r="L279" s="113"/>
      <c r="M279" s="113"/>
      <c r="N279" s="113"/>
      <c r="O279" s="113"/>
      <c r="P279" s="113"/>
      <c r="Q279" s="113"/>
      <c r="R279" s="113"/>
      <c r="S279" s="113"/>
      <c r="T279" s="113"/>
      <c r="U279" s="113"/>
      <c r="V279" s="113"/>
      <c r="W279" s="113"/>
      <c r="X279" s="113"/>
      <c r="Y279" s="113"/>
      <c r="Z279" s="113" t="s">
        <v>3582</v>
      </c>
      <c r="AA279" s="113"/>
      <c r="AB279" s="113"/>
      <c r="AC279" s="113"/>
      <c r="AD279" s="113"/>
      <c r="AE279" s="113"/>
      <c r="AF279" s="113"/>
      <c r="AG279" s="93" t="s">
        <v>4411</v>
      </c>
      <c r="AH279" s="93"/>
      <c r="AI279" s="93"/>
      <c r="AJ279" s="93"/>
      <c r="AK279" s="93"/>
      <c r="AL279" s="93"/>
      <c r="AM279" s="93"/>
      <c r="AN279" s="93"/>
      <c r="AO279" s="113" t="s">
        <v>3581</v>
      </c>
      <c r="AP279" s="113"/>
      <c r="AQ279" s="113"/>
      <c r="AR279" s="113"/>
      <c r="AS279" s="113"/>
      <c r="AT279" s="113"/>
      <c r="AU279" s="113"/>
      <c r="AV279" s="113"/>
      <c r="AW279" s="113"/>
      <c r="AX279" s="113"/>
      <c r="AY279" s="113"/>
      <c r="AZ279" s="113"/>
      <c r="BA279" s="93" t="s">
        <v>4410</v>
      </c>
      <c r="BB279" s="93"/>
      <c r="BC279" s="93"/>
      <c r="BD279" s="93"/>
      <c r="BE279" s="93"/>
      <c r="BF279" s="93"/>
      <c r="BG279" s="93" t="s">
        <v>4409</v>
      </c>
      <c r="BH279" s="93"/>
      <c r="BI279" s="93"/>
      <c r="BJ279" s="93"/>
      <c r="BK279" s="93"/>
      <c r="BL279" s="93"/>
      <c r="BM279" s="93"/>
      <c r="BN279" s="93"/>
      <c r="BO279" s="93"/>
      <c r="BP279" s="173" t="s">
        <v>4408</v>
      </c>
      <c r="BQ279" s="173"/>
      <c r="BR279" s="173"/>
      <c r="BS279" s="173"/>
      <c r="BT279" s="173"/>
      <c r="BU279" s="173"/>
      <c r="BV279" s="173"/>
      <c r="BW279" s="173"/>
      <c r="BX279" s="173"/>
      <c r="BY279" s="173"/>
      <c r="BZ279" s="173"/>
      <c r="CA279" s="173" t="s">
        <v>4407</v>
      </c>
      <c r="CB279" s="173"/>
      <c r="CC279" s="173"/>
      <c r="CD279" s="173"/>
      <c r="CE279" s="173"/>
      <c r="CF279" s="173"/>
      <c r="CG279" s="173"/>
      <c r="CH279" s="173"/>
      <c r="CI279" s="173"/>
      <c r="CJ279" s="173"/>
      <c r="CK279" s="173"/>
      <c r="CL279" s="173"/>
      <c r="CM279" s="93" t="s">
        <v>4406</v>
      </c>
      <c r="CN279" s="93"/>
      <c r="CO279" s="93"/>
      <c r="CP279" s="93"/>
      <c r="CQ279" s="93"/>
      <c r="CR279" s="93"/>
      <c r="CS279" s="93"/>
    </row>
    <row r="280" spans="1:97" ht="14.1" customHeight="1" x14ac:dyDescent="0.25">
      <c r="A280" s="89" t="s">
        <v>5244</v>
      </c>
      <c r="B280" s="89"/>
      <c r="C280" s="89"/>
      <c r="D280" s="89"/>
      <c r="E280" s="89"/>
      <c r="F280" s="89"/>
      <c r="G280" s="89"/>
      <c r="H280" s="89"/>
      <c r="I280" s="89"/>
      <c r="J280" s="89"/>
      <c r="K280" s="89"/>
      <c r="L280" s="89"/>
      <c r="M280" s="89"/>
      <c r="N280" s="89"/>
      <c r="O280" s="89"/>
      <c r="P280" s="89"/>
      <c r="Q280" s="89"/>
      <c r="R280" s="89"/>
      <c r="S280" s="89"/>
      <c r="T280" s="89"/>
      <c r="U280" s="89"/>
      <c r="V280" s="89"/>
      <c r="W280" s="89"/>
      <c r="X280" s="89"/>
      <c r="Y280" s="89"/>
      <c r="Z280" s="89"/>
      <c r="AA280" s="89"/>
      <c r="AB280" s="89"/>
      <c r="AC280" s="89"/>
      <c r="AD280" s="89"/>
      <c r="AE280" s="89"/>
      <c r="AF280" s="89"/>
      <c r="AG280" s="89"/>
      <c r="AH280" s="89"/>
      <c r="AI280" s="89"/>
      <c r="AJ280" s="89"/>
      <c r="AK280" s="89"/>
      <c r="AL280" s="89"/>
      <c r="AM280" s="89"/>
      <c r="AN280" s="89"/>
      <c r="AO280" s="89"/>
      <c r="AP280" s="89"/>
      <c r="AQ280" s="89"/>
      <c r="AR280" s="89"/>
      <c r="AS280" s="89"/>
      <c r="AT280" s="89"/>
      <c r="AU280" s="89"/>
      <c r="AV280" s="89"/>
      <c r="AW280" s="89"/>
      <c r="AX280" s="89"/>
      <c r="AY280" s="89"/>
      <c r="AZ280" s="89"/>
      <c r="BA280" s="89"/>
      <c r="BB280" s="89"/>
      <c r="BC280" s="89"/>
      <c r="BD280" s="89"/>
      <c r="BE280" s="89"/>
      <c r="BF280" s="89"/>
      <c r="BG280" s="89"/>
      <c r="BH280" s="89"/>
      <c r="BI280" s="89"/>
      <c r="BJ280" s="89"/>
      <c r="BK280" s="89"/>
      <c r="BL280" s="89"/>
      <c r="BM280" s="89"/>
      <c r="BN280" s="89"/>
      <c r="BO280" s="89"/>
      <c r="BP280" s="89"/>
      <c r="BQ280" s="89"/>
      <c r="BR280" s="89"/>
      <c r="BS280" s="89"/>
      <c r="BT280" s="89"/>
      <c r="BU280" s="89"/>
      <c r="BV280" s="89"/>
      <c r="BW280" s="89"/>
      <c r="BX280" s="89"/>
      <c r="BY280" s="89"/>
      <c r="BZ280" s="89"/>
      <c r="CA280" s="89"/>
      <c r="CB280" s="89"/>
      <c r="CC280" s="89"/>
      <c r="CD280" s="89"/>
      <c r="CE280" s="89"/>
      <c r="CF280" s="89"/>
      <c r="CG280" s="89"/>
      <c r="CH280" s="89"/>
      <c r="CI280" s="89"/>
      <c r="CJ280" s="89"/>
      <c r="CK280" s="89"/>
      <c r="CL280" s="89"/>
      <c r="CM280" s="89"/>
      <c r="CN280" s="89"/>
      <c r="CO280" s="89"/>
      <c r="CP280" s="89"/>
      <c r="CQ280" s="89"/>
      <c r="CR280" s="89"/>
      <c r="CS280" s="89"/>
    </row>
    <row r="281" spans="1:97" ht="12" customHeight="1" x14ac:dyDescent="0.25">
      <c r="A281" s="172" t="s">
        <v>5289</v>
      </c>
      <c r="B281" s="172"/>
      <c r="C281" s="172"/>
      <c r="D281" s="172"/>
      <c r="E281" s="172"/>
      <c r="F281" s="172"/>
      <c r="G281" s="172"/>
      <c r="H281" s="172"/>
      <c r="I281" s="172"/>
      <c r="J281" s="172"/>
      <c r="K281" s="172"/>
      <c r="L281" s="172"/>
      <c r="M281" s="172"/>
      <c r="N281" s="172"/>
      <c r="O281" s="172"/>
      <c r="P281" s="172"/>
      <c r="Q281" s="172"/>
      <c r="R281" s="172"/>
      <c r="S281" s="172"/>
      <c r="T281" s="172"/>
      <c r="U281" s="172"/>
      <c r="V281" s="172"/>
      <c r="W281" s="172"/>
      <c r="X281" s="172"/>
      <c r="Y281" s="172"/>
      <c r="Z281" s="120" t="s">
        <v>3521</v>
      </c>
      <c r="AA281" s="120"/>
      <c r="AB281" s="120"/>
      <c r="AC281" s="95" t="s">
        <v>3520</v>
      </c>
      <c r="AD281" s="95"/>
      <c r="AE281" s="95"/>
      <c r="AF281" s="95"/>
      <c r="AG281" s="94">
        <v>432</v>
      </c>
      <c r="AH281" s="94"/>
      <c r="AI281" s="94"/>
      <c r="AJ281" s="94"/>
      <c r="AK281" s="94"/>
      <c r="AL281" s="94"/>
      <c r="AM281" s="94"/>
      <c r="AN281" s="94"/>
      <c r="AO281" s="95" t="s">
        <v>3344</v>
      </c>
      <c r="AP281" s="95"/>
      <c r="AQ281" s="95"/>
      <c r="AR281" s="95"/>
      <c r="AS281" s="95"/>
      <c r="AT281" s="95"/>
      <c r="AU281" s="95"/>
      <c r="AV281" s="95"/>
      <c r="AW281" s="95"/>
      <c r="AX281" s="95"/>
      <c r="AY281" s="95"/>
      <c r="AZ281" s="95"/>
      <c r="BA281" s="104">
        <v>-35</v>
      </c>
      <c r="BB281" s="104"/>
      <c r="BC281" s="104"/>
      <c r="BD281" s="104"/>
      <c r="BE281" s="104"/>
      <c r="BF281" s="104"/>
      <c r="BG281" s="93"/>
      <c r="BH281" s="93"/>
      <c r="BI281" s="93"/>
      <c r="BJ281" s="93"/>
      <c r="BK281" s="93"/>
      <c r="BL281" s="93"/>
      <c r="BM281" s="93"/>
      <c r="BN281" s="93"/>
      <c r="BO281" s="93"/>
      <c r="BP281" s="94">
        <v>35</v>
      </c>
      <c r="BQ281" s="94"/>
      <c r="BR281" s="94"/>
      <c r="BS281" s="94"/>
      <c r="BT281" s="94"/>
      <c r="BU281" s="94"/>
      <c r="BV281" s="94"/>
      <c r="BW281" s="106">
        <v>41879</v>
      </c>
      <c r="BX281" s="106"/>
      <c r="BY281" s="106"/>
      <c r="BZ281" s="106"/>
      <c r="CA281" s="93"/>
      <c r="CB281" s="93"/>
      <c r="CC281" s="93"/>
      <c r="CD281" s="93"/>
      <c r="CE281" s="93"/>
      <c r="CF281" s="93"/>
      <c r="CG281" s="93"/>
      <c r="CH281" s="93"/>
      <c r="CI281" s="93"/>
      <c r="CJ281" s="93"/>
      <c r="CK281" s="93"/>
      <c r="CL281" s="93"/>
      <c r="CM281" s="93"/>
      <c r="CN281" s="93"/>
      <c r="CO281" s="93"/>
      <c r="CP281" s="93"/>
      <c r="CQ281" s="93"/>
      <c r="CR281" s="93"/>
      <c r="CS281" s="93"/>
    </row>
    <row r="282" spans="1:97" ht="9.9499999999999993" customHeight="1" x14ac:dyDescent="0.25">
      <c r="A282" s="120" t="s">
        <v>5288</v>
      </c>
      <c r="B282" s="120"/>
      <c r="C282" s="120"/>
      <c r="D282" s="120"/>
      <c r="E282" s="120"/>
      <c r="F282" s="120"/>
      <c r="G282" s="120"/>
      <c r="H282" s="120"/>
      <c r="I282" s="120"/>
      <c r="J282" s="120"/>
      <c r="K282" s="120"/>
      <c r="L282" s="120"/>
      <c r="M282" s="120"/>
      <c r="N282" s="120"/>
      <c r="O282" s="120"/>
      <c r="P282" s="120"/>
      <c r="Q282" s="120"/>
      <c r="R282" s="120"/>
      <c r="S282" s="120"/>
      <c r="T282" s="120"/>
      <c r="U282" s="120"/>
      <c r="V282" s="120"/>
      <c r="W282" s="120"/>
      <c r="X282" s="120"/>
      <c r="Y282" s="120"/>
      <c r="Z282" s="93"/>
      <c r="AA282" s="93"/>
      <c r="AB282" s="93"/>
      <c r="AC282" s="93"/>
      <c r="AD282" s="93"/>
      <c r="AE282" s="93"/>
      <c r="AF282" s="93"/>
      <c r="AG282" s="93"/>
      <c r="AH282" s="93"/>
      <c r="AI282" s="93"/>
      <c r="AJ282" s="93"/>
      <c r="AK282" s="93"/>
      <c r="AL282" s="93"/>
      <c r="AM282" s="93"/>
      <c r="AN282" s="93"/>
      <c r="AO282" s="95" t="s">
        <v>3344</v>
      </c>
      <c r="AP282" s="95"/>
      <c r="AQ282" s="95"/>
      <c r="AR282" s="95"/>
      <c r="AS282" s="95"/>
      <c r="AT282" s="95"/>
      <c r="AU282" s="95"/>
      <c r="AV282" s="95"/>
      <c r="AW282" s="95"/>
      <c r="AX282" s="95"/>
      <c r="AY282" s="95"/>
      <c r="AZ282" s="95"/>
      <c r="BA282" s="93"/>
      <c r="BB282" s="93"/>
      <c r="BC282" s="93"/>
      <c r="BD282" s="93"/>
      <c r="BE282" s="93"/>
      <c r="BF282" s="93"/>
      <c r="BG282" s="93"/>
      <c r="BH282" s="93"/>
      <c r="BI282" s="93"/>
      <c r="BJ282" s="93"/>
      <c r="BK282" s="93"/>
      <c r="BL282" s="93"/>
      <c r="BM282" s="93"/>
      <c r="BN282" s="93"/>
      <c r="BO282" s="93"/>
      <c r="BP282" s="104">
        <v>-35</v>
      </c>
      <c r="BQ282" s="104"/>
      <c r="BR282" s="104"/>
      <c r="BS282" s="104"/>
      <c r="BT282" s="104"/>
      <c r="BU282" s="104"/>
      <c r="BV282" s="104"/>
      <c r="BW282" s="115">
        <v>39827</v>
      </c>
      <c r="BX282" s="115"/>
      <c r="BY282" s="115"/>
      <c r="BZ282" s="115"/>
      <c r="CA282" s="93"/>
      <c r="CB282" s="93"/>
      <c r="CC282" s="93"/>
      <c r="CD282" s="93"/>
      <c r="CE282" s="93"/>
      <c r="CF282" s="93"/>
      <c r="CG282" s="93"/>
      <c r="CH282" s="93"/>
      <c r="CI282" s="93"/>
      <c r="CJ282" s="93"/>
      <c r="CK282" s="93"/>
      <c r="CL282" s="93"/>
      <c r="CM282" s="93"/>
      <c r="CN282" s="93"/>
      <c r="CO282" s="93"/>
      <c r="CP282" s="93"/>
      <c r="CQ282" s="93"/>
      <c r="CR282" s="93"/>
      <c r="CS282" s="93"/>
    </row>
    <row r="283" spans="1:97" ht="9.9499999999999993" customHeight="1" x14ac:dyDescent="0.25">
      <c r="A283" s="93" t="s">
        <v>5287</v>
      </c>
      <c r="B283" s="93"/>
      <c r="C283" s="93"/>
      <c r="D283" s="93"/>
      <c r="E283" s="93"/>
      <c r="F283" s="93"/>
      <c r="G283" s="93"/>
      <c r="H283" s="93"/>
      <c r="I283" s="93"/>
      <c r="J283" s="93"/>
      <c r="K283" s="93"/>
      <c r="L283" s="93"/>
      <c r="M283" s="93"/>
      <c r="N283" s="93"/>
      <c r="O283" s="93"/>
      <c r="P283" s="93"/>
      <c r="Q283" s="93"/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5" t="s">
        <v>3537</v>
      </c>
      <c r="AP283" s="95"/>
      <c r="AQ283" s="95"/>
      <c r="AR283" s="95"/>
      <c r="AS283" s="95"/>
      <c r="AT283" s="95"/>
      <c r="AU283" s="95"/>
      <c r="AV283" s="95"/>
      <c r="AW283" s="95"/>
      <c r="AX283" s="95"/>
      <c r="AY283" s="95"/>
      <c r="AZ283" s="95"/>
      <c r="BA283" s="93"/>
      <c r="BB283" s="93"/>
      <c r="BC283" s="93"/>
      <c r="BD283" s="93"/>
      <c r="BE283" s="93"/>
      <c r="BF283" s="93"/>
      <c r="BG283" s="104">
        <v>-20.100000000000001</v>
      </c>
      <c r="BH283" s="104"/>
      <c r="BI283" s="104"/>
      <c r="BJ283" s="104"/>
      <c r="BK283" s="104"/>
      <c r="BL283" s="104"/>
      <c r="BM283" s="104"/>
      <c r="BN283" s="104"/>
      <c r="BO283" s="104"/>
      <c r="BP283" s="93"/>
      <c r="BQ283" s="93"/>
      <c r="BR283" s="93"/>
      <c r="BS283" s="93"/>
      <c r="BT283" s="93"/>
      <c r="BU283" s="93"/>
      <c r="BV283" s="93"/>
      <c r="BW283" s="93"/>
      <c r="BX283" s="93"/>
      <c r="BY283" s="93"/>
      <c r="BZ283" s="93"/>
      <c r="CA283" s="93" t="s">
        <v>5286</v>
      </c>
      <c r="CB283" s="93"/>
      <c r="CC283" s="93"/>
      <c r="CD283" s="93"/>
      <c r="CE283" s="93"/>
      <c r="CF283" s="93"/>
      <c r="CG283" s="93"/>
      <c r="CH283" s="106">
        <v>41879</v>
      </c>
      <c r="CI283" s="106"/>
      <c r="CJ283" s="106"/>
      <c r="CK283" s="106"/>
      <c r="CL283" s="106"/>
      <c r="CM283" s="93"/>
      <c r="CN283" s="93"/>
      <c r="CO283" s="93"/>
      <c r="CP283" s="93"/>
      <c r="CQ283" s="93"/>
      <c r="CR283" s="93"/>
      <c r="CS283" s="93"/>
    </row>
    <row r="284" spans="1:97" ht="9.9499999999999993" customHeight="1" x14ac:dyDescent="0.25">
      <c r="A284" s="93"/>
      <c r="B284" s="93"/>
      <c r="C284" s="93"/>
      <c r="D284" s="93"/>
      <c r="E284" s="93"/>
      <c r="F284" s="93"/>
      <c r="G284" s="93"/>
      <c r="H284" s="93"/>
      <c r="I284" s="93"/>
      <c r="J284" s="93"/>
      <c r="K284" s="93"/>
      <c r="L284" s="93"/>
      <c r="M284" s="93"/>
      <c r="N284" s="93"/>
      <c r="O284" s="93"/>
      <c r="P284" s="93"/>
      <c r="Q284" s="93"/>
      <c r="R284" s="93"/>
      <c r="S284" s="93"/>
      <c r="T284" s="93"/>
      <c r="U284" s="93"/>
      <c r="V284" s="93"/>
      <c r="W284" s="93"/>
      <c r="X284" s="93"/>
      <c r="Y284" s="93"/>
      <c r="Z284" s="93"/>
      <c r="AA284" s="93"/>
      <c r="AB284" s="93"/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5" t="s">
        <v>3537</v>
      </c>
      <c r="AP284" s="95"/>
      <c r="AQ284" s="95"/>
      <c r="AR284" s="95"/>
      <c r="AS284" s="95"/>
      <c r="AT284" s="95"/>
      <c r="AU284" s="95"/>
      <c r="AV284" s="95"/>
      <c r="AW284" s="95"/>
      <c r="AX284" s="95"/>
      <c r="AY284" s="95"/>
      <c r="AZ284" s="95"/>
      <c r="BA284" s="93"/>
      <c r="BB284" s="93"/>
      <c r="BC284" s="93"/>
      <c r="BD284" s="93"/>
      <c r="BE284" s="93"/>
      <c r="BF284" s="93"/>
      <c r="BG284" s="93"/>
      <c r="BH284" s="93"/>
      <c r="BI284" s="93"/>
      <c r="BJ284" s="93"/>
      <c r="BK284" s="93"/>
      <c r="BL284" s="93"/>
      <c r="BM284" s="93"/>
      <c r="BN284" s="93"/>
      <c r="BO284" s="93"/>
      <c r="BP284" s="93"/>
      <c r="BQ284" s="93"/>
      <c r="BR284" s="93"/>
      <c r="BS284" s="93"/>
      <c r="BT284" s="93"/>
      <c r="BU284" s="93"/>
      <c r="BV284" s="93"/>
      <c r="BW284" s="93"/>
      <c r="BX284" s="93"/>
      <c r="BY284" s="93"/>
      <c r="BZ284" s="93"/>
      <c r="CA284" s="93" t="s">
        <v>5285</v>
      </c>
      <c r="CB284" s="93"/>
      <c r="CC284" s="93"/>
      <c r="CD284" s="93"/>
      <c r="CE284" s="93"/>
      <c r="CF284" s="93"/>
      <c r="CG284" s="93"/>
      <c r="CH284" s="115">
        <v>39858</v>
      </c>
      <c r="CI284" s="115"/>
      <c r="CJ284" s="115"/>
      <c r="CK284" s="115"/>
      <c r="CL284" s="115"/>
      <c r="CM284" s="104">
        <v>-30.1</v>
      </c>
      <c r="CN284" s="104"/>
      <c r="CO284" s="104"/>
      <c r="CP284" s="104"/>
      <c r="CQ284" s="104"/>
      <c r="CR284" s="104"/>
      <c r="CS284" s="104"/>
    </row>
    <row r="285" spans="1:97" ht="9.9499999999999993" customHeight="1" x14ac:dyDescent="0.25">
      <c r="A285" s="93"/>
      <c r="B285" s="93"/>
      <c r="C285" s="93"/>
      <c r="D285" s="93"/>
      <c r="E285" s="93"/>
      <c r="F285" s="93"/>
      <c r="G285" s="93"/>
      <c r="H285" s="93"/>
      <c r="I285" s="93"/>
      <c r="J285" s="93"/>
      <c r="K285" s="93"/>
      <c r="L285" s="93"/>
      <c r="M285" s="93"/>
      <c r="N285" s="93"/>
      <c r="O285" s="93"/>
      <c r="P285" s="93"/>
      <c r="Q285" s="93"/>
      <c r="R285" s="93"/>
      <c r="S285" s="93"/>
      <c r="T285" s="93"/>
      <c r="U285" s="93"/>
      <c r="V285" s="93"/>
      <c r="W285" s="93"/>
      <c r="X285" s="93"/>
      <c r="Y285" s="93"/>
      <c r="Z285" s="93"/>
      <c r="AA285" s="93"/>
      <c r="AB285" s="93"/>
      <c r="AC285" s="93"/>
      <c r="AD285" s="93"/>
      <c r="AE285" s="93"/>
      <c r="AF285" s="93"/>
      <c r="AG285" s="93"/>
      <c r="AH285" s="93"/>
      <c r="AI285" s="93"/>
      <c r="AJ285" s="93"/>
      <c r="AK285" s="93"/>
      <c r="AL285" s="93"/>
      <c r="AM285" s="93"/>
      <c r="AN285" s="93"/>
      <c r="AO285" s="95" t="s">
        <v>3340</v>
      </c>
      <c r="AP285" s="95"/>
      <c r="AQ285" s="95"/>
      <c r="AR285" s="95"/>
      <c r="AS285" s="95"/>
      <c r="AT285" s="95"/>
      <c r="AU285" s="95"/>
      <c r="AV285" s="95"/>
      <c r="AW285" s="95"/>
      <c r="AX285" s="95"/>
      <c r="AY285" s="95"/>
      <c r="AZ285" s="95"/>
      <c r="BA285" s="94">
        <v>889</v>
      </c>
      <c r="BB285" s="94"/>
      <c r="BC285" s="94"/>
      <c r="BD285" s="94"/>
      <c r="BE285" s="94"/>
      <c r="BF285" s="94"/>
      <c r="BG285" s="93"/>
      <c r="BH285" s="93"/>
      <c r="BI285" s="93"/>
      <c r="BJ285" s="93"/>
      <c r="BK285" s="93"/>
      <c r="BL285" s="93"/>
      <c r="BM285" s="93"/>
      <c r="BN285" s="93"/>
      <c r="BO285" s="93"/>
      <c r="BP285" s="104">
        <v>-35</v>
      </c>
      <c r="BQ285" s="104"/>
      <c r="BR285" s="104"/>
      <c r="BS285" s="104"/>
      <c r="BT285" s="104"/>
      <c r="BU285" s="104"/>
      <c r="BV285" s="104"/>
      <c r="BW285" s="106">
        <v>41879</v>
      </c>
      <c r="BX285" s="106"/>
      <c r="BY285" s="106"/>
      <c r="BZ285" s="106"/>
      <c r="CA285" s="93" t="s">
        <v>5284</v>
      </c>
      <c r="CB285" s="93"/>
      <c r="CC285" s="93"/>
      <c r="CD285" s="93"/>
      <c r="CE285" s="93"/>
      <c r="CF285" s="93"/>
      <c r="CG285" s="93"/>
      <c r="CH285" s="106">
        <v>41879</v>
      </c>
      <c r="CI285" s="106"/>
      <c r="CJ285" s="106"/>
      <c r="CK285" s="106"/>
      <c r="CL285" s="106"/>
      <c r="CM285" s="93"/>
      <c r="CN285" s="93"/>
      <c r="CO285" s="93"/>
      <c r="CP285" s="93"/>
      <c r="CQ285" s="93"/>
      <c r="CR285" s="93"/>
      <c r="CS285" s="93"/>
    </row>
    <row r="286" spans="1:97" ht="20.100000000000001" customHeight="1" x14ac:dyDescent="0.25">
      <c r="A286" s="93"/>
      <c r="B286" s="93"/>
      <c r="C286" s="93"/>
      <c r="D286" s="93"/>
      <c r="E286" s="93"/>
      <c r="F286" s="93"/>
      <c r="G286" s="93"/>
      <c r="H286" s="93"/>
      <c r="I286" s="93"/>
      <c r="J286" s="93"/>
      <c r="K286" s="93"/>
      <c r="L286" s="93"/>
      <c r="M286" s="93"/>
      <c r="N286" s="93"/>
      <c r="O286" s="93"/>
      <c r="P286" s="93"/>
      <c r="Q286" s="93"/>
      <c r="R286" s="93"/>
      <c r="S286" s="93"/>
      <c r="T286" s="93"/>
      <c r="U286" s="93"/>
      <c r="V286" s="93"/>
      <c r="W286" s="93"/>
      <c r="X286" s="93"/>
      <c r="Y286" s="93"/>
      <c r="Z286" s="93"/>
      <c r="AA286" s="93"/>
      <c r="AB286" s="93"/>
      <c r="AC286" s="93"/>
      <c r="AD286" s="93"/>
      <c r="AE286" s="93"/>
      <c r="AF286" s="93"/>
      <c r="AG286" s="82"/>
      <c r="AH286" s="82"/>
      <c r="AI286" s="82"/>
      <c r="AJ286" s="82"/>
      <c r="AK286" s="82"/>
      <c r="AL286" s="82"/>
      <c r="AM286" s="82"/>
      <c r="AN286" s="82"/>
      <c r="AO286" s="82" t="s">
        <v>4278</v>
      </c>
      <c r="AP286" s="82"/>
      <c r="AQ286" s="82"/>
      <c r="AR286" s="82"/>
      <c r="AS286" s="82"/>
      <c r="AT286" s="82"/>
      <c r="AU286" s="82"/>
      <c r="AV286" s="82"/>
      <c r="AW286" s="82"/>
      <c r="AX286" s="82"/>
      <c r="AY286" s="82"/>
      <c r="AZ286" s="82"/>
      <c r="BA286" s="82"/>
      <c r="BB286" s="82"/>
      <c r="BC286" s="82"/>
      <c r="BD286" s="82"/>
      <c r="BE286" s="82"/>
      <c r="BF286" s="82"/>
      <c r="BG286" s="82"/>
      <c r="BH286" s="82"/>
      <c r="BI286" s="82"/>
      <c r="BJ286" s="82"/>
      <c r="BK286" s="82"/>
      <c r="BL286" s="82"/>
      <c r="BM286" s="82"/>
      <c r="BN286" s="82"/>
      <c r="BO286" s="82"/>
      <c r="BP286" s="83">
        <v>889</v>
      </c>
      <c r="BQ286" s="83"/>
      <c r="BR286" s="83"/>
      <c r="BS286" s="83"/>
      <c r="BT286" s="83"/>
      <c r="BU286" s="83"/>
      <c r="BV286" s="83"/>
      <c r="BW286" s="98">
        <v>39827</v>
      </c>
      <c r="BX286" s="98"/>
      <c r="BY286" s="98"/>
      <c r="BZ286" s="98"/>
      <c r="CA286" s="99" t="s">
        <v>5283</v>
      </c>
      <c r="CB286" s="99"/>
      <c r="CC286" s="99"/>
      <c r="CD286" s="99"/>
      <c r="CE286" s="99"/>
      <c r="CF286" s="99"/>
      <c r="CG286" s="99"/>
      <c r="CH286" s="179">
        <v>39858</v>
      </c>
      <c r="CI286" s="179"/>
      <c r="CJ286" s="179"/>
      <c r="CK286" s="179"/>
      <c r="CL286" s="179"/>
      <c r="CM286" s="82"/>
      <c r="CN286" s="82"/>
      <c r="CO286" s="82"/>
      <c r="CP286" s="82"/>
      <c r="CQ286" s="82"/>
      <c r="CR286" s="82"/>
      <c r="CS286" s="82"/>
    </row>
    <row r="287" spans="1:97" ht="9.9499999999999993" customHeight="1" x14ac:dyDescent="0.25">
      <c r="A287" s="93"/>
      <c r="B287" s="93"/>
      <c r="C287" s="93"/>
      <c r="D287" s="93"/>
      <c r="E287" s="93"/>
      <c r="F287" s="93"/>
      <c r="G287" s="93"/>
      <c r="H287" s="93"/>
      <c r="I287" s="93"/>
      <c r="J287" s="93"/>
      <c r="K287" s="93"/>
      <c r="L287" s="93"/>
      <c r="M287" s="93"/>
      <c r="N287" s="93"/>
      <c r="O287" s="93"/>
      <c r="P287" s="93"/>
      <c r="Q287" s="93"/>
      <c r="R287" s="93"/>
      <c r="S287" s="93"/>
      <c r="T287" s="93"/>
      <c r="U287" s="93"/>
      <c r="V287" s="93"/>
      <c r="W287" s="93"/>
      <c r="X287" s="93"/>
      <c r="Y287" s="93"/>
      <c r="Z287" s="93"/>
      <c r="AA287" s="93"/>
      <c r="AB287" s="93"/>
      <c r="AC287" s="93"/>
      <c r="AD287" s="93"/>
      <c r="AE287" s="93"/>
      <c r="AF287" s="93"/>
      <c r="AG287" s="77">
        <v>432</v>
      </c>
      <c r="AH287" s="77"/>
      <c r="AI287" s="77"/>
      <c r="AJ287" s="77"/>
      <c r="AK287" s="77"/>
      <c r="AL287" s="77"/>
      <c r="AM287" s="77"/>
      <c r="AN287" s="77"/>
      <c r="AO287" s="76"/>
      <c r="AP287" s="76"/>
      <c r="AQ287" s="76"/>
      <c r="AR287" s="76"/>
      <c r="AS287" s="76"/>
      <c r="AT287" s="76"/>
      <c r="AU287" s="76"/>
      <c r="AV287" s="76"/>
      <c r="AW287" s="76"/>
      <c r="AX287" s="76"/>
      <c r="AY287" s="76"/>
      <c r="AZ287" s="76"/>
      <c r="BA287" s="77">
        <v>854</v>
      </c>
      <c r="BB287" s="77"/>
      <c r="BC287" s="77"/>
      <c r="BD287" s="77"/>
      <c r="BE287" s="77"/>
      <c r="BF287" s="77"/>
      <c r="BG287" s="176">
        <v>-20.100000000000001</v>
      </c>
      <c r="BH287" s="176"/>
      <c r="BI287" s="176"/>
      <c r="BJ287" s="176"/>
      <c r="BK287" s="176"/>
      <c r="BL287" s="176"/>
      <c r="BM287" s="176"/>
      <c r="BN287" s="176"/>
      <c r="BO287" s="176"/>
      <c r="BP287" s="77">
        <v>854</v>
      </c>
      <c r="BQ287" s="77"/>
      <c r="BR287" s="77"/>
      <c r="BS287" s="77"/>
      <c r="BT287" s="77"/>
      <c r="BU287" s="77"/>
      <c r="BV287" s="77"/>
      <c r="BW287" s="76"/>
      <c r="BX287" s="76"/>
      <c r="BY287" s="76"/>
      <c r="BZ287" s="76"/>
      <c r="CA287" s="77">
        <v>864</v>
      </c>
      <c r="CB287" s="77"/>
      <c r="CC287" s="77"/>
      <c r="CD287" s="77"/>
      <c r="CE287" s="77"/>
      <c r="CF287" s="77"/>
      <c r="CG287" s="77"/>
      <c r="CH287" s="76"/>
      <c r="CI287" s="76"/>
      <c r="CJ287" s="76"/>
      <c r="CK287" s="76"/>
      <c r="CL287" s="76"/>
      <c r="CM287" s="176">
        <v>-30.1</v>
      </c>
      <c r="CN287" s="176"/>
      <c r="CO287" s="176"/>
      <c r="CP287" s="176"/>
      <c r="CQ287" s="176"/>
      <c r="CR287" s="176"/>
      <c r="CS287" s="177"/>
    </row>
    <row r="288" spans="1:97" ht="11.1" customHeight="1" x14ac:dyDescent="0.25">
      <c r="A288" s="93"/>
      <c r="B288" s="93"/>
      <c r="C288" s="93"/>
      <c r="D288" s="93"/>
      <c r="E288" s="93"/>
      <c r="F288" s="93"/>
      <c r="G288" s="93"/>
      <c r="H288" s="93"/>
      <c r="I288" s="93"/>
      <c r="J288" s="93"/>
      <c r="K288" s="93"/>
      <c r="L288" s="93"/>
      <c r="M288" s="93"/>
      <c r="N288" s="93"/>
      <c r="O288" s="93"/>
      <c r="P288" s="93"/>
      <c r="Q288" s="93"/>
      <c r="R288" s="93"/>
      <c r="S288" s="93"/>
      <c r="T288" s="93"/>
      <c r="U288" s="93"/>
      <c r="V288" s="93"/>
      <c r="W288" s="93"/>
      <c r="X288" s="93"/>
      <c r="Y288" s="93"/>
      <c r="Z288" s="93"/>
      <c r="AA288" s="93"/>
      <c r="AB288" s="93"/>
      <c r="AC288" s="93"/>
      <c r="AD288" s="93"/>
      <c r="AE288" s="93"/>
      <c r="AF288" s="93"/>
      <c r="AG288" s="112">
        <v>400</v>
      </c>
      <c r="AH288" s="112"/>
      <c r="AI288" s="112"/>
      <c r="AJ288" s="112"/>
      <c r="AK288" s="112"/>
      <c r="AL288" s="112"/>
      <c r="AM288" s="112"/>
      <c r="AN288" s="112"/>
      <c r="AO288" s="117" t="s">
        <v>3340</v>
      </c>
      <c r="AP288" s="117"/>
      <c r="AQ288" s="117"/>
      <c r="AR288" s="117"/>
      <c r="AS288" s="117"/>
      <c r="AT288" s="117"/>
      <c r="AU288" s="117"/>
      <c r="AV288" s="117"/>
      <c r="AW288" s="117"/>
      <c r="AX288" s="117"/>
      <c r="AY288" s="117"/>
      <c r="AZ288" s="117"/>
      <c r="BA288" s="112">
        <v>839</v>
      </c>
      <c r="BB288" s="112"/>
      <c r="BC288" s="112"/>
      <c r="BD288" s="112"/>
      <c r="BE288" s="112"/>
      <c r="BF288" s="112"/>
      <c r="BG288" s="79"/>
      <c r="BH288" s="79"/>
      <c r="BI288" s="79"/>
      <c r="BJ288" s="79"/>
      <c r="BK288" s="79"/>
      <c r="BL288" s="79"/>
      <c r="BM288" s="79"/>
      <c r="BN288" s="79"/>
      <c r="BO288" s="79"/>
      <c r="BP288" s="112">
        <v>839</v>
      </c>
      <c r="BQ288" s="112"/>
      <c r="BR288" s="112"/>
      <c r="BS288" s="112"/>
      <c r="BT288" s="112"/>
      <c r="BU288" s="112"/>
      <c r="BV288" s="112"/>
      <c r="BW288" s="178">
        <v>39827</v>
      </c>
      <c r="BX288" s="178"/>
      <c r="BY288" s="178"/>
      <c r="BZ288" s="178"/>
      <c r="CA288" s="79" t="s">
        <v>5282</v>
      </c>
      <c r="CB288" s="79"/>
      <c r="CC288" s="79"/>
      <c r="CD288" s="79"/>
      <c r="CE288" s="79"/>
      <c r="CF288" s="79"/>
      <c r="CG288" s="79"/>
      <c r="CH288" s="178">
        <v>39947</v>
      </c>
      <c r="CI288" s="178"/>
      <c r="CJ288" s="178"/>
      <c r="CK288" s="178"/>
      <c r="CL288" s="178"/>
      <c r="CM288" s="79"/>
      <c r="CN288" s="79"/>
      <c r="CO288" s="79"/>
      <c r="CP288" s="79"/>
      <c r="CQ288" s="79"/>
      <c r="CR288" s="79"/>
      <c r="CS288" s="79"/>
    </row>
    <row r="289" spans="1:96" ht="11.1" customHeight="1" x14ac:dyDescent="0.25">
      <c r="A289" s="50" t="s">
        <v>3346</v>
      </c>
    </row>
    <row r="290" spans="1:96" ht="11.1" customHeight="1" x14ac:dyDescent="0.25">
      <c r="A290" s="50" t="s">
        <v>5281</v>
      </c>
    </row>
    <row r="291" spans="1:96" ht="11.1" customHeight="1" x14ac:dyDescent="0.25">
      <c r="A291" s="50" t="s">
        <v>3660</v>
      </c>
    </row>
    <row r="292" spans="1:96" ht="11.1" customHeight="1" x14ac:dyDescent="0.25">
      <c r="A292" s="50" t="s">
        <v>3364</v>
      </c>
    </row>
    <row r="293" spans="1:96" ht="9.9499999999999993" customHeight="1" x14ac:dyDescent="0.25">
      <c r="A293" s="107" t="s">
        <v>3464</v>
      </c>
      <c r="B293" s="108"/>
      <c r="C293" s="108"/>
      <c r="D293" s="108"/>
      <c r="E293" s="108"/>
      <c r="F293" s="108"/>
      <c r="G293" s="108"/>
      <c r="H293" s="108"/>
      <c r="I293" s="108"/>
      <c r="J293" s="108"/>
      <c r="K293" s="108"/>
      <c r="L293" s="108"/>
      <c r="M293" s="108"/>
      <c r="N293" s="108"/>
      <c r="O293" s="108"/>
      <c r="P293" s="108"/>
      <c r="Q293" s="108"/>
      <c r="R293" s="108"/>
      <c r="S293" s="108"/>
      <c r="T293" s="108"/>
      <c r="U293" s="108"/>
      <c r="V293" s="108"/>
      <c r="W293" s="108"/>
      <c r="X293" s="108"/>
      <c r="Y293" s="108"/>
      <c r="Z293" s="108"/>
      <c r="AA293" s="108"/>
      <c r="AB293" s="108"/>
      <c r="AC293" s="108"/>
      <c r="AD293" s="108"/>
      <c r="AE293" s="108"/>
      <c r="AF293" s="108"/>
      <c r="AG293" s="108"/>
      <c r="AH293" s="108"/>
      <c r="AI293" s="108"/>
      <c r="AJ293" s="108"/>
      <c r="AK293" s="108"/>
      <c r="AL293" s="108"/>
      <c r="AM293" s="108"/>
      <c r="AN293" s="108"/>
      <c r="AO293" s="108"/>
      <c r="AP293" s="108"/>
      <c r="AQ293" s="108"/>
      <c r="AR293" s="108"/>
      <c r="AS293" s="108"/>
      <c r="AT293" s="108"/>
      <c r="AU293" s="108"/>
      <c r="AV293" s="108"/>
      <c r="AW293" s="108"/>
      <c r="AX293" s="108"/>
      <c r="AY293" s="108"/>
      <c r="AZ293" s="108"/>
      <c r="BA293" s="108"/>
      <c r="BB293" s="108"/>
      <c r="BC293" s="108"/>
      <c r="BD293" s="108"/>
      <c r="BE293" s="108"/>
      <c r="BF293" s="108"/>
      <c r="BG293" s="108"/>
      <c r="BH293" s="108"/>
      <c r="BI293" s="108"/>
      <c r="BJ293" s="108"/>
      <c r="BK293" s="108"/>
      <c r="BL293" s="108"/>
      <c r="BM293" s="108"/>
      <c r="BN293" s="108"/>
      <c r="BO293" s="108"/>
      <c r="BP293" s="108"/>
      <c r="BQ293" s="108"/>
      <c r="BR293" s="108"/>
      <c r="BS293" s="108"/>
      <c r="BT293" s="108"/>
      <c r="BU293" s="108"/>
      <c r="BV293" s="108"/>
      <c r="BW293" s="108"/>
      <c r="BX293" s="108"/>
      <c r="BY293" s="108"/>
      <c r="BZ293" s="108"/>
      <c r="CA293" s="108"/>
      <c r="CB293" s="108"/>
      <c r="CC293" s="108"/>
      <c r="CD293" s="108"/>
      <c r="CE293" s="108"/>
      <c r="CF293" s="108"/>
      <c r="CG293" s="108"/>
      <c r="CH293" s="108"/>
      <c r="CI293" s="108"/>
      <c r="CJ293" s="108"/>
      <c r="CK293" s="108"/>
      <c r="CL293" s="108"/>
      <c r="CM293" s="108"/>
      <c r="CN293" s="108"/>
      <c r="CO293" s="108"/>
      <c r="CP293" s="108"/>
      <c r="CQ293" s="108"/>
      <c r="CR293" s="109"/>
    </row>
    <row r="294" spans="1:96" ht="9.9499999999999993" customHeight="1" x14ac:dyDescent="0.25">
      <c r="A294" s="94">
        <v>400</v>
      </c>
      <c r="B294" s="94"/>
      <c r="C294" s="94"/>
      <c r="D294" s="93"/>
      <c r="E294" s="93"/>
      <c r="F294" s="93"/>
      <c r="G294" s="93"/>
      <c r="H294" s="93"/>
      <c r="I294" s="93"/>
      <c r="J294" s="93"/>
      <c r="K294" s="93"/>
      <c r="L294" s="93"/>
      <c r="M294" s="94">
        <v>839</v>
      </c>
      <c r="N294" s="94"/>
      <c r="O294" s="94"/>
      <c r="P294" s="94"/>
      <c r="Q294" s="94"/>
      <c r="R294" s="94"/>
      <c r="S294" s="94"/>
      <c r="T294" s="94"/>
      <c r="U294" s="94"/>
      <c r="V294" s="94"/>
      <c r="W294" s="94"/>
      <c r="X294" s="94">
        <v>0</v>
      </c>
      <c r="Y294" s="94"/>
      <c r="Z294" s="94"/>
      <c r="AA294" s="94"/>
      <c r="AB294" s="94"/>
      <c r="AC294" s="94"/>
      <c r="AD294" s="94"/>
      <c r="AE294" s="94"/>
      <c r="AF294" s="94">
        <v>839</v>
      </c>
      <c r="AG294" s="94"/>
      <c r="AH294" s="94"/>
      <c r="AI294" s="94"/>
      <c r="AJ294" s="94"/>
      <c r="AK294" s="94"/>
      <c r="AL294" s="94"/>
      <c r="AM294" s="93"/>
      <c r="AN294" s="93"/>
      <c r="AO294" s="93"/>
      <c r="AP294" s="93"/>
      <c r="AQ294" s="93"/>
      <c r="AR294" s="93"/>
      <c r="AS294" s="94">
        <v>839</v>
      </c>
      <c r="AT294" s="94"/>
      <c r="AU294" s="94"/>
      <c r="AV294" s="94"/>
      <c r="AW294" s="94"/>
      <c r="AX294" s="94"/>
      <c r="AY294" s="93"/>
      <c r="AZ294" s="93"/>
      <c r="BA294" s="93"/>
      <c r="BB294" s="93"/>
      <c r="BC294" s="93"/>
      <c r="BD294" s="94">
        <v>0</v>
      </c>
      <c r="BE294" s="94"/>
      <c r="BF294" s="94"/>
      <c r="BG294" s="94"/>
      <c r="BH294" s="94"/>
      <c r="BI294" s="94"/>
    </row>
    <row r="295" spans="1:96" ht="9.9499999999999993" customHeight="1" x14ac:dyDescent="0.25">
      <c r="A295" s="93"/>
      <c r="B295" s="93"/>
      <c r="C295" s="93"/>
      <c r="D295" s="95" t="s">
        <v>3469</v>
      </c>
      <c r="E295" s="95"/>
      <c r="F295" s="95"/>
      <c r="G295" s="95"/>
      <c r="H295" s="95"/>
      <c r="I295" s="95"/>
      <c r="J295" s="95"/>
      <c r="K295" s="95"/>
      <c r="L295" s="95"/>
      <c r="M295" s="94">
        <v>20</v>
      </c>
      <c r="N295" s="94"/>
      <c r="O295" s="94"/>
      <c r="P295" s="94"/>
      <c r="Q295" s="94"/>
      <c r="R295" s="94"/>
      <c r="S295" s="94"/>
      <c r="T295" s="94"/>
      <c r="U295" s="94"/>
      <c r="V295" s="94"/>
      <c r="W295" s="94"/>
      <c r="X295" s="93"/>
      <c r="Y295" s="93"/>
      <c r="Z295" s="93"/>
      <c r="AA295" s="93"/>
      <c r="AB295" s="93"/>
      <c r="AC295" s="93"/>
      <c r="AD295" s="93"/>
      <c r="AE295" s="93"/>
      <c r="AF295" s="94">
        <v>20</v>
      </c>
      <c r="AG295" s="94"/>
      <c r="AH295" s="94"/>
      <c r="AI295" s="94"/>
      <c r="AJ295" s="94"/>
      <c r="AK295" s="94"/>
      <c r="AL295" s="94"/>
      <c r="AM295" s="115">
        <v>39827</v>
      </c>
      <c r="AN295" s="115"/>
      <c r="AO295" s="115"/>
      <c r="AP295" s="115"/>
      <c r="AQ295" s="115"/>
      <c r="AR295" s="115"/>
      <c r="AS295" s="93" t="s">
        <v>3767</v>
      </c>
      <c r="AT295" s="93"/>
      <c r="AU295" s="93"/>
      <c r="AV295" s="93"/>
      <c r="AW295" s="93"/>
      <c r="AX295" s="93"/>
      <c r="AY295" s="115">
        <v>39978</v>
      </c>
      <c r="AZ295" s="115"/>
      <c r="BA295" s="115"/>
      <c r="BB295" s="115"/>
      <c r="BC295" s="115"/>
      <c r="BD295" s="93"/>
      <c r="BE295" s="93"/>
      <c r="BF295" s="93"/>
      <c r="BG295" s="93"/>
      <c r="BH295" s="93"/>
      <c r="BI295" s="93"/>
    </row>
    <row r="296" spans="1:96" ht="9.9499999999999993" customHeight="1" x14ac:dyDescent="0.25">
      <c r="A296" s="93"/>
      <c r="B296" s="93"/>
      <c r="C296" s="93"/>
      <c r="D296" s="95" t="s">
        <v>3340</v>
      </c>
      <c r="E296" s="95"/>
      <c r="F296" s="95"/>
      <c r="G296" s="95"/>
      <c r="H296" s="95"/>
      <c r="I296" s="95"/>
      <c r="J296" s="95"/>
      <c r="K296" s="95"/>
      <c r="L296" s="95"/>
      <c r="M296" s="94">
        <v>900</v>
      </c>
      <c r="N296" s="94"/>
      <c r="O296" s="94"/>
      <c r="P296" s="94"/>
      <c r="Q296" s="94"/>
      <c r="R296" s="94"/>
      <c r="S296" s="94"/>
      <c r="T296" s="94"/>
      <c r="U296" s="94"/>
      <c r="V296" s="94"/>
      <c r="W296" s="94"/>
      <c r="X296" s="93"/>
      <c r="Y296" s="93"/>
      <c r="Z296" s="93"/>
      <c r="AA296" s="93"/>
      <c r="AB296" s="93"/>
      <c r="AC296" s="93"/>
      <c r="AD296" s="93"/>
      <c r="AE296" s="93"/>
      <c r="AF296" s="94">
        <v>900</v>
      </c>
      <c r="AG296" s="94"/>
      <c r="AH296" s="94"/>
      <c r="AI296" s="94"/>
      <c r="AJ296" s="94"/>
      <c r="AK296" s="94"/>
      <c r="AL296" s="94"/>
      <c r="AM296" s="115">
        <v>39827</v>
      </c>
      <c r="AN296" s="115"/>
      <c r="AO296" s="115"/>
      <c r="AP296" s="115"/>
      <c r="AQ296" s="115"/>
      <c r="AR296" s="115"/>
      <c r="AS296" s="93" t="s">
        <v>5280</v>
      </c>
      <c r="AT296" s="93"/>
      <c r="AU296" s="93"/>
      <c r="AV296" s="93"/>
      <c r="AW296" s="93"/>
      <c r="AX296" s="93"/>
      <c r="AY296" s="115">
        <v>39978</v>
      </c>
      <c r="AZ296" s="115"/>
      <c r="BA296" s="115"/>
      <c r="BB296" s="115"/>
      <c r="BC296" s="115"/>
      <c r="BD296" s="93"/>
      <c r="BE296" s="93"/>
      <c r="BF296" s="93"/>
      <c r="BG296" s="93"/>
      <c r="BH296" s="93"/>
      <c r="BI296" s="93"/>
    </row>
    <row r="297" spans="1:96" ht="11.1" customHeight="1" x14ac:dyDescent="0.25">
      <c r="A297" s="45" t="s">
        <v>5279</v>
      </c>
    </row>
    <row r="298" spans="1:96" ht="11.1" customHeight="1" x14ac:dyDescent="0.25">
      <c r="A298" s="50" t="s">
        <v>3346</v>
      </c>
    </row>
    <row r="299" spans="1:96" ht="11.1" customHeight="1" x14ac:dyDescent="0.25">
      <c r="A299" s="50" t="s">
        <v>5278</v>
      </c>
    </row>
    <row r="300" spans="1:96" ht="11.1" customHeight="1" x14ac:dyDescent="0.25">
      <c r="A300" s="50" t="s">
        <v>3377</v>
      </c>
    </row>
    <row r="301" spans="1:96" ht="11.1" customHeight="1" x14ac:dyDescent="0.25">
      <c r="A301" s="50" t="s">
        <v>3545</v>
      </c>
    </row>
    <row r="302" spans="1:96" ht="9.9499999999999993" customHeight="1" x14ac:dyDescent="0.25">
      <c r="A302" s="87" t="s">
        <v>5277</v>
      </c>
      <c r="B302" s="76"/>
      <c r="C302" s="76"/>
      <c r="D302" s="76"/>
      <c r="E302" s="76"/>
      <c r="F302" s="76"/>
      <c r="G302" s="76"/>
      <c r="H302" s="76"/>
      <c r="I302" s="76"/>
      <c r="J302" s="76"/>
      <c r="K302" s="76"/>
      <c r="L302" s="76"/>
      <c r="M302" s="76"/>
      <c r="N302" s="76"/>
      <c r="O302" s="76"/>
      <c r="P302" s="76"/>
      <c r="Q302" s="76"/>
      <c r="R302" s="76"/>
      <c r="S302" s="76"/>
      <c r="T302" s="76"/>
      <c r="U302" s="76"/>
      <c r="V302" s="76"/>
      <c r="W302" s="76"/>
      <c r="X302" s="76"/>
      <c r="Y302" s="76"/>
      <c r="Z302" s="76"/>
      <c r="AA302" s="76"/>
      <c r="AB302" s="76"/>
      <c r="AC302" s="76"/>
      <c r="AD302" s="76"/>
      <c r="AE302" s="76"/>
      <c r="AF302" s="76"/>
      <c r="AG302" s="76"/>
      <c r="AH302" s="76"/>
      <c r="AI302" s="76"/>
      <c r="AJ302" s="76"/>
      <c r="AK302" s="76"/>
      <c r="AL302" s="76"/>
      <c r="AM302" s="76"/>
      <c r="AN302" s="76"/>
      <c r="AO302" s="76"/>
      <c r="AP302" s="76"/>
      <c r="AQ302" s="76"/>
      <c r="AR302" s="76"/>
      <c r="AS302" s="76"/>
      <c r="AT302" s="76"/>
      <c r="AU302" s="76"/>
      <c r="AV302" s="76"/>
      <c r="AW302" s="76"/>
      <c r="AX302" s="76"/>
      <c r="AY302" s="76"/>
      <c r="AZ302" s="76"/>
      <c r="BA302" s="76"/>
      <c r="BB302" s="76"/>
      <c r="BC302" s="76"/>
      <c r="BD302" s="76"/>
      <c r="BE302" s="76"/>
      <c r="BF302" s="76"/>
      <c r="BG302" s="76"/>
      <c r="BH302" s="76"/>
      <c r="BI302" s="76"/>
      <c r="BJ302" s="76"/>
      <c r="BK302" s="76"/>
      <c r="BL302" s="76"/>
      <c r="BM302" s="76"/>
      <c r="BN302" s="76"/>
      <c r="BO302" s="76"/>
      <c r="BP302" s="76"/>
      <c r="BQ302" s="76"/>
      <c r="BR302" s="76"/>
      <c r="BS302" s="76"/>
      <c r="BT302" s="76"/>
      <c r="BU302" s="76"/>
      <c r="BV302" s="76"/>
      <c r="BW302" s="76"/>
      <c r="BX302" s="76"/>
      <c r="BY302" s="76"/>
      <c r="BZ302" s="76"/>
      <c r="CA302" s="76"/>
      <c r="CB302" s="76"/>
      <c r="CC302" s="76"/>
      <c r="CD302" s="76"/>
      <c r="CE302" s="76"/>
      <c r="CF302" s="76"/>
      <c r="CG302" s="76"/>
      <c r="CH302" s="76"/>
      <c r="CI302" s="76"/>
      <c r="CJ302" s="76"/>
      <c r="CK302" s="76"/>
      <c r="CL302" s="76"/>
      <c r="CM302" s="76"/>
      <c r="CN302" s="76"/>
      <c r="CO302" s="76"/>
      <c r="CP302" s="76"/>
      <c r="CQ302" s="76"/>
      <c r="CR302" s="88"/>
    </row>
    <row r="303" spans="1:96" ht="11.1" customHeight="1" x14ac:dyDescent="0.25">
      <c r="A303" s="45" t="s">
        <v>5276</v>
      </c>
    </row>
    <row r="304" spans="1:96" ht="8.1" customHeight="1" x14ac:dyDescent="0.25">
      <c r="A304" s="47" t="s">
        <v>3344</v>
      </c>
    </row>
    <row r="305" spans="1:1" ht="11.1" customHeight="1" x14ac:dyDescent="0.25">
      <c r="A305" s="51">
        <v>-50</v>
      </c>
    </row>
    <row r="306" spans="1:1" ht="11.1" customHeight="1" x14ac:dyDescent="0.25">
      <c r="A306" s="45" t="s">
        <v>4033</v>
      </c>
    </row>
    <row r="307" spans="1:1" ht="11.1" customHeight="1" x14ac:dyDescent="0.25">
      <c r="A307" s="45" t="s">
        <v>5275</v>
      </c>
    </row>
    <row r="308" spans="1:1" ht="11.1" customHeight="1" x14ac:dyDescent="0.25">
      <c r="A308" s="45" t="s">
        <v>4031</v>
      </c>
    </row>
    <row r="309" spans="1:1" ht="11.1" customHeight="1" x14ac:dyDescent="0.25">
      <c r="A309" s="50" t="s">
        <v>3346</v>
      </c>
    </row>
    <row r="310" spans="1:1" ht="11.1" customHeight="1" x14ac:dyDescent="0.25">
      <c r="A310" s="50" t="s">
        <v>3724</v>
      </c>
    </row>
    <row r="311" spans="1:1" ht="8.1" customHeight="1" x14ac:dyDescent="0.25">
      <c r="A311" s="47" t="s">
        <v>3469</v>
      </c>
    </row>
    <row r="312" spans="1:1" ht="11.1" customHeight="1" x14ac:dyDescent="0.25">
      <c r="A312" s="46">
        <v>20</v>
      </c>
    </row>
    <row r="313" spans="1:1" ht="11.1" customHeight="1" x14ac:dyDescent="0.25">
      <c r="A313" s="46">
        <v>20</v>
      </c>
    </row>
    <row r="314" spans="1:1" ht="6.95" customHeight="1" x14ac:dyDescent="0.25">
      <c r="A314" s="49">
        <v>39827</v>
      </c>
    </row>
    <row r="315" spans="1:1" ht="11.1" customHeight="1" x14ac:dyDescent="0.25">
      <c r="A315" s="45" t="s">
        <v>3655</v>
      </c>
    </row>
    <row r="316" spans="1:1" ht="11.1" customHeight="1" x14ac:dyDescent="0.25">
      <c r="A316" s="50" t="s">
        <v>3398</v>
      </c>
    </row>
    <row r="317" spans="1:1" ht="11.1" customHeight="1" x14ac:dyDescent="0.25">
      <c r="A317" s="50" t="s">
        <v>3692</v>
      </c>
    </row>
    <row r="318" spans="1:1" ht="11.1" customHeight="1" x14ac:dyDescent="0.25">
      <c r="A318" s="45" t="s">
        <v>5274</v>
      </c>
    </row>
    <row r="319" spans="1:1" ht="11.1" customHeight="1" x14ac:dyDescent="0.25">
      <c r="A319" s="45" t="s">
        <v>5273</v>
      </c>
    </row>
    <row r="320" spans="1:1" ht="11.1" customHeight="1" x14ac:dyDescent="0.25">
      <c r="A320" s="51">
        <v>-1</v>
      </c>
    </row>
    <row r="321" spans="1:96" ht="8.1" customHeight="1" x14ac:dyDescent="0.25">
      <c r="A321" s="47" t="s">
        <v>3340</v>
      </c>
    </row>
    <row r="322" spans="1:96" ht="11.1" customHeight="1" x14ac:dyDescent="0.25">
      <c r="A322" s="46">
        <v>889</v>
      </c>
    </row>
    <row r="323" spans="1:96" ht="11.1" customHeight="1" x14ac:dyDescent="0.25">
      <c r="A323" s="51">
        <v>-50</v>
      </c>
    </row>
    <row r="324" spans="1:96" ht="6.95" customHeight="1" x14ac:dyDescent="0.25">
      <c r="A324" s="54">
        <v>41879</v>
      </c>
    </row>
    <row r="325" spans="1:96" ht="11.1" customHeight="1" x14ac:dyDescent="0.25">
      <c r="A325" s="45" t="s">
        <v>4771</v>
      </c>
    </row>
    <row r="326" spans="1:96" ht="11.1" customHeight="1" x14ac:dyDescent="0.25">
      <c r="A326" s="45" t="s">
        <v>3622</v>
      </c>
    </row>
    <row r="327" spans="1:96" ht="11.1" customHeight="1" x14ac:dyDescent="0.25">
      <c r="A327" s="45" t="s">
        <v>5272</v>
      </c>
    </row>
    <row r="328" spans="1:96" ht="9.9499999999999993" customHeight="1" x14ac:dyDescent="0.25">
      <c r="A328" s="87" t="s">
        <v>5271</v>
      </c>
      <c r="B328" s="76"/>
      <c r="C328" s="76"/>
      <c r="D328" s="76"/>
      <c r="E328" s="76"/>
      <c r="F328" s="76"/>
      <c r="G328" s="76"/>
      <c r="H328" s="76"/>
      <c r="I328" s="76"/>
      <c r="J328" s="76"/>
      <c r="K328" s="76"/>
      <c r="L328" s="76"/>
      <c r="M328" s="76"/>
      <c r="N328" s="76"/>
      <c r="O328" s="76"/>
      <c r="P328" s="76"/>
      <c r="Q328" s="76"/>
      <c r="R328" s="76"/>
      <c r="S328" s="76"/>
      <c r="T328" s="76"/>
      <c r="U328" s="76"/>
      <c r="V328" s="76"/>
      <c r="W328" s="76"/>
      <c r="X328" s="76"/>
      <c r="Y328" s="76"/>
      <c r="Z328" s="76"/>
      <c r="AA328" s="76"/>
      <c r="AB328" s="76"/>
      <c r="AC328" s="76"/>
      <c r="AD328" s="76"/>
      <c r="AE328" s="76"/>
      <c r="AF328" s="76"/>
      <c r="AG328" s="76"/>
      <c r="AH328" s="76"/>
      <c r="AI328" s="76"/>
      <c r="AJ328" s="76"/>
      <c r="AK328" s="76"/>
      <c r="AL328" s="76"/>
      <c r="AM328" s="76"/>
      <c r="AN328" s="76"/>
      <c r="AO328" s="76"/>
      <c r="AP328" s="76"/>
      <c r="AQ328" s="76"/>
      <c r="AR328" s="76"/>
      <c r="AS328" s="76"/>
      <c r="AT328" s="76"/>
      <c r="AU328" s="76"/>
      <c r="AV328" s="76"/>
      <c r="AW328" s="76"/>
      <c r="AX328" s="76"/>
      <c r="AY328" s="76"/>
      <c r="AZ328" s="76"/>
      <c r="BA328" s="76"/>
      <c r="BB328" s="76"/>
      <c r="BC328" s="76"/>
      <c r="BD328" s="76"/>
      <c r="BE328" s="76"/>
      <c r="BF328" s="76"/>
      <c r="BG328" s="76"/>
      <c r="BH328" s="76"/>
      <c r="BI328" s="76"/>
      <c r="BJ328" s="76"/>
      <c r="BK328" s="76"/>
      <c r="BL328" s="76"/>
      <c r="BM328" s="76"/>
      <c r="BN328" s="76"/>
      <c r="BO328" s="76"/>
      <c r="BP328" s="76"/>
      <c r="BQ328" s="76"/>
      <c r="BR328" s="76"/>
      <c r="BS328" s="76"/>
      <c r="BT328" s="76"/>
      <c r="BU328" s="76"/>
      <c r="BV328" s="76"/>
      <c r="BW328" s="76"/>
      <c r="BX328" s="76"/>
      <c r="BY328" s="76"/>
      <c r="BZ328" s="76"/>
      <c r="CA328" s="76"/>
      <c r="CB328" s="76"/>
      <c r="CC328" s="76"/>
      <c r="CD328" s="76"/>
      <c r="CE328" s="76"/>
      <c r="CF328" s="76"/>
      <c r="CG328" s="76"/>
      <c r="CH328" s="76"/>
      <c r="CI328" s="76"/>
      <c r="CJ328" s="76"/>
      <c r="CK328" s="76"/>
      <c r="CL328" s="76"/>
      <c r="CM328" s="76"/>
      <c r="CN328" s="76"/>
      <c r="CO328" s="76"/>
      <c r="CP328" s="76"/>
      <c r="CQ328" s="76"/>
      <c r="CR328" s="88"/>
    </row>
    <row r="329" spans="1:96" ht="11.1" customHeight="1" x14ac:dyDescent="0.25">
      <c r="A329" s="45" t="s">
        <v>5270</v>
      </c>
    </row>
    <row r="330" spans="1:96" ht="11.1" customHeight="1" x14ac:dyDescent="0.25">
      <c r="A330" s="50" t="s">
        <v>3346</v>
      </c>
    </row>
    <row r="331" spans="1:96" ht="11.1" customHeight="1" x14ac:dyDescent="0.25">
      <c r="A331" s="50" t="s">
        <v>5269</v>
      </c>
    </row>
    <row r="332" spans="1:96" ht="11.1" customHeight="1" x14ac:dyDescent="0.25">
      <c r="A332" s="50" t="s">
        <v>3359</v>
      </c>
    </row>
    <row r="333" spans="1:96" ht="8.1" customHeight="1" x14ac:dyDescent="0.25">
      <c r="A333" s="47" t="s">
        <v>3340</v>
      </c>
    </row>
    <row r="334" spans="1:96" ht="11.1" customHeight="1" x14ac:dyDescent="0.25">
      <c r="A334" s="46">
        <v>849</v>
      </c>
    </row>
    <row r="335" spans="1:96" ht="11.1" customHeight="1" x14ac:dyDescent="0.25">
      <c r="A335" s="46">
        <v>849</v>
      </c>
    </row>
    <row r="336" spans="1:96" ht="6.95" customHeight="1" x14ac:dyDescent="0.25">
      <c r="A336" s="49">
        <v>39827</v>
      </c>
    </row>
    <row r="337" spans="1:96" ht="11.1" customHeight="1" x14ac:dyDescent="0.25">
      <c r="A337" s="45" t="s">
        <v>5268</v>
      </c>
    </row>
    <row r="338" spans="1:96" ht="11.1" customHeight="1" x14ac:dyDescent="0.25">
      <c r="A338" s="50" t="s">
        <v>3377</v>
      </c>
    </row>
    <row r="339" spans="1:96" ht="8.1" customHeight="1" x14ac:dyDescent="0.25">
      <c r="A339" s="47" t="s">
        <v>3358</v>
      </c>
    </row>
    <row r="340" spans="1:96" ht="11.1" customHeight="1" x14ac:dyDescent="0.25">
      <c r="A340" s="46">
        <v>35</v>
      </c>
    </row>
    <row r="341" spans="1:96" ht="11.1" customHeight="1" x14ac:dyDescent="0.25">
      <c r="A341" s="46">
        <v>35</v>
      </c>
    </row>
    <row r="342" spans="1:96" ht="6.95" customHeight="1" x14ac:dyDescent="0.25">
      <c r="A342" s="49">
        <v>39827</v>
      </c>
    </row>
    <row r="343" spans="1:96" ht="11.1" customHeight="1" x14ac:dyDescent="0.25">
      <c r="A343" s="45" t="s">
        <v>5267</v>
      </c>
    </row>
    <row r="344" spans="1:96" ht="11.1" customHeight="1" x14ac:dyDescent="0.25">
      <c r="A344" s="50" t="s">
        <v>3639</v>
      </c>
    </row>
    <row r="345" spans="1:96" ht="11.1" customHeight="1" x14ac:dyDescent="0.25">
      <c r="A345" s="45" t="s">
        <v>5266</v>
      </c>
    </row>
    <row r="346" spans="1:96" ht="9.9499999999999993" customHeight="1" x14ac:dyDescent="0.25">
      <c r="A346" s="87" t="s">
        <v>5265</v>
      </c>
      <c r="B346" s="76"/>
      <c r="C346" s="76"/>
      <c r="D346" s="76"/>
      <c r="E346" s="76"/>
      <c r="F346" s="76"/>
      <c r="G346" s="76"/>
      <c r="H346" s="76"/>
      <c r="I346" s="76"/>
      <c r="J346" s="76"/>
      <c r="K346" s="76"/>
      <c r="L346" s="76"/>
      <c r="M346" s="76"/>
      <c r="N346" s="76"/>
      <c r="O346" s="76"/>
      <c r="P346" s="76"/>
      <c r="Q346" s="76"/>
      <c r="R346" s="76"/>
      <c r="S346" s="76"/>
      <c r="T346" s="76"/>
      <c r="U346" s="76"/>
      <c r="V346" s="76"/>
      <c r="W346" s="76"/>
      <c r="X346" s="76"/>
      <c r="Y346" s="76"/>
      <c r="Z346" s="76"/>
      <c r="AA346" s="76"/>
      <c r="AB346" s="76"/>
      <c r="AC346" s="76"/>
      <c r="AD346" s="76"/>
      <c r="AE346" s="76"/>
      <c r="AF346" s="76"/>
      <c r="AG346" s="76"/>
      <c r="AH346" s="76"/>
      <c r="AI346" s="76"/>
      <c r="AJ346" s="76"/>
      <c r="AK346" s="76"/>
      <c r="AL346" s="76"/>
      <c r="AM346" s="76"/>
      <c r="AN346" s="76"/>
      <c r="AO346" s="76"/>
      <c r="AP346" s="76"/>
      <c r="AQ346" s="76"/>
      <c r="AR346" s="76"/>
      <c r="AS346" s="76"/>
      <c r="AT346" s="76"/>
      <c r="AU346" s="76"/>
      <c r="AV346" s="76"/>
      <c r="AW346" s="76"/>
      <c r="AX346" s="76"/>
      <c r="AY346" s="76"/>
      <c r="AZ346" s="76"/>
      <c r="BA346" s="76"/>
      <c r="BB346" s="76"/>
      <c r="BC346" s="76"/>
      <c r="BD346" s="76"/>
      <c r="BE346" s="76"/>
      <c r="BF346" s="76"/>
      <c r="BG346" s="76"/>
      <c r="BH346" s="76"/>
      <c r="BI346" s="76"/>
      <c r="BJ346" s="76"/>
      <c r="BK346" s="76"/>
      <c r="BL346" s="76"/>
      <c r="BM346" s="76"/>
      <c r="BN346" s="76"/>
      <c r="BO346" s="76"/>
      <c r="BP346" s="76"/>
      <c r="BQ346" s="76"/>
      <c r="BR346" s="76"/>
      <c r="BS346" s="76"/>
      <c r="BT346" s="76"/>
      <c r="BU346" s="76"/>
      <c r="BV346" s="76"/>
      <c r="BW346" s="76"/>
      <c r="BX346" s="76"/>
      <c r="BY346" s="76"/>
      <c r="BZ346" s="76"/>
      <c r="CA346" s="76"/>
      <c r="CB346" s="76"/>
      <c r="CC346" s="76"/>
      <c r="CD346" s="76"/>
      <c r="CE346" s="76"/>
      <c r="CF346" s="76"/>
      <c r="CG346" s="76"/>
      <c r="CH346" s="76"/>
      <c r="CI346" s="76"/>
      <c r="CJ346" s="76"/>
      <c r="CK346" s="76"/>
      <c r="CL346" s="76"/>
      <c r="CM346" s="76"/>
      <c r="CN346" s="76"/>
      <c r="CO346" s="76"/>
      <c r="CP346" s="76"/>
      <c r="CQ346" s="76"/>
      <c r="CR346" s="88"/>
    </row>
    <row r="347" spans="1:96" ht="11.1" customHeight="1" x14ac:dyDescent="0.25">
      <c r="A347" s="45" t="s">
        <v>5264</v>
      </c>
    </row>
    <row r="348" spans="1:96" ht="11.1" customHeight="1" x14ac:dyDescent="0.25">
      <c r="A348" s="50" t="s">
        <v>3346</v>
      </c>
    </row>
    <row r="349" spans="1:96" ht="11.1" customHeight="1" x14ac:dyDescent="0.25">
      <c r="A349" s="50" t="s">
        <v>4060</v>
      </c>
    </row>
    <row r="350" spans="1:96" ht="8.1" customHeight="1" x14ac:dyDescent="0.25">
      <c r="A350" s="47" t="s">
        <v>3344</v>
      </c>
    </row>
    <row r="351" spans="1:96" ht="11.1" customHeight="1" x14ac:dyDescent="0.25">
      <c r="A351" s="51">
        <v>-30</v>
      </c>
    </row>
    <row r="352" spans="1:96" ht="11.1" customHeight="1" x14ac:dyDescent="0.25">
      <c r="A352" s="45" t="s">
        <v>3867</v>
      </c>
    </row>
    <row r="353" spans="1:96" ht="11.1" customHeight="1" x14ac:dyDescent="0.25">
      <c r="A353" s="50" t="s">
        <v>3398</v>
      </c>
    </row>
    <row r="354" spans="1:96" ht="11.1" customHeight="1" x14ac:dyDescent="0.25">
      <c r="A354" s="50" t="s">
        <v>5263</v>
      </c>
    </row>
    <row r="355" spans="1:96" ht="11.1" customHeight="1" x14ac:dyDescent="0.25">
      <c r="A355" s="45" t="s">
        <v>3879</v>
      </c>
    </row>
    <row r="356" spans="1:96" ht="11.1" customHeight="1" x14ac:dyDescent="0.25">
      <c r="A356" s="45" t="s">
        <v>5250</v>
      </c>
    </row>
    <row r="357" spans="1:96" ht="11.1" customHeight="1" x14ac:dyDescent="0.25">
      <c r="A357" s="45" t="s">
        <v>5262</v>
      </c>
    </row>
    <row r="358" spans="1:96" ht="11.1" customHeight="1" x14ac:dyDescent="0.25">
      <c r="A358" s="51">
        <v>-3</v>
      </c>
    </row>
    <row r="359" spans="1:96" ht="8.1" customHeight="1" x14ac:dyDescent="0.25">
      <c r="A359" s="47" t="s">
        <v>3340</v>
      </c>
    </row>
    <row r="360" spans="1:96" ht="11.1" customHeight="1" x14ac:dyDescent="0.25">
      <c r="A360" s="46">
        <v>879</v>
      </c>
    </row>
    <row r="361" spans="1:96" ht="11.1" customHeight="1" x14ac:dyDescent="0.25">
      <c r="A361" s="51">
        <v>-30</v>
      </c>
    </row>
    <row r="362" spans="1:96" ht="6.95" customHeight="1" x14ac:dyDescent="0.25">
      <c r="A362" s="54">
        <v>41879</v>
      </c>
    </row>
    <row r="363" spans="1:96" ht="11.1" customHeight="1" x14ac:dyDescent="0.25">
      <c r="A363" s="45" t="s">
        <v>5248</v>
      </c>
    </row>
    <row r="364" spans="1:96" ht="11.1" customHeight="1" x14ac:dyDescent="0.25">
      <c r="A364" s="45" t="s">
        <v>4029</v>
      </c>
    </row>
    <row r="365" spans="1:96" ht="11.1" customHeight="1" x14ac:dyDescent="0.25">
      <c r="A365" s="45" t="s">
        <v>5261</v>
      </c>
    </row>
    <row r="366" spans="1:96" ht="11.1" customHeight="1" x14ac:dyDescent="0.25">
      <c r="A366" s="45" t="s">
        <v>5260</v>
      </c>
    </row>
    <row r="367" spans="1:96" ht="9.9499999999999993" customHeight="1" x14ac:dyDescent="0.25">
      <c r="A367" s="87" t="s">
        <v>5259</v>
      </c>
      <c r="B367" s="76"/>
      <c r="C367" s="76"/>
      <c r="D367" s="76"/>
      <c r="E367" s="76"/>
      <c r="F367" s="76"/>
      <c r="G367" s="76"/>
      <c r="H367" s="76"/>
      <c r="I367" s="76"/>
      <c r="J367" s="76"/>
      <c r="K367" s="76"/>
      <c r="L367" s="76"/>
      <c r="M367" s="76"/>
      <c r="N367" s="76"/>
      <c r="O367" s="76"/>
      <c r="P367" s="76"/>
      <c r="Q367" s="76"/>
      <c r="R367" s="76"/>
      <c r="S367" s="76"/>
      <c r="T367" s="76"/>
      <c r="U367" s="76"/>
      <c r="V367" s="76"/>
      <c r="W367" s="76"/>
      <c r="X367" s="76"/>
      <c r="Y367" s="76"/>
      <c r="Z367" s="76"/>
      <c r="AA367" s="76"/>
      <c r="AB367" s="76"/>
      <c r="AC367" s="76"/>
      <c r="AD367" s="76"/>
      <c r="AE367" s="76"/>
      <c r="AF367" s="76"/>
      <c r="AG367" s="76"/>
      <c r="AH367" s="76"/>
      <c r="AI367" s="76"/>
      <c r="AJ367" s="76"/>
      <c r="AK367" s="76"/>
      <c r="AL367" s="76"/>
      <c r="AM367" s="76"/>
      <c r="AN367" s="76"/>
      <c r="AO367" s="76"/>
      <c r="AP367" s="76"/>
      <c r="AQ367" s="76"/>
      <c r="AR367" s="76"/>
      <c r="AS367" s="76"/>
      <c r="AT367" s="76"/>
      <c r="AU367" s="76"/>
      <c r="AV367" s="76"/>
      <c r="AW367" s="76"/>
      <c r="AX367" s="76"/>
      <c r="AY367" s="76"/>
      <c r="AZ367" s="76"/>
      <c r="BA367" s="76"/>
      <c r="BB367" s="76"/>
      <c r="BC367" s="76"/>
      <c r="BD367" s="76"/>
      <c r="BE367" s="76"/>
      <c r="BF367" s="76"/>
      <c r="BG367" s="76"/>
      <c r="BH367" s="76"/>
      <c r="BI367" s="76"/>
      <c r="BJ367" s="76"/>
      <c r="BK367" s="76"/>
      <c r="BL367" s="76"/>
      <c r="BM367" s="76"/>
      <c r="BN367" s="76"/>
      <c r="BO367" s="76"/>
      <c r="BP367" s="76"/>
      <c r="BQ367" s="76"/>
      <c r="BR367" s="76"/>
      <c r="BS367" s="76"/>
      <c r="BT367" s="76"/>
      <c r="BU367" s="76"/>
      <c r="BV367" s="76"/>
      <c r="BW367" s="76"/>
      <c r="BX367" s="76"/>
      <c r="BY367" s="76"/>
      <c r="BZ367" s="76"/>
      <c r="CA367" s="76"/>
      <c r="CB367" s="76"/>
      <c r="CC367" s="76"/>
      <c r="CD367" s="76"/>
      <c r="CE367" s="76"/>
      <c r="CF367" s="76"/>
      <c r="CG367" s="76"/>
      <c r="CH367" s="76"/>
      <c r="CI367" s="76"/>
      <c r="CJ367" s="76"/>
      <c r="CK367" s="76"/>
      <c r="CL367" s="76"/>
      <c r="CM367" s="76"/>
      <c r="CN367" s="76"/>
      <c r="CO367" s="76"/>
      <c r="CP367" s="76"/>
      <c r="CQ367" s="76"/>
      <c r="CR367" s="88"/>
    </row>
    <row r="368" spans="1:96" ht="11.1" customHeight="1" x14ac:dyDescent="0.25">
      <c r="A368" s="45" t="s">
        <v>5258</v>
      </c>
    </row>
    <row r="369" spans="1:1" ht="8.1" customHeight="1" x14ac:dyDescent="0.25">
      <c r="A369" s="47" t="s">
        <v>3344</v>
      </c>
    </row>
    <row r="370" spans="1:1" ht="11.1" customHeight="1" x14ac:dyDescent="0.25">
      <c r="A370" s="51">
        <v>-30</v>
      </c>
    </row>
    <row r="371" spans="1:1" ht="11.1" customHeight="1" x14ac:dyDescent="0.25">
      <c r="A371" s="45" t="s">
        <v>3867</v>
      </c>
    </row>
    <row r="372" spans="1:1" ht="11.1" customHeight="1" x14ac:dyDescent="0.25">
      <c r="A372" s="50" t="s">
        <v>3346</v>
      </c>
    </row>
    <row r="373" spans="1:1" ht="11.1" customHeight="1" x14ac:dyDescent="0.25">
      <c r="A373" s="50" t="s">
        <v>5257</v>
      </c>
    </row>
    <row r="374" spans="1:1" ht="11.1" customHeight="1" x14ac:dyDescent="0.25">
      <c r="A374" s="45" t="s">
        <v>3879</v>
      </c>
    </row>
    <row r="375" spans="1:1" ht="11.1" customHeight="1" x14ac:dyDescent="0.25">
      <c r="A375" s="50" t="s">
        <v>3398</v>
      </c>
    </row>
    <row r="376" spans="1:1" ht="8.1" customHeight="1" x14ac:dyDescent="0.25">
      <c r="A376" s="47" t="s">
        <v>3340</v>
      </c>
    </row>
    <row r="377" spans="1:1" ht="11.1" customHeight="1" x14ac:dyDescent="0.25">
      <c r="A377" s="46">
        <v>954</v>
      </c>
    </row>
    <row r="378" spans="1:1" ht="11.1" customHeight="1" x14ac:dyDescent="0.25">
      <c r="A378" s="51">
        <v>-30</v>
      </c>
    </row>
    <row r="379" spans="1:1" ht="6.95" customHeight="1" x14ac:dyDescent="0.25">
      <c r="A379" s="54">
        <v>41879</v>
      </c>
    </row>
    <row r="380" spans="1:1" ht="11.1" customHeight="1" x14ac:dyDescent="0.25">
      <c r="A380" s="45" t="s">
        <v>5256</v>
      </c>
    </row>
    <row r="381" spans="1:1" ht="11.1" customHeight="1" x14ac:dyDescent="0.25">
      <c r="A381" s="50" t="s">
        <v>3349</v>
      </c>
    </row>
    <row r="382" spans="1:1" ht="11.1" customHeight="1" x14ac:dyDescent="0.25">
      <c r="A382" s="45" t="s">
        <v>5255</v>
      </c>
    </row>
    <row r="383" spans="1:1" ht="11.1" customHeight="1" x14ac:dyDescent="0.25">
      <c r="A383" s="45" t="s">
        <v>5254</v>
      </c>
    </row>
    <row r="384" spans="1:1" ht="11.1" customHeight="1" x14ac:dyDescent="0.25">
      <c r="A384" s="46">
        <v>0.01</v>
      </c>
    </row>
    <row r="385" spans="1:1" ht="8.1" customHeight="1" x14ac:dyDescent="0.25">
      <c r="A385" s="47" t="s">
        <v>3358</v>
      </c>
    </row>
    <row r="386" spans="1:1" ht="11.1" customHeight="1" x14ac:dyDescent="0.25">
      <c r="A386" s="46">
        <v>25</v>
      </c>
    </row>
    <row r="387" spans="1:1" ht="11.1" customHeight="1" x14ac:dyDescent="0.25">
      <c r="A387" s="46">
        <v>25</v>
      </c>
    </row>
    <row r="388" spans="1:1" ht="6.95" customHeight="1" x14ac:dyDescent="0.25">
      <c r="A388" s="49">
        <v>39827</v>
      </c>
    </row>
    <row r="389" spans="1:1" ht="11.1" customHeight="1" x14ac:dyDescent="0.25">
      <c r="A389" s="45" t="s">
        <v>3621</v>
      </c>
    </row>
    <row r="390" spans="1:1" ht="11.1" customHeight="1" x14ac:dyDescent="0.25">
      <c r="A390" s="52" t="s">
        <v>3464</v>
      </c>
    </row>
    <row r="391" spans="1:1" ht="11.1" customHeight="1" x14ac:dyDescent="0.25">
      <c r="A391" s="50" t="s">
        <v>5253</v>
      </c>
    </row>
    <row r="392" spans="1:1" ht="11.1" customHeight="1" x14ac:dyDescent="0.25">
      <c r="A392" s="46">
        <v>0</v>
      </c>
    </row>
    <row r="393" spans="1:1" ht="11.1" customHeight="1" x14ac:dyDescent="0.25">
      <c r="A393" s="46">
        <v>949</v>
      </c>
    </row>
    <row r="394" spans="1:1" ht="11.1" customHeight="1" x14ac:dyDescent="0.25">
      <c r="A394" s="46">
        <v>948.99</v>
      </c>
    </row>
    <row r="395" spans="1:1" ht="11.1" customHeight="1" x14ac:dyDescent="0.25">
      <c r="A395" s="46">
        <v>0.01</v>
      </c>
    </row>
    <row r="396" spans="1:1" ht="11.1" customHeight="1" x14ac:dyDescent="0.25">
      <c r="A396" s="45" t="s">
        <v>5252</v>
      </c>
    </row>
    <row r="397" spans="1:1" ht="6.95" customHeight="1" x14ac:dyDescent="0.25">
      <c r="A397" s="49">
        <v>40039</v>
      </c>
    </row>
    <row r="398" spans="1:1" ht="11.1" customHeight="1" x14ac:dyDescent="0.25">
      <c r="A398" s="46">
        <v>22.15</v>
      </c>
    </row>
    <row r="399" spans="1:1" ht="11.1" customHeight="1" x14ac:dyDescent="0.25">
      <c r="A399" s="50" t="s">
        <v>3346</v>
      </c>
    </row>
    <row r="400" spans="1:1" ht="11.1" customHeight="1" x14ac:dyDescent="0.25">
      <c r="A400" s="50" t="s">
        <v>5251</v>
      </c>
    </row>
    <row r="401" spans="1:1" ht="11.1" customHeight="1" x14ac:dyDescent="0.25">
      <c r="A401" s="50" t="s">
        <v>3359</v>
      </c>
    </row>
    <row r="402" spans="1:1" ht="11.1" customHeight="1" x14ac:dyDescent="0.25">
      <c r="A402" s="45" t="s">
        <v>5250</v>
      </c>
    </row>
    <row r="403" spans="1:1" ht="11.1" customHeight="1" x14ac:dyDescent="0.25">
      <c r="A403" s="50" t="s">
        <v>3398</v>
      </c>
    </row>
    <row r="404" spans="1:1" ht="11.1" customHeight="1" x14ac:dyDescent="0.25">
      <c r="A404" s="50" t="s">
        <v>3639</v>
      </c>
    </row>
    <row r="405" spans="1:1" ht="8.1" customHeight="1" x14ac:dyDescent="0.25">
      <c r="A405" s="47" t="s">
        <v>3340</v>
      </c>
    </row>
    <row r="406" spans="1:1" ht="8.1" customHeight="1" x14ac:dyDescent="0.25">
      <c r="A406" s="47" t="s">
        <v>3358</v>
      </c>
    </row>
    <row r="407" spans="1:1" ht="11.1" customHeight="1" x14ac:dyDescent="0.25">
      <c r="A407" s="46">
        <v>854</v>
      </c>
    </row>
    <row r="408" spans="1:1" ht="11.1" customHeight="1" x14ac:dyDescent="0.25">
      <c r="A408" s="46">
        <v>35</v>
      </c>
    </row>
    <row r="409" spans="1:1" ht="11.1" customHeight="1" x14ac:dyDescent="0.25">
      <c r="A409" s="46">
        <v>854</v>
      </c>
    </row>
    <row r="410" spans="1:1" ht="11.1" customHeight="1" x14ac:dyDescent="0.25">
      <c r="A410" s="46">
        <v>35</v>
      </c>
    </row>
    <row r="411" spans="1:1" ht="6.95" customHeight="1" x14ac:dyDescent="0.25">
      <c r="A411" s="49">
        <v>39827</v>
      </c>
    </row>
    <row r="412" spans="1:1" ht="6.95" customHeight="1" x14ac:dyDescent="0.25">
      <c r="A412" s="49">
        <v>39827</v>
      </c>
    </row>
    <row r="413" spans="1:1" ht="11.1" customHeight="1" x14ac:dyDescent="0.25">
      <c r="A413" s="58" t="s">
        <v>5249</v>
      </c>
    </row>
    <row r="414" spans="1:1" ht="11.1" customHeight="1" x14ac:dyDescent="0.25">
      <c r="A414" s="58" t="s">
        <v>5248</v>
      </c>
    </row>
    <row r="415" spans="1:1" ht="11.1" customHeight="1" x14ac:dyDescent="0.25">
      <c r="A415" s="46">
        <v>443</v>
      </c>
    </row>
    <row r="416" spans="1:1" ht="11.1" customHeight="1" x14ac:dyDescent="0.25">
      <c r="A416" s="45" t="s">
        <v>5247</v>
      </c>
    </row>
    <row r="417" spans="1:97" ht="9.9499999999999993" customHeight="1" x14ac:dyDescent="0.25">
      <c r="A417" s="87" t="s">
        <v>5246</v>
      </c>
      <c r="B417" s="76"/>
      <c r="C417" s="76"/>
      <c r="D417" s="76"/>
      <c r="E417" s="76"/>
      <c r="F417" s="76"/>
      <c r="G417" s="76"/>
      <c r="H417" s="76"/>
      <c r="I417" s="76"/>
      <c r="J417" s="76"/>
      <c r="K417" s="76"/>
      <c r="L417" s="76"/>
      <c r="M417" s="76"/>
      <c r="N417" s="76"/>
      <c r="O417" s="76"/>
      <c r="P417" s="76"/>
      <c r="Q417" s="76"/>
      <c r="R417" s="76"/>
      <c r="S417" s="76"/>
      <c r="T417" s="76"/>
      <c r="U417" s="76"/>
      <c r="V417" s="76"/>
      <c r="W417" s="76"/>
      <c r="X417" s="76"/>
      <c r="Y417" s="76"/>
      <c r="Z417" s="76"/>
      <c r="AA417" s="76"/>
      <c r="AB417" s="76"/>
      <c r="AC417" s="76"/>
      <c r="AD417" s="76"/>
      <c r="AE417" s="76"/>
      <c r="AF417" s="76"/>
      <c r="AG417" s="76"/>
      <c r="AH417" s="76"/>
      <c r="AI417" s="76"/>
      <c r="AJ417" s="76"/>
      <c r="AK417" s="76"/>
      <c r="AL417" s="76"/>
      <c r="AM417" s="76"/>
      <c r="AN417" s="76"/>
      <c r="AO417" s="76"/>
      <c r="AP417" s="76"/>
      <c r="AQ417" s="76"/>
      <c r="AR417" s="76"/>
      <c r="AS417" s="76"/>
      <c r="AT417" s="76"/>
      <c r="AU417" s="76"/>
      <c r="AV417" s="76"/>
      <c r="AW417" s="76"/>
      <c r="AX417" s="76"/>
      <c r="AY417" s="76"/>
      <c r="AZ417" s="76"/>
      <c r="BA417" s="76"/>
      <c r="BB417" s="76"/>
      <c r="BC417" s="76"/>
      <c r="BD417" s="76"/>
      <c r="BE417" s="76"/>
      <c r="BF417" s="76"/>
      <c r="BG417" s="76"/>
      <c r="BH417" s="76"/>
      <c r="BI417" s="76"/>
      <c r="BJ417" s="76"/>
      <c r="BK417" s="76"/>
      <c r="BL417" s="76"/>
      <c r="BM417" s="76"/>
      <c r="BN417" s="76"/>
      <c r="BO417" s="76"/>
      <c r="BP417" s="76"/>
      <c r="BQ417" s="76"/>
      <c r="BR417" s="76"/>
      <c r="BS417" s="76"/>
      <c r="BT417" s="76"/>
      <c r="BU417" s="76"/>
      <c r="BV417" s="76"/>
      <c r="BW417" s="76"/>
      <c r="BX417" s="76"/>
      <c r="BY417" s="76"/>
      <c r="BZ417" s="76"/>
      <c r="CA417" s="76"/>
      <c r="CB417" s="76"/>
      <c r="CC417" s="76"/>
      <c r="CD417" s="76"/>
      <c r="CE417" s="76"/>
      <c r="CF417" s="76"/>
      <c r="CG417" s="76"/>
      <c r="CH417" s="76"/>
      <c r="CI417" s="76"/>
      <c r="CJ417" s="76"/>
      <c r="CK417" s="76"/>
      <c r="CL417" s="76"/>
      <c r="CM417" s="76"/>
      <c r="CN417" s="76"/>
      <c r="CO417" s="76"/>
      <c r="CP417" s="76"/>
      <c r="CQ417" s="76"/>
      <c r="CR417" s="88"/>
    </row>
    <row r="418" spans="1:97" ht="69" customHeight="1" x14ac:dyDescent="0.25">
      <c r="A418" s="87" t="s">
        <v>5245</v>
      </c>
      <c r="B418" s="76"/>
      <c r="C418" s="76"/>
      <c r="D418" s="76"/>
      <c r="E418" s="76"/>
      <c r="F418" s="76"/>
      <c r="G418" s="76"/>
      <c r="H418" s="76"/>
      <c r="I418" s="76"/>
      <c r="J418" s="76"/>
      <c r="K418" s="76"/>
      <c r="L418" s="76"/>
      <c r="M418" s="76"/>
      <c r="N418" s="76"/>
      <c r="O418" s="76"/>
      <c r="P418" s="76"/>
      <c r="Q418" s="76"/>
      <c r="R418" s="76"/>
      <c r="S418" s="76"/>
      <c r="T418" s="76"/>
      <c r="U418" s="76"/>
      <c r="V418" s="76"/>
      <c r="W418" s="76"/>
      <c r="X418" s="76"/>
      <c r="Y418" s="76"/>
      <c r="Z418" s="76"/>
      <c r="AA418" s="76"/>
      <c r="AB418" s="76"/>
      <c r="AC418" s="76"/>
      <c r="AD418" s="76"/>
      <c r="AE418" s="76"/>
      <c r="AF418" s="76"/>
      <c r="AG418" s="76"/>
      <c r="AH418" s="76"/>
      <c r="AI418" s="76"/>
      <c r="AJ418" s="76"/>
      <c r="AK418" s="76"/>
      <c r="AL418" s="76"/>
      <c r="AM418" s="76"/>
      <c r="AN418" s="76"/>
      <c r="AO418" s="76"/>
      <c r="AP418" s="76"/>
      <c r="AQ418" s="76"/>
      <c r="AR418" s="76"/>
      <c r="AS418" s="76"/>
      <c r="AT418" s="76"/>
      <c r="AU418" s="76"/>
      <c r="AV418" s="76"/>
      <c r="AW418" s="76"/>
      <c r="AX418" s="76"/>
      <c r="AY418" s="76"/>
      <c r="AZ418" s="76"/>
      <c r="BA418" s="76"/>
      <c r="BB418" s="76"/>
      <c r="BC418" s="76"/>
      <c r="BD418" s="76"/>
      <c r="BE418" s="76"/>
      <c r="BF418" s="76"/>
      <c r="BG418" s="76"/>
      <c r="BH418" s="76"/>
      <c r="BI418" s="76"/>
      <c r="BJ418" s="76"/>
      <c r="BK418" s="76"/>
      <c r="BL418" s="76"/>
      <c r="BM418" s="76"/>
      <c r="BN418" s="76"/>
      <c r="BO418" s="76"/>
      <c r="BP418" s="76"/>
      <c r="BQ418" s="76"/>
      <c r="BR418" s="76"/>
      <c r="BS418" s="76"/>
      <c r="BT418" s="76"/>
      <c r="BU418" s="76"/>
      <c r="BV418" s="76"/>
      <c r="BW418" s="76"/>
      <c r="BX418" s="76"/>
      <c r="BY418" s="76"/>
      <c r="BZ418" s="76"/>
      <c r="CA418" s="76"/>
      <c r="CB418" s="76"/>
      <c r="CC418" s="76"/>
      <c r="CD418" s="76"/>
      <c r="CE418" s="76"/>
      <c r="CF418" s="76"/>
      <c r="CG418" s="76"/>
      <c r="CH418" s="76"/>
      <c r="CI418" s="76"/>
      <c r="CJ418" s="76"/>
      <c r="CK418" s="76"/>
      <c r="CL418" s="76"/>
      <c r="CM418" s="76"/>
      <c r="CN418" s="76"/>
      <c r="CO418" s="76"/>
      <c r="CP418" s="76"/>
      <c r="CQ418" s="76"/>
      <c r="CR418" s="76"/>
      <c r="CS418" s="88"/>
    </row>
    <row r="419" spans="1:97" ht="9.9499999999999993" customHeight="1" x14ac:dyDescent="0.25">
      <c r="A419" s="120" t="s">
        <v>3921</v>
      </c>
      <c r="B419" s="120"/>
      <c r="C419" s="120" t="s">
        <v>3920</v>
      </c>
      <c r="D419" s="120"/>
      <c r="E419" s="120"/>
      <c r="F419" s="93"/>
      <c r="G419" s="93"/>
      <c r="H419" s="93"/>
      <c r="I419" s="93"/>
      <c r="J419" s="93"/>
      <c r="K419" s="93"/>
      <c r="L419" s="93"/>
      <c r="M419" s="93"/>
      <c r="N419" s="93"/>
      <c r="O419" s="93"/>
      <c r="P419" s="93"/>
      <c r="Q419" s="93"/>
      <c r="R419" s="93"/>
      <c r="S419" s="93"/>
      <c r="T419" s="93"/>
      <c r="U419" s="93"/>
      <c r="V419" s="93"/>
      <c r="W419" s="93"/>
      <c r="X419" s="93"/>
      <c r="Y419" s="93"/>
      <c r="Z419" s="93"/>
      <c r="AA419" s="93"/>
      <c r="AB419" s="93"/>
      <c r="AC419" s="93"/>
      <c r="AD419" s="93"/>
      <c r="AE419" s="93"/>
      <c r="AF419" s="120" t="s">
        <v>3457</v>
      </c>
      <c r="AG419" s="120"/>
      <c r="AH419" s="120"/>
      <c r="AI419" s="120"/>
      <c r="AJ419" s="120"/>
      <c r="AK419" s="120"/>
      <c r="AL419" s="120"/>
      <c r="AM419" s="120"/>
      <c r="AN419" s="93"/>
      <c r="AO419" s="93"/>
      <c r="AP419" s="93"/>
      <c r="AQ419" s="93"/>
      <c r="AR419" s="93"/>
      <c r="AS419" s="93"/>
      <c r="AT419" s="93"/>
      <c r="AU419" s="93"/>
      <c r="AV419" s="93"/>
      <c r="AW419" s="93"/>
      <c r="AX419" s="93"/>
      <c r="AY419" s="93"/>
      <c r="AZ419" s="120" t="s">
        <v>3584</v>
      </c>
      <c r="BA419" s="120"/>
      <c r="BB419" s="120"/>
      <c r="BC419" s="120"/>
      <c r="BD419" s="120"/>
      <c r="BE419" s="120"/>
      <c r="BF419" s="120"/>
      <c r="BG419" s="120" t="s">
        <v>3462</v>
      </c>
      <c r="BH419" s="120"/>
      <c r="BI419" s="120"/>
      <c r="BJ419" s="120"/>
      <c r="BK419" s="120"/>
      <c r="BL419" s="120"/>
      <c r="BM419" s="120"/>
      <c r="BN419" s="120"/>
      <c r="BO419" s="120"/>
      <c r="BP419" s="120" t="s">
        <v>3461</v>
      </c>
      <c r="BQ419" s="120"/>
      <c r="BR419" s="120"/>
      <c r="BS419" s="120"/>
      <c r="BT419" s="120"/>
      <c r="BU419" s="120"/>
      <c r="BV419" s="120"/>
      <c r="BW419" s="120"/>
      <c r="BX419" s="120"/>
      <c r="BY419" s="120" t="s">
        <v>3583</v>
      </c>
      <c r="BZ419" s="120"/>
      <c r="CA419" s="120"/>
      <c r="CB419" s="120"/>
      <c r="CC419" s="120"/>
      <c r="CD419" s="120"/>
      <c r="CE419" s="120"/>
      <c r="CF419" s="120"/>
      <c r="CG419" s="120"/>
      <c r="CH419" s="120"/>
      <c r="CI419" s="120"/>
      <c r="CJ419" s="120"/>
      <c r="CK419" s="120"/>
      <c r="CL419" s="120" t="s">
        <v>3456</v>
      </c>
      <c r="CM419" s="120"/>
      <c r="CN419" s="120"/>
      <c r="CO419" s="120"/>
      <c r="CP419" s="120"/>
      <c r="CQ419" s="120"/>
      <c r="CR419" s="120"/>
    </row>
    <row r="420" spans="1:97" ht="17.100000000000001" customHeight="1" x14ac:dyDescent="0.25">
      <c r="A420" s="120" t="s">
        <v>3919</v>
      </c>
      <c r="B420" s="120"/>
      <c r="C420" s="121" t="s">
        <v>3919</v>
      </c>
      <c r="D420" s="121"/>
      <c r="E420" s="121"/>
      <c r="F420" s="120" t="s">
        <v>3918</v>
      </c>
      <c r="G420" s="120"/>
      <c r="H420" s="120"/>
      <c r="I420" s="120"/>
      <c r="J420" s="120"/>
      <c r="K420" s="120"/>
      <c r="L420" s="120"/>
      <c r="M420" s="120"/>
      <c r="N420" s="120"/>
      <c r="O420" s="120"/>
      <c r="P420" s="120"/>
      <c r="Q420" s="120"/>
      <c r="R420" s="120" t="s">
        <v>3582</v>
      </c>
      <c r="S420" s="120"/>
      <c r="T420" s="120"/>
      <c r="U420" s="120"/>
      <c r="V420" s="120"/>
      <c r="W420" s="120"/>
      <c r="X420" s="120"/>
      <c r="Y420" s="120"/>
      <c r="Z420" s="120"/>
      <c r="AA420" s="120"/>
      <c r="AB420" s="120"/>
      <c r="AC420" s="120"/>
      <c r="AD420" s="120"/>
      <c r="AE420" s="120"/>
      <c r="AF420" s="120" t="s">
        <v>3453</v>
      </c>
      <c r="AG420" s="120"/>
      <c r="AH420" s="120"/>
      <c r="AI420" s="120"/>
      <c r="AJ420" s="120"/>
      <c r="AK420" s="120"/>
      <c r="AL420" s="120"/>
      <c r="AM420" s="120"/>
      <c r="AN420" s="120" t="s">
        <v>3581</v>
      </c>
      <c r="AO420" s="120"/>
      <c r="AP420" s="120"/>
      <c r="AQ420" s="120"/>
      <c r="AR420" s="120"/>
      <c r="AS420" s="120"/>
      <c r="AT420" s="120"/>
      <c r="AU420" s="120"/>
      <c r="AV420" s="120"/>
      <c r="AW420" s="120"/>
      <c r="AX420" s="120"/>
      <c r="AY420" s="120"/>
      <c r="AZ420" s="120" t="s">
        <v>3580</v>
      </c>
      <c r="BA420" s="120"/>
      <c r="BB420" s="120"/>
      <c r="BC420" s="120"/>
      <c r="BD420" s="120"/>
      <c r="BE420" s="120"/>
      <c r="BF420" s="120"/>
      <c r="BG420" s="120" t="s">
        <v>3453</v>
      </c>
      <c r="BH420" s="120"/>
      <c r="BI420" s="120"/>
      <c r="BJ420" s="120"/>
      <c r="BK420" s="120"/>
      <c r="BL420" s="120"/>
      <c r="BM420" s="120"/>
      <c r="BN420" s="120"/>
      <c r="BO420" s="120"/>
      <c r="BP420" s="120" t="s">
        <v>3579</v>
      </c>
      <c r="BQ420" s="120"/>
      <c r="BR420" s="120"/>
      <c r="BS420" s="120"/>
      <c r="BT420" s="120"/>
      <c r="BU420" s="120"/>
      <c r="BV420" s="120"/>
      <c r="BW420" s="120"/>
      <c r="BX420" s="120"/>
      <c r="BY420" s="120" t="s">
        <v>3579</v>
      </c>
      <c r="BZ420" s="120"/>
      <c r="CA420" s="120"/>
      <c r="CB420" s="120"/>
      <c r="CC420" s="120"/>
      <c r="CD420" s="120"/>
      <c r="CE420" s="120"/>
      <c r="CF420" s="120"/>
      <c r="CG420" s="120"/>
      <c r="CH420" s="120"/>
      <c r="CI420" s="120"/>
      <c r="CJ420" s="120"/>
      <c r="CK420" s="120"/>
      <c r="CL420" s="120" t="s">
        <v>3453</v>
      </c>
      <c r="CM420" s="120"/>
      <c r="CN420" s="120"/>
      <c r="CO420" s="120"/>
      <c r="CP420" s="120"/>
      <c r="CQ420" s="120"/>
      <c r="CR420" s="120"/>
    </row>
    <row r="421" spans="1:97" ht="11.1" customHeight="1" x14ac:dyDescent="0.25">
      <c r="A421" s="52" t="s">
        <v>5244</v>
      </c>
    </row>
    <row r="422" spans="1:97" ht="11.1" customHeight="1" x14ac:dyDescent="0.25">
      <c r="A422" s="45" t="s">
        <v>5243</v>
      </c>
    </row>
    <row r="423" spans="1:97" ht="8.1" customHeight="1" x14ac:dyDescent="0.25">
      <c r="A423" s="47" t="s">
        <v>3340</v>
      </c>
    </row>
    <row r="424" spans="1:97" ht="11.1" customHeight="1" x14ac:dyDescent="0.25">
      <c r="A424" s="46">
        <v>834</v>
      </c>
    </row>
    <row r="425" spans="1:97" ht="11.1" customHeight="1" x14ac:dyDescent="0.25">
      <c r="A425" s="46">
        <v>834</v>
      </c>
    </row>
    <row r="426" spans="1:97" ht="6.95" customHeight="1" x14ac:dyDescent="0.25">
      <c r="A426" s="49">
        <v>39827</v>
      </c>
    </row>
    <row r="427" spans="1:97" ht="11.1" customHeight="1" x14ac:dyDescent="0.25">
      <c r="A427" s="45" t="s">
        <v>5242</v>
      </c>
    </row>
    <row r="428" spans="1:97" ht="11.1" customHeight="1" x14ac:dyDescent="0.25">
      <c r="A428" s="50" t="s">
        <v>3346</v>
      </c>
    </row>
    <row r="429" spans="1:97" ht="11.1" customHeight="1" x14ac:dyDescent="0.25">
      <c r="A429" s="50" t="s">
        <v>5241</v>
      </c>
    </row>
    <row r="430" spans="1:97" ht="11.1" customHeight="1" x14ac:dyDescent="0.25">
      <c r="A430" s="50" t="s">
        <v>3398</v>
      </c>
    </row>
    <row r="431" spans="1:97" ht="11.1" customHeight="1" x14ac:dyDescent="0.25">
      <c r="A431" s="50" t="s">
        <v>3610</v>
      </c>
    </row>
    <row r="432" spans="1:97" ht="9.9499999999999993" customHeight="1" x14ac:dyDescent="0.25">
      <c r="A432" s="87"/>
      <c r="B432" s="76"/>
      <c r="C432" s="76"/>
      <c r="D432" s="76"/>
      <c r="E432" s="76"/>
      <c r="F432" s="76"/>
      <c r="G432" s="76"/>
      <c r="H432" s="76"/>
      <c r="I432" s="76"/>
      <c r="J432" s="76"/>
      <c r="K432" s="76"/>
      <c r="L432" s="76"/>
      <c r="M432" s="76"/>
      <c r="N432" s="76"/>
      <c r="O432" s="76"/>
      <c r="P432" s="76"/>
      <c r="Q432" s="76"/>
      <c r="R432" s="76"/>
      <c r="S432" s="76"/>
      <c r="T432" s="76"/>
      <c r="U432" s="76"/>
      <c r="V432" s="76"/>
      <c r="W432" s="76"/>
      <c r="X432" s="76"/>
      <c r="Y432" s="76"/>
      <c r="Z432" s="76"/>
      <c r="AA432" s="76"/>
      <c r="AB432" s="76"/>
      <c r="AC432" s="76"/>
      <c r="AD432" s="76"/>
      <c r="AE432" s="76"/>
      <c r="AF432" s="76"/>
      <c r="AG432" s="76"/>
      <c r="AH432" s="76"/>
      <c r="AI432" s="76"/>
      <c r="AJ432" s="76"/>
      <c r="AK432" s="76"/>
      <c r="AL432" s="76"/>
      <c r="AM432" s="76"/>
      <c r="AN432" s="76"/>
      <c r="AO432" s="76"/>
      <c r="AP432" s="76"/>
      <c r="AQ432" s="76"/>
      <c r="AR432" s="76"/>
      <c r="AS432" s="76"/>
      <c r="AT432" s="76"/>
      <c r="AU432" s="76"/>
      <c r="AV432" s="76"/>
      <c r="AW432" s="76"/>
      <c r="AX432" s="76"/>
      <c r="AY432" s="76"/>
      <c r="AZ432" s="76"/>
      <c r="BA432" s="76"/>
      <c r="BB432" s="76"/>
      <c r="BC432" s="76"/>
      <c r="BD432" s="76"/>
      <c r="BE432" s="76"/>
      <c r="BF432" s="76"/>
      <c r="BG432" s="76"/>
      <c r="BH432" s="76"/>
      <c r="BI432" s="76"/>
      <c r="BJ432" s="76"/>
      <c r="BK432" s="76"/>
      <c r="BL432" s="76"/>
      <c r="BM432" s="76"/>
      <c r="BN432" s="76"/>
      <c r="BO432" s="76"/>
      <c r="BP432" s="76"/>
      <c r="BQ432" s="76"/>
      <c r="BR432" s="76"/>
      <c r="BS432" s="76"/>
      <c r="BT432" s="76"/>
      <c r="BU432" s="76"/>
      <c r="BV432" s="76"/>
      <c r="BW432" s="76"/>
      <c r="BX432" s="76"/>
      <c r="BY432" s="76"/>
      <c r="BZ432" s="76"/>
      <c r="CA432" s="76"/>
      <c r="CB432" s="76"/>
      <c r="CC432" s="76"/>
      <c r="CD432" s="76"/>
      <c r="CE432" s="76"/>
      <c r="CF432" s="76"/>
      <c r="CG432" s="76"/>
      <c r="CH432" s="76"/>
      <c r="CI432" s="76"/>
      <c r="CJ432" s="76"/>
      <c r="CK432" s="76"/>
      <c r="CL432" s="76"/>
      <c r="CM432" s="76"/>
      <c r="CN432" s="76"/>
      <c r="CO432" s="76"/>
      <c r="CP432" s="76"/>
      <c r="CQ432" s="76"/>
      <c r="CR432" s="88"/>
    </row>
    <row r="433" spans="1:95" ht="9.9499999999999993" customHeight="1" x14ac:dyDescent="0.25">
      <c r="A433" s="93"/>
      <c r="B433" s="93"/>
      <c r="C433" s="93"/>
      <c r="D433" s="93"/>
      <c r="E433" s="93"/>
      <c r="F433" s="93"/>
      <c r="G433" s="93"/>
      <c r="H433" s="93"/>
      <c r="I433" s="93"/>
      <c r="J433" s="93"/>
      <c r="K433" s="172" t="s">
        <v>3464</v>
      </c>
      <c r="L433" s="172"/>
      <c r="M433" s="172"/>
      <c r="N433" s="172"/>
      <c r="O433" s="172"/>
      <c r="P433" s="172"/>
      <c r="Q433" s="172"/>
      <c r="R433" s="172"/>
      <c r="S433" s="172"/>
      <c r="T433" s="172"/>
      <c r="U433" s="172"/>
      <c r="V433" s="172"/>
      <c r="W433" s="172"/>
      <c r="X433" s="172"/>
      <c r="Y433" s="172"/>
      <c r="Z433" s="172"/>
      <c r="AA433" s="172"/>
      <c r="AB433" s="172"/>
      <c r="AC433" s="172"/>
      <c r="AD433" s="172"/>
      <c r="AE433" s="172"/>
      <c r="AF433" s="94">
        <v>0</v>
      </c>
      <c r="AG433" s="94"/>
      <c r="AH433" s="94"/>
      <c r="AI433" s="94"/>
      <c r="AJ433" s="94"/>
      <c r="AK433" s="94"/>
      <c r="AL433" s="93"/>
      <c r="AM433" s="93"/>
      <c r="AN433" s="93"/>
      <c r="AO433" s="93"/>
      <c r="AP433" s="93"/>
      <c r="AQ433" s="93"/>
      <c r="AR433" s="93"/>
      <c r="AS433" s="93"/>
      <c r="AT433" s="94">
        <v>834</v>
      </c>
      <c r="AU433" s="94"/>
      <c r="AV433" s="94"/>
      <c r="AW433" s="94"/>
      <c r="AX433" s="94"/>
      <c r="AY433" s="94"/>
      <c r="AZ433" s="94"/>
      <c r="BA433" s="94"/>
      <c r="BB433" s="94"/>
      <c r="BC433" s="94"/>
      <c r="BD433" s="94"/>
      <c r="BE433" s="94">
        <v>0</v>
      </c>
      <c r="BF433" s="94"/>
      <c r="BG433" s="94"/>
      <c r="BH433" s="94"/>
      <c r="BI433" s="94"/>
      <c r="BJ433" s="94"/>
      <c r="BK433" s="94"/>
      <c r="BL433" s="94"/>
      <c r="BM433" s="94"/>
      <c r="BN433" s="94">
        <v>834</v>
      </c>
      <c r="BO433" s="94"/>
      <c r="BP433" s="94"/>
      <c r="BQ433" s="94"/>
      <c r="BR433" s="94"/>
      <c r="BS433" s="94"/>
      <c r="BT433" s="94"/>
      <c r="BU433" s="93"/>
      <c r="BV433" s="93"/>
      <c r="BW433" s="93"/>
      <c r="BX433" s="93"/>
      <c r="BY433" s="93"/>
      <c r="BZ433" s="94">
        <v>834</v>
      </c>
      <c r="CA433" s="94"/>
      <c r="CB433" s="94"/>
      <c r="CC433" s="94"/>
      <c r="CD433" s="94"/>
      <c r="CE433" s="94"/>
      <c r="CF433" s="94"/>
      <c r="CG433" s="94"/>
      <c r="CH433" s="94"/>
      <c r="CI433" s="94"/>
      <c r="CJ433" s="94"/>
      <c r="CK433" s="94">
        <v>0</v>
      </c>
      <c r="CL433" s="94"/>
      <c r="CM433" s="94"/>
      <c r="CN433" s="94"/>
      <c r="CO433" s="94"/>
      <c r="CP433" s="94"/>
    </row>
    <row r="434" spans="1:95" ht="9.9499999999999993" customHeight="1" x14ac:dyDescent="0.25">
      <c r="A434" s="120" t="s">
        <v>3463</v>
      </c>
      <c r="B434" s="120"/>
      <c r="C434" s="120"/>
      <c r="D434" s="120"/>
      <c r="E434" s="120"/>
      <c r="F434" s="120"/>
      <c r="G434" s="120"/>
      <c r="H434" s="120"/>
      <c r="I434" s="120"/>
      <c r="J434" s="120"/>
      <c r="K434" s="120" t="s">
        <v>3462</v>
      </c>
      <c r="L434" s="120"/>
      <c r="M434" s="120"/>
      <c r="N434" s="120"/>
      <c r="O434" s="120"/>
      <c r="P434" s="120"/>
      <c r="Q434" s="120"/>
      <c r="R434" s="120"/>
      <c r="S434" s="120"/>
      <c r="T434" s="120"/>
      <c r="U434" s="120"/>
      <c r="V434" s="120"/>
      <c r="W434" s="120"/>
      <c r="X434" s="120"/>
      <c r="Y434" s="120"/>
      <c r="Z434" s="120"/>
      <c r="AA434" s="120"/>
      <c r="AB434" s="120"/>
      <c r="AC434" s="120"/>
      <c r="AD434" s="120"/>
      <c r="AE434" s="120"/>
      <c r="AF434" s="93"/>
      <c r="AG434" s="93"/>
      <c r="AH434" s="93"/>
      <c r="AI434" s="93"/>
      <c r="AJ434" s="93"/>
      <c r="AK434" s="93"/>
      <c r="AL434" s="120" t="s">
        <v>3461</v>
      </c>
      <c r="AM434" s="120"/>
      <c r="AN434" s="120"/>
      <c r="AO434" s="120"/>
      <c r="AP434" s="120"/>
      <c r="AQ434" s="120"/>
      <c r="AR434" s="120"/>
      <c r="AS434" s="120"/>
      <c r="AT434" s="120" t="s">
        <v>3460</v>
      </c>
      <c r="AU434" s="120"/>
      <c r="AV434" s="120"/>
      <c r="AW434" s="120"/>
      <c r="AX434" s="120"/>
      <c r="AY434" s="120"/>
      <c r="AZ434" s="120"/>
      <c r="BA434" s="120"/>
      <c r="BB434" s="120"/>
      <c r="BC434" s="120"/>
      <c r="BD434" s="120"/>
      <c r="BE434" s="120" t="s">
        <v>3459</v>
      </c>
      <c r="BF434" s="120"/>
      <c r="BG434" s="120"/>
      <c r="BH434" s="120"/>
      <c r="BI434" s="120"/>
      <c r="BJ434" s="120"/>
      <c r="BK434" s="120"/>
      <c r="BL434" s="120"/>
      <c r="BM434" s="120"/>
      <c r="BN434" s="120" t="s">
        <v>3458</v>
      </c>
      <c r="BO434" s="120"/>
      <c r="BP434" s="120"/>
      <c r="BQ434" s="120"/>
      <c r="BR434" s="120"/>
      <c r="BS434" s="120"/>
      <c r="BT434" s="120"/>
      <c r="BU434" s="120" t="s">
        <v>3457</v>
      </c>
      <c r="BV434" s="120"/>
      <c r="BW434" s="120"/>
      <c r="BX434" s="120"/>
      <c r="BY434" s="120"/>
      <c r="BZ434" s="120" t="s">
        <v>3456</v>
      </c>
      <c r="CA434" s="120"/>
      <c r="CB434" s="120"/>
      <c r="CC434" s="120"/>
      <c r="CD434" s="120"/>
      <c r="CE434" s="120"/>
      <c r="CF434" s="120"/>
      <c r="CG434" s="120"/>
      <c r="CH434" s="120"/>
      <c r="CI434" s="120"/>
      <c r="CJ434" s="120"/>
      <c r="CK434" s="93"/>
      <c r="CL434" s="93"/>
      <c r="CM434" s="93"/>
      <c r="CN434" s="93"/>
      <c r="CO434" s="93"/>
      <c r="CP434" s="93"/>
    </row>
    <row r="435" spans="1:95" ht="14.1" customHeight="1" x14ac:dyDescent="0.25">
      <c r="A435" s="93"/>
      <c r="B435" s="93"/>
      <c r="C435" s="93"/>
      <c r="D435" s="93"/>
      <c r="E435" s="93"/>
      <c r="F435" s="93"/>
      <c r="G435" s="93"/>
      <c r="H435" s="93"/>
      <c r="I435" s="93"/>
      <c r="J435" s="93"/>
      <c r="K435" s="120" t="s">
        <v>3453</v>
      </c>
      <c r="L435" s="120"/>
      <c r="M435" s="120"/>
      <c r="N435" s="120"/>
      <c r="O435" s="120"/>
      <c r="P435" s="120"/>
      <c r="Q435" s="120"/>
      <c r="R435" s="120"/>
      <c r="S435" s="120"/>
      <c r="T435" s="120"/>
      <c r="U435" s="120"/>
      <c r="V435" s="120"/>
      <c r="W435" s="120"/>
      <c r="X435" s="120"/>
      <c r="Y435" s="120"/>
      <c r="Z435" s="120"/>
      <c r="AA435" s="120"/>
      <c r="AB435" s="120"/>
      <c r="AC435" s="120"/>
      <c r="AD435" s="120"/>
      <c r="AE435" s="120"/>
      <c r="AF435" s="93"/>
      <c r="AG435" s="93"/>
      <c r="AH435" s="93"/>
      <c r="AI435" s="93"/>
      <c r="AJ435" s="93"/>
      <c r="AK435" s="93"/>
      <c r="AL435" s="93"/>
      <c r="AM435" s="93"/>
      <c r="AN435" s="93"/>
      <c r="AO435" s="93"/>
      <c r="AP435" s="93"/>
      <c r="AQ435" s="93"/>
      <c r="AR435" s="93"/>
      <c r="AS435" s="93"/>
      <c r="AT435" s="93"/>
      <c r="AU435" s="93"/>
      <c r="AV435" s="93"/>
      <c r="AW435" s="93"/>
      <c r="AX435" s="93"/>
      <c r="AY435" s="93"/>
      <c r="AZ435" s="93"/>
      <c r="BA435" s="93"/>
      <c r="BB435" s="93"/>
      <c r="BC435" s="93"/>
      <c r="BD435" s="93"/>
      <c r="BE435" s="93"/>
      <c r="BF435" s="93"/>
      <c r="BG435" s="93"/>
      <c r="BH435" s="93"/>
      <c r="BI435" s="93"/>
      <c r="BJ435" s="93"/>
      <c r="BK435" s="93"/>
      <c r="BL435" s="93"/>
      <c r="BM435" s="93"/>
      <c r="BN435" s="120" t="s">
        <v>3455</v>
      </c>
      <c r="BO435" s="120"/>
      <c r="BP435" s="120"/>
      <c r="BQ435" s="120"/>
      <c r="BR435" s="120"/>
      <c r="BS435" s="120"/>
      <c r="BT435" s="120"/>
      <c r="BU435" s="120" t="s">
        <v>3454</v>
      </c>
      <c r="BV435" s="120"/>
      <c r="BW435" s="120"/>
      <c r="BX435" s="120"/>
      <c r="BY435" s="120"/>
      <c r="BZ435" s="120" t="s">
        <v>3453</v>
      </c>
      <c r="CA435" s="120"/>
      <c r="CB435" s="120"/>
      <c r="CC435" s="120"/>
      <c r="CD435" s="120"/>
      <c r="CE435" s="120"/>
      <c r="CF435" s="120"/>
      <c r="CG435" s="120"/>
      <c r="CH435" s="120"/>
      <c r="CI435" s="120"/>
      <c r="CJ435" s="120"/>
      <c r="CK435" s="93"/>
      <c r="CL435" s="93"/>
      <c r="CM435" s="93"/>
      <c r="CN435" s="93"/>
      <c r="CO435" s="93"/>
      <c r="CP435" s="93"/>
    </row>
    <row r="436" spans="1:95" ht="9.9499999999999993" customHeight="1" x14ac:dyDescent="0.25">
      <c r="A436" s="122" t="s">
        <v>3452</v>
      </c>
      <c r="B436" s="123"/>
      <c r="C436" s="123"/>
      <c r="D436" s="123"/>
      <c r="E436" s="123"/>
      <c r="F436" s="123"/>
      <c r="G436" s="123"/>
      <c r="H436" s="123"/>
      <c r="I436" s="123"/>
      <c r="J436" s="123"/>
      <c r="K436" s="123"/>
      <c r="L436" s="123"/>
      <c r="M436" s="123"/>
      <c r="N436" s="123"/>
      <c r="O436" s="123"/>
      <c r="P436" s="123"/>
      <c r="Q436" s="123"/>
      <c r="R436" s="180">
        <v>0</v>
      </c>
      <c r="S436" s="180"/>
      <c r="T436" s="180"/>
      <c r="U436" s="180"/>
      <c r="V436" s="180"/>
      <c r="W436" s="180"/>
      <c r="X436" s="180"/>
      <c r="Y436" s="180"/>
      <c r="Z436" s="180"/>
      <c r="AA436" s="180"/>
      <c r="AB436" s="180"/>
      <c r="AC436" s="180"/>
      <c r="AD436" s="180"/>
      <c r="AE436" s="180"/>
      <c r="AF436" s="180"/>
      <c r="AG436" s="180"/>
      <c r="AH436" s="180"/>
      <c r="AI436" s="180"/>
      <c r="AJ436" s="125">
        <v>9590</v>
      </c>
      <c r="AK436" s="125"/>
      <c r="AL436" s="125"/>
      <c r="AM436" s="125"/>
      <c r="AN436" s="125"/>
      <c r="AO436" s="125"/>
      <c r="AP436" s="125"/>
      <c r="AQ436" s="125"/>
      <c r="AR436" s="125"/>
      <c r="AS436" s="125"/>
      <c r="AT436" s="125"/>
      <c r="AU436" s="125"/>
      <c r="AV436" s="125"/>
      <c r="AW436" s="126">
        <v>-195</v>
      </c>
      <c r="AX436" s="126"/>
      <c r="AY436" s="126"/>
      <c r="AZ436" s="126"/>
      <c r="BA436" s="126"/>
      <c r="BB436" s="126"/>
      <c r="BC436" s="126"/>
      <c r="BD436" s="126"/>
      <c r="BE436" s="126"/>
      <c r="BF436" s="125">
        <v>8951.99</v>
      </c>
      <c r="BG436" s="125"/>
      <c r="BH436" s="125"/>
      <c r="BI436" s="125"/>
      <c r="BJ436" s="125"/>
      <c r="BK436" s="125"/>
      <c r="BL436" s="125"/>
      <c r="BM436" s="125"/>
      <c r="BN436" s="125"/>
      <c r="BO436" s="125"/>
      <c r="BP436" s="125"/>
      <c r="BQ436" s="124">
        <v>0</v>
      </c>
      <c r="BR436" s="124"/>
      <c r="BS436" s="124"/>
      <c r="BT436" s="124"/>
      <c r="BU436" s="124"/>
      <c r="BV436" s="124"/>
      <c r="BW436" s="124"/>
      <c r="BX436" s="124">
        <v>0</v>
      </c>
      <c r="BY436" s="124"/>
      <c r="BZ436" s="124"/>
      <c r="CA436" s="124"/>
      <c r="CB436" s="124"/>
      <c r="CC436" s="124"/>
      <c r="CD436" s="124"/>
      <c r="CE436" s="124">
        <v>443.01</v>
      </c>
      <c r="CF436" s="124"/>
      <c r="CG436" s="124"/>
      <c r="CH436" s="124"/>
      <c r="CI436" s="124"/>
      <c r="CJ436" s="124"/>
      <c r="CK436" s="124"/>
      <c r="CL436" s="124"/>
      <c r="CM436" s="143" t="s">
        <v>3450</v>
      </c>
      <c r="CN436" s="143"/>
      <c r="CO436" s="143"/>
      <c r="CP436" s="143"/>
      <c r="CQ436" s="144"/>
    </row>
    <row r="437" spans="1:95" ht="11.1" customHeight="1" x14ac:dyDescent="0.25">
      <c r="A437" s="145"/>
      <c r="B437" s="146"/>
      <c r="C437" s="146"/>
      <c r="D437" s="147" t="s">
        <v>3451</v>
      </c>
      <c r="E437" s="147"/>
      <c r="F437" s="147"/>
      <c r="G437" s="147"/>
      <c r="H437" s="147"/>
      <c r="I437" s="147"/>
      <c r="J437" s="147"/>
      <c r="K437" s="147"/>
      <c r="L437" s="147"/>
      <c r="M437" s="147"/>
      <c r="N437" s="147"/>
      <c r="O437" s="147"/>
      <c r="P437" s="147"/>
      <c r="Q437" s="147"/>
      <c r="R437" s="183">
        <v>0</v>
      </c>
      <c r="S437" s="183"/>
      <c r="T437" s="183"/>
      <c r="U437" s="183"/>
      <c r="V437" s="183"/>
      <c r="W437" s="183"/>
      <c r="X437" s="183"/>
      <c r="Y437" s="183"/>
      <c r="Z437" s="183"/>
      <c r="AA437" s="183"/>
      <c r="AB437" s="183"/>
      <c r="AC437" s="183"/>
      <c r="AD437" s="183"/>
      <c r="AE437" s="183"/>
      <c r="AF437" s="183"/>
      <c r="AG437" s="183"/>
      <c r="AH437" s="183"/>
      <c r="AI437" s="183"/>
      <c r="AJ437" s="136">
        <v>9590</v>
      </c>
      <c r="AK437" s="136"/>
      <c r="AL437" s="136"/>
      <c r="AM437" s="136"/>
      <c r="AN437" s="136"/>
      <c r="AO437" s="136"/>
      <c r="AP437" s="136"/>
      <c r="AQ437" s="136"/>
      <c r="AR437" s="136"/>
      <c r="AS437" s="136"/>
      <c r="AT437" s="136"/>
      <c r="AU437" s="136"/>
      <c r="AV437" s="136"/>
      <c r="AW437" s="149">
        <v>-195</v>
      </c>
      <c r="AX437" s="149"/>
      <c r="AY437" s="149"/>
      <c r="AZ437" s="149"/>
      <c r="BA437" s="149"/>
      <c r="BB437" s="149"/>
      <c r="BC437" s="149"/>
      <c r="BD437" s="149"/>
      <c r="BE437" s="149"/>
      <c r="BF437" s="136">
        <v>8951.99</v>
      </c>
      <c r="BG437" s="136"/>
      <c r="BH437" s="136"/>
      <c r="BI437" s="136"/>
      <c r="BJ437" s="136"/>
      <c r="BK437" s="136"/>
      <c r="BL437" s="136"/>
      <c r="BM437" s="136"/>
      <c r="BN437" s="136"/>
      <c r="BO437" s="136"/>
      <c r="BP437" s="136"/>
      <c r="BQ437" s="148">
        <v>0</v>
      </c>
      <c r="BR437" s="148"/>
      <c r="BS437" s="148"/>
      <c r="BT437" s="148"/>
      <c r="BU437" s="148"/>
      <c r="BV437" s="148"/>
      <c r="BW437" s="148"/>
      <c r="BX437" s="148">
        <v>0</v>
      </c>
      <c r="BY437" s="148"/>
      <c r="BZ437" s="148"/>
      <c r="CA437" s="148"/>
      <c r="CB437" s="148"/>
      <c r="CC437" s="148"/>
      <c r="CD437" s="148"/>
      <c r="CE437" s="148">
        <v>443.01</v>
      </c>
      <c r="CF437" s="148"/>
      <c r="CG437" s="148"/>
      <c r="CH437" s="148"/>
      <c r="CI437" s="148"/>
      <c r="CJ437" s="148"/>
      <c r="CK437" s="148"/>
      <c r="CL437" s="148"/>
      <c r="CM437" s="137" t="s">
        <v>3450</v>
      </c>
      <c r="CN437" s="137"/>
      <c r="CO437" s="137"/>
      <c r="CP437" s="137"/>
      <c r="CQ437" s="138"/>
    </row>
    <row r="438" spans="1:95" ht="9.9499999999999993" customHeight="1" x14ac:dyDescent="0.25">
      <c r="A438" s="139" t="s">
        <v>3449</v>
      </c>
      <c r="B438" s="140"/>
      <c r="C438" s="140"/>
      <c r="D438" s="141" t="s">
        <v>3448</v>
      </c>
      <c r="E438" s="141"/>
      <c r="F438" s="141"/>
      <c r="G438" s="141"/>
      <c r="H438" s="141"/>
      <c r="I438" s="141"/>
      <c r="J438" s="141"/>
      <c r="K438" s="141"/>
      <c r="L438" s="141"/>
      <c r="M438" s="141"/>
      <c r="N438" s="141"/>
      <c r="O438" s="141"/>
      <c r="P438" s="141"/>
      <c r="Q438" s="141"/>
      <c r="R438" s="133"/>
      <c r="S438" s="133"/>
      <c r="T438" s="133"/>
      <c r="U438" s="133"/>
      <c r="V438" s="133"/>
      <c r="W438" s="133"/>
      <c r="X438" s="133"/>
      <c r="Y438" s="133"/>
      <c r="Z438" s="133"/>
      <c r="AA438" s="133"/>
      <c r="AB438" s="133"/>
      <c r="AC438" s="133"/>
      <c r="AD438" s="133"/>
      <c r="AE438" s="133"/>
      <c r="AF438" s="133"/>
      <c r="AG438" s="133"/>
      <c r="AH438" s="133"/>
      <c r="AI438" s="133"/>
      <c r="AJ438" s="142">
        <v>0</v>
      </c>
      <c r="AK438" s="142"/>
      <c r="AL438" s="142"/>
      <c r="AM438" s="142"/>
      <c r="AN438" s="142"/>
      <c r="AO438" s="142"/>
      <c r="AP438" s="142"/>
      <c r="AQ438" s="142"/>
      <c r="AR438" s="142"/>
      <c r="AS438" s="142"/>
      <c r="AT438" s="142"/>
      <c r="AU438" s="142"/>
      <c r="AV438" s="142"/>
      <c r="AW438" s="133"/>
      <c r="AX438" s="133"/>
      <c r="AY438" s="133"/>
      <c r="AZ438" s="133"/>
      <c r="BA438" s="133"/>
      <c r="BB438" s="133"/>
      <c r="BC438" s="133"/>
      <c r="BD438" s="133"/>
      <c r="BE438" s="133"/>
      <c r="BF438" s="133"/>
      <c r="BG438" s="133"/>
      <c r="BH438" s="133"/>
      <c r="BI438" s="133"/>
      <c r="BJ438" s="133"/>
      <c r="BK438" s="133"/>
      <c r="BL438" s="133"/>
      <c r="BM438" s="133"/>
      <c r="BN438" s="133"/>
      <c r="BO438" s="133"/>
      <c r="BP438" s="133"/>
      <c r="BQ438" s="133"/>
      <c r="BR438" s="133"/>
      <c r="BS438" s="133"/>
      <c r="BT438" s="133"/>
      <c r="BU438" s="133"/>
      <c r="BV438" s="133"/>
      <c r="BW438" s="133"/>
      <c r="BX438" s="133"/>
      <c r="BY438" s="133"/>
      <c r="BZ438" s="133"/>
      <c r="CA438" s="133"/>
      <c r="CB438" s="133"/>
      <c r="CC438" s="133"/>
      <c r="CD438" s="133"/>
      <c r="CE438" s="133"/>
      <c r="CF438" s="133"/>
      <c r="CG438" s="133"/>
      <c r="CH438" s="133"/>
      <c r="CI438" s="133"/>
      <c r="CJ438" s="133"/>
      <c r="CK438" s="133"/>
      <c r="CL438" s="133"/>
      <c r="CM438" s="134" t="s">
        <v>3447</v>
      </c>
      <c r="CN438" s="134"/>
      <c r="CO438" s="134"/>
      <c r="CP438" s="134"/>
      <c r="CQ438" s="135"/>
    </row>
    <row r="439" spans="1:95" ht="9.9499999999999993" customHeight="1" x14ac:dyDescent="0.25">
      <c r="A439" s="129" t="s">
        <v>3446</v>
      </c>
      <c r="B439" s="130"/>
      <c r="C439" s="130"/>
      <c r="D439" s="130" t="s">
        <v>3445</v>
      </c>
      <c r="E439" s="130"/>
      <c r="F439" s="130"/>
      <c r="G439" s="130"/>
      <c r="H439" s="130"/>
      <c r="I439" s="130"/>
      <c r="J439" s="130"/>
      <c r="K439" s="130"/>
      <c r="L439" s="130"/>
      <c r="M439" s="130"/>
      <c r="N439" s="130"/>
      <c r="O439" s="130"/>
      <c r="P439" s="130"/>
      <c r="Q439" s="130"/>
      <c r="R439" s="182">
        <v>-53.1</v>
      </c>
      <c r="S439" s="182"/>
      <c r="T439" s="182"/>
      <c r="U439" s="182"/>
      <c r="V439" s="182"/>
      <c r="W439" s="182"/>
      <c r="X439" s="182"/>
      <c r="Y439" s="182"/>
      <c r="Z439" s="182"/>
      <c r="AA439" s="182"/>
      <c r="AB439" s="182"/>
      <c r="AC439" s="182"/>
      <c r="AD439" s="182"/>
      <c r="AE439" s="182"/>
      <c r="AF439" s="182"/>
      <c r="AG439" s="182"/>
      <c r="AH439" s="182"/>
      <c r="AI439" s="182"/>
      <c r="AJ439" s="131">
        <v>0</v>
      </c>
      <c r="AK439" s="131"/>
      <c r="AL439" s="131"/>
      <c r="AM439" s="131"/>
      <c r="AN439" s="131"/>
      <c r="AO439" s="131"/>
      <c r="AP439" s="131"/>
      <c r="AQ439" s="131"/>
      <c r="AR439" s="131"/>
      <c r="AS439" s="131"/>
      <c r="AT439" s="131"/>
      <c r="AU439" s="131"/>
      <c r="AV439" s="131"/>
      <c r="AW439" s="131">
        <v>0</v>
      </c>
      <c r="AX439" s="131"/>
      <c r="AY439" s="131"/>
      <c r="AZ439" s="131"/>
      <c r="BA439" s="131"/>
      <c r="BB439" s="131"/>
      <c r="BC439" s="131"/>
      <c r="BD439" s="131"/>
      <c r="BE439" s="131"/>
      <c r="BF439" s="131">
        <v>49.1</v>
      </c>
      <c r="BG439" s="131"/>
      <c r="BH439" s="131"/>
      <c r="BI439" s="131"/>
      <c r="BJ439" s="131"/>
      <c r="BK439" s="131"/>
      <c r="BL439" s="131"/>
      <c r="BM439" s="131"/>
      <c r="BN439" s="131"/>
      <c r="BO439" s="131"/>
      <c r="BP439" s="131"/>
      <c r="BQ439" s="127">
        <v>-53.1</v>
      </c>
      <c r="BR439" s="127"/>
      <c r="BS439" s="127"/>
      <c r="BT439" s="127"/>
      <c r="BU439" s="127"/>
      <c r="BV439" s="127"/>
      <c r="BW439" s="127"/>
      <c r="BX439" s="131">
        <v>0</v>
      </c>
      <c r="BY439" s="131"/>
      <c r="BZ439" s="131"/>
      <c r="CA439" s="131"/>
      <c r="CB439" s="131"/>
      <c r="CC439" s="131"/>
      <c r="CD439" s="131"/>
      <c r="CE439" s="127">
        <v>-49.1</v>
      </c>
      <c r="CF439" s="127"/>
      <c r="CG439" s="127"/>
      <c r="CH439" s="127"/>
      <c r="CI439" s="127"/>
      <c r="CJ439" s="127"/>
      <c r="CK439" s="127"/>
      <c r="CL439" s="127"/>
      <c r="CM439" s="127"/>
      <c r="CN439" s="127"/>
      <c r="CO439" s="127"/>
      <c r="CP439" s="127"/>
      <c r="CQ439" s="128"/>
    </row>
    <row r="440" spans="1:95" ht="9.9499999999999993" customHeight="1" x14ac:dyDescent="0.25">
      <c r="A440" s="129" t="s">
        <v>3444</v>
      </c>
      <c r="B440" s="130"/>
      <c r="C440" s="130"/>
      <c r="D440" s="130" t="s">
        <v>3443</v>
      </c>
      <c r="E440" s="130"/>
      <c r="F440" s="130"/>
      <c r="G440" s="130"/>
      <c r="H440" s="130"/>
      <c r="I440" s="130"/>
      <c r="J440" s="130"/>
      <c r="K440" s="130"/>
      <c r="L440" s="130"/>
      <c r="M440" s="130"/>
      <c r="N440" s="130"/>
      <c r="O440" s="130"/>
      <c r="P440" s="130"/>
      <c r="Q440" s="130"/>
      <c r="R440" s="181">
        <v>0</v>
      </c>
      <c r="S440" s="181"/>
      <c r="T440" s="181"/>
      <c r="U440" s="181"/>
      <c r="V440" s="181"/>
      <c r="W440" s="181"/>
      <c r="X440" s="181"/>
      <c r="Y440" s="181"/>
      <c r="Z440" s="181"/>
      <c r="AA440" s="181"/>
      <c r="AB440" s="181"/>
      <c r="AC440" s="181"/>
      <c r="AD440" s="181"/>
      <c r="AE440" s="181"/>
      <c r="AF440" s="181"/>
      <c r="AG440" s="181"/>
      <c r="AH440" s="181"/>
      <c r="AI440" s="181"/>
      <c r="AJ440" s="131">
        <v>60</v>
      </c>
      <c r="AK440" s="131"/>
      <c r="AL440" s="131"/>
      <c r="AM440" s="131"/>
      <c r="AN440" s="131"/>
      <c r="AO440" s="131"/>
      <c r="AP440" s="131"/>
      <c r="AQ440" s="131"/>
      <c r="AR440" s="131"/>
      <c r="AS440" s="131"/>
      <c r="AT440" s="131"/>
      <c r="AU440" s="131"/>
      <c r="AV440" s="131"/>
      <c r="AW440" s="131">
        <v>0</v>
      </c>
      <c r="AX440" s="131"/>
      <c r="AY440" s="131"/>
      <c r="AZ440" s="131"/>
      <c r="BA440" s="131"/>
      <c r="BB440" s="131"/>
      <c r="BC440" s="131"/>
      <c r="BD440" s="131"/>
      <c r="BE440" s="131"/>
      <c r="BF440" s="131">
        <v>60</v>
      </c>
      <c r="BG440" s="131"/>
      <c r="BH440" s="131"/>
      <c r="BI440" s="131"/>
      <c r="BJ440" s="131"/>
      <c r="BK440" s="131"/>
      <c r="BL440" s="131"/>
      <c r="BM440" s="131"/>
      <c r="BN440" s="131"/>
      <c r="BO440" s="131"/>
      <c r="BP440" s="131"/>
      <c r="BQ440" s="131">
        <v>0</v>
      </c>
      <c r="BR440" s="131"/>
      <c r="BS440" s="131"/>
      <c r="BT440" s="131"/>
      <c r="BU440" s="131"/>
      <c r="BV440" s="131"/>
      <c r="BW440" s="131"/>
      <c r="BX440" s="131">
        <v>0</v>
      </c>
      <c r="BY440" s="131"/>
      <c r="BZ440" s="131"/>
      <c r="CA440" s="131"/>
      <c r="CB440" s="131"/>
      <c r="CC440" s="131"/>
      <c r="CD440" s="131"/>
      <c r="CE440" s="131">
        <v>0</v>
      </c>
      <c r="CF440" s="131"/>
      <c r="CG440" s="131"/>
      <c r="CH440" s="131"/>
      <c r="CI440" s="131"/>
      <c r="CJ440" s="131"/>
      <c r="CK440" s="131"/>
      <c r="CL440" s="131"/>
      <c r="CM440" s="131"/>
      <c r="CN440" s="131"/>
      <c r="CO440" s="131"/>
      <c r="CP440" s="131"/>
      <c r="CQ440" s="132"/>
    </row>
    <row r="441" spans="1:95" ht="9.9499999999999993" customHeight="1" x14ac:dyDescent="0.25">
      <c r="A441" s="129" t="s">
        <v>3442</v>
      </c>
      <c r="B441" s="130"/>
      <c r="C441" s="130"/>
      <c r="D441" s="130" t="s">
        <v>3441</v>
      </c>
      <c r="E441" s="130"/>
      <c r="F441" s="130"/>
      <c r="G441" s="130"/>
      <c r="H441" s="130"/>
      <c r="I441" s="130"/>
      <c r="J441" s="130"/>
      <c r="K441" s="130"/>
      <c r="L441" s="130"/>
      <c r="M441" s="130"/>
      <c r="N441" s="130"/>
      <c r="O441" s="130"/>
      <c r="P441" s="130"/>
      <c r="Q441" s="130"/>
      <c r="R441" s="181">
        <v>0</v>
      </c>
      <c r="S441" s="181"/>
      <c r="T441" s="181"/>
      <c r="U441" s="181"/>
      <c r="V441" s="181"/>
      <c r="W441" s="181"/>
      <c r="X441" s="181"/>
      <c r="Y441" s="181"/>
      <c r="Z441" s="181"/>
      <c r="AA441" s="181"/>
      <c r="AB441" s="181"/>
      <c r="AC441" s="181"/>
      <c r="AD441" s="181"/>
      <c r="AE441" s="181"/>
      <c r="AF441" s="181"/>
      <c r="AG441" s="181"/>
      <c r="AH441" s="181"/>
      <c r="AI441" s="181"/>
      <c r="AJ441" s="131">
        <v>22.15</v>
      </c>
      <c r="AK441" s="131"/>
      <c r="AL441" s="131"/>
      <c r="AM441" s="131"/>
      <c r="AN441" s="131"/>
      <c r="AO441" s="131"/>
      <c r="AP441" s="131"/>
      <c r="AQ441" s="131"/>
      <c r="AR441" s="131"/>
      <c r="AS441" s="131"/>
      <c r="AT441" s="131"/>
      <c r="AU441" s="131"/>
      <c r="AV441" s="131"/>
      <c r="AW441" s="131">
        <v>0</v>
      </c>
      <c r="AX441" s="131"/>
      <c r="AY441" s="131"/>
      <c r="AZ441" s="131"/>
      <c r="BA441" s="131"/>
      <c r="BB441" s="131"/>
      <c r="BC441" s="131"/>
      <c r="BD441" s="131"/>
      <c r="BE441" s="131"/>
      <c r="BF441" s="131">
        <v>0</v>
      </c>
      <c r="BG441" s="131"/>
      <c r="BH441" s="131"/>
      <c r="BI441" s="131"/>
      <c r="BJ441" s="131"/>
      <c r="BK441" s="131"/>
      <c r="BL441" s="131"/>
      <c r="BM441" s="131"/>
      <c r="BN441" s="131"/>
      <c r="BO441" s="131"/>
      <c r="BP441" s="131"/>
      <c r="BQ441" s="131">
        <v>0</v>
      </c>
      <c r="BR441" s="131"/>
      <c r="BS441" s="131"/>
      <c r="BT441" s="131"/>
      <c r="BU441" s="131"/>
      <c r="BV441" s="131"/>
      <c r="BW441" s="131"/>
      <c r="BX441" s="131">
        <v>0</v>
      </c>
      <c r="BY441" s="131"/>
      <c r="BZ441" s="131"/>
      <c r="CA441" s="131"/>
      <c r="CB441" s="131"/>
      <c r="CC441" s="131"/>
      <c r="CD441" s="131"/>
      <c r="CE441" s="131">
        <v>22.15</v>
      </c>
      <c r="CF441" s="131"/>
      <c r="CG441" s="131"/>
      <c r="CH441" s="131"/>
      <c r="CI441" s="131"/>
      <c r="CJ441" s="131"/>
      <c r="CK441" s="131"/>
      <c r="CL441" s="131"/>
      <c r="CM441" s="131"/>
      <c r="CN441" s="131"/>
      <c r="CO441" s="131"/>
      <c r="CP441" s="131"/>
      <c r="CQ441" s="132"/>
    </row>
    <row r="442" spans="1:95" ht="9.9499999999999993" customHeight="1" x14ac:dyDescent="0.25">
      <c r="A442" s="129" t="s">
        <v>3440</v>
      </c>
      <c r="B442" s="130"/>
      <c r="C442" s="130"/>
      <c r="D442" s="130" t="s">
        <v>3439</v>
      </c>
      <c r="E442" s="130"/>
      <c r="F442" s="130"/>
      <c r="G442" s="130"/>
      <c r="H442" s="130"/>
      <c r="I442" s="130"/>
      <c r="J442" s="130"/>
      <c r="K442" s="130"/>
      <c r="L442" s="130"/>
      <c r="M442" s="130"/>
      <c r="N442" s="130"/>
      <c r="O442" s="130"/>
      <c r="P442" s="130"/>
      <c r="Q442" s="130"/>
      <c r="R442" s="181">
        <v>0</v>
      </c>
      <c r="S442" s="181"/>
      <c r="T442" s="181"/>
      <c r="U442" s="181"/>
      <c r="V442" s="181"/>
      <c r="W442" s="181"/>
      <c r="X442" s="181"/>
      <c r="Y442" s="181"/>
      <c r="Z442" s="181"/>
      <c r="AA442" s="181"/>
      <c r="AB442" s="181"/>
      <c r="AC442" s="181"/>
      <c r="AD442" s="181"/>
      <c r="AE442" s="181"/>
      <c r="AF442" s="181"/>
      <c r="AG442" s="181"/>
      <c r="AH442" s="181"/>
      <c r="AI442" s="181"/>
      <c r="AJ442" s="131">
        <v>95</v>
      </c>
      <c r="AK442" s="131"/>
      <c r="AL442" s="131"/>
      <c r="AM442" s="131"/>
      <c r="AN442" s="131"/>
      <c r="AO442" s="131"/>
      <c r="AP442" s="131"/>
      <c r="AQ442" s="131"/>
      <c r="AR442" s="131"/>
      <c r="AS442" s="131"/>
      <c r="AT442" s="131"/>
      <c r="AU442" s="131"/>
      <c r="AV442" s="131"/>
      <c r="AW442" s="131">
        <v>0</v>
      </c>
      <c r="AX442" s="131"/>
      <c r="AY442" s="131"/>
      <c r="AZ442" s="131"/>
      <c r="BA442" s="131"/>
      <c r="BB442" s="131"/>
      <c r="BC442" s="131"/>
      <c r="BD442" s="131"/>
      <c r="BE442" s="131"/>
      <c r="BF442" s="131">
        <v>95</v>
      </c>
      <c r="BG442" s="131"/>
      <c r="BH442" s="131"/>
      <c r="BI442" s="131"/>
      <c r="BJ442" s="131"/>
      <c r="BK442" s="131"/>
      <c r="BL442" s="131"/>
      <c r="BM442" s="131"/>
      <c r="BN442" s="131"/>
      <c r="BO442" s="131"/>
      <c r="BP442" s="131"/>
      <c r="BQ442" s="131">
        <v>0</v>
      </c>
      <c r="BR442" s="131"/>
      <c r="BS442" s="131"/>
      <c r="BT442" s="131"/>
      <c r="BU442" s="131"/>
      <c r="BV442" s="131"/>
      <c r="BW442" s="131"/>
      <c r="BX442" s="131">
        <v>0</v>
      </c>
      <c r="BY442" s="131"/>
      <c r="BZ442" s="131"/>
      <c r="CA442" s="131"/>
      <c r="CB442" s="131"/>
      <c r="CC442" s="131"/>
      <c r="CD442" s="131"/>
      <c r="CE442" s="131">
        <v>0</v>
      </c>
      <c r="CF442" s="131"/>
      <c r="CG442" s="131"/>
      <c r="CH442" s="131"/>
      <c r="CI442" s="131"/>
      <c r="CJ442" s="131"/>
      <c r="CK442" s="131"/>
      <c r="CL442" s="131"/>
      <c r="CM442" s="131"/>
      <c r="CN442" s="131"/>
      <c r="CO442" s="131"/>
      <c r="CP442" s="131"/>
      <c r="CQ442" s="132"/>
    </row>
    <row r="443" spans="1:95" ht="9.9499999999999993" customHeight="1" x14ac:dyDescent="0.25">
      <c r="A443" s="129" t="s">
        <v>3438</v>
      </c>
      <c r="B443" s="130"/>
      <c r="C443" s="130"/>
      <c r="D443" s="130" t="s">
        <v>3437</v>
      </c>
      <c r="E443" s="130"/>
      <c r="F443" s="130"/>
      <c r="G443" s="130"/>
      <c r="H443" s="130"/>
      <c r="I443" s="130"/>
      <c r="J443" s="130"/>
      <c r="K443" s="130"/>
      <c r="L443" s="130"/>
      <c r="M443" s="130"/>
      <c r="N443" s="130"/>
      <c r="O443" s="130"/>
      <c r="P443" s="130"/>
      <c r="Q443" s="130"/>
      <c r="R443" s="182">
        <v>-2</v>
      </c>
      <c r="S443" s="182"/>
      <c r="T443" s="182"/>
      <c r="U443" s="182"/>
      <c r="V443" s="182"/>
      <c r="W443" s="182"/>
      <c r="X443" s="182"/>
      <c r="Y443" s="182"/>
      <c r="Z443" s="182"/>
      <c r="AA443" s="182"/>
      <c r="AB443" s="182"/>
      <c r="AC443" s="182"/>
      <c r="AD443" s="182"/>
      <c r="AE443" s="182"/>
      <c r="AF443" s="182"/>
      <c r="AG443" s="182"/>
      <c r="AH443" s="182"/>
      <c r="AI443" s="182"/>
      <c r="AJ443" s="131">
        <v>0</v>
      </c>
      <c r="AK443" s="131"/>
      <c r="AL443" s="131"/>
      <c r="AM443" s="131"/>
      <c r="AN443" s="131"/>
      <c r="AO443" s="131"/>
      <c r="AP443" s="131"/>
      <c r="AQ443" s="131"/>
      <c r="AR443" s="131"/>
      <c r="AS443" s="131"/>
      <c r="AT443" s="131"/>
      <c r="AU443" s="131"/>
      <c r="AV443" s="131"/>
      <c r="AW443" s="131">
        <v>0</v>
      </c>
      <c r="AX443" s="131"/>
      <c r="AY443" s="131"/>
      <c r="AZ443" s="131"/>
      <c r="BA443" s="131"/>
      <c r="BB443" s="131"/>
      <c r="BC443" s="131"/>
      <c r="BD443" s="131"/>
      <c r="BE443" s="131"/>
      <c r="BF443" s="131">
        <v>0</v>
      </c>
      <c r="BG443" s="131"/>
      <c r="BH443" s="131"/>
      <c r="BI443" s="131"/>
      <c r="BJ443" s="131"/>
      <c r="BK443" s="131"/>
      <c r="BL443" s="131"/>
      <c r="BM443" s="131"/>
      <c r="BN443" s="131"/>
      <c r="BO443" s="131"/>
      <c r="BP443" s="131"/>
      <c r="BQ443" s="131">
        <v>0</v>
      </c>
      <c r="BR443" s="131"/>
      <c r="BS443" s="131"/>
      <c r="BT443" s="131"/>
      <c r="BU443" s="131"/>
      <c r="BV443" s="131"/>
      <c r="BW443" s="131"/>
      <c r="BX443" s="131">
        <v>0</v>
      </c>
      <c r="BY443" s="131"/>
      <c r="BZ443" s="131"/>
      <c r="CA443" s="131"/>
      <c r="CB443" s="131"/>
      <c r="CC443" s="131"/>
      <c r="CD443" s="131"/>
      <c r="CE443" s="127">
        <v>-2</v>
      </c>
      <c r="CF443" s="127"/>
      <c r="CG443" s="127"/>
      <c r="CH443" s="127"/>
      <c r="CI443" s="127"/>
      <c r="CJ443" s="127"/>
      <c r="CK443" s="127"/>
      <c r="CL443" s="127"/>
      <c r="CM443" s="127"/>
      <c r="CN443" s="127"/>
      <c r="CO443" s="127"/>
      <c r="CP443" s="127"/>
      <c r="CQ443" s="128"/>
    </row>
    <row r="444" spans="1:95" ht="9.9499999999999993" customHeight="1" x14ac:dyDescent="0.25">
      <c r="A444" s="170" t="s">
        <v>3436</v>
      </c>
      <c r="B444" s="171"/>
      <c r="C444" s="171"/>
      <c r="D444" s="123" t="s">
        <v>3435</v>
      </c>
      <c r="E444" s="123"/>
      <c r="F444" s="123"/>
      <c r="G444" s="123"/>
      <c r="H444" s="123"/>
      <c r="I444" s="123"/>
      <c r="J444" s="123"/>
      <c r="K444" s="123"/>
      <c r="L444" s="123"/>
      <c r="M444" s="123"/>
      <c r="N444" s="123"/>
      <c r="O444" s="123"/>
      <c r="P444" s="123"/>
      <c r="Q444" s="123"/>
      <c r="R444" s="180">
        <v>0</v>
      </c>
      <c r="S444" s="180"/>
      <c r="T444" s="180"/>
      <c r="U444" s="180"/>
      <c r="V444" s="180"/>
      <c r="W444" s="180"/>
      <c r="X444" s="180"/>
      <c r="Y444" s="180"/>
      <c r="Z444" s="180"/>
      <c r="AA444" s="180"/>
      <c r="AB444" s="180"/>
      <c r="AC444" s="180"/>
      <c r="AD444" s="180"/>
      <c r="AE444" s="180"/>
      <c r="AF444" s="180"/>
      <c r="AG444" s="180"/>
      <c r="AH444" s="180"/>
      <c r="AI444" s="180"/>
      <c r="AJ444" s="126">
        <v>-195</v>
      </c>
      <c r="AK444" s="126"/>
      <c r="AL444" s="126"/>
      <c r="AM444" s="126"/>
      <c r="AN444" s="126"/>
      <c r="AO444" s="126"/>
      <c r="AP444" s="126"/>
      <c r="AQ444" s="126"/>
      <c r="AR444" s="126"/>
      <c r="AS444" s="126"/>
      <c r="AT444" s="126"/>
      <c r="AU444" s="126"/>
      <c r="AV444" s="126"/>
      <c r="AW444" s="124">
        <v>195</v>
      </c>
      <c r="AX444" s="124"/>
      <c r="AY444" s="124"/>
      <c r="AZ444" s="124"/>
      <c r="BA444" s="124"/>
      <c r="BB444" s="124"/>
      <c r="BC444" s="124"/>
      <c r="BD444" s="124"/>
      <c r="BE444" s="124"/>
      <c r="BF444" s="124">
        <v>0</v>
      </c>
      <c r="BG444" s="124"/>
      <c r="BH444" s="124"/>
      <c r="BI444" s="124"/>
      <c r="BJ444" s="124"/>
      <c r="BK444" s="124"/>
      <c r="BL444" s="124"/>
      <c r="BM444" s="124"/>
      <c r="BN444" s="124"/>
      <c r="BO444" s="124"/>
      <c r="BP444" s="124"/>
      <c r="BQ444" s="124">
        <v>0</v>
      </c>
      <c r="BR444" s="124"/>
      <c r="BS444" s="124"/>
      <c r="BT444" s="124"/>
      <c r="BU444" s="124"/>
      <c r="BV444" s="124"/>
      <c r="BW444" s="124"/>
      <c r="BX444" s="124">
        <v>0</v>
      </c>
      <c r="BY444" s="124"/>
      <c r="BZ444" s="124"/>
      <c r="CA444" s="124"/>
      <c r="CB444" s="124"/>
      <c r="CC444" s="124"/>
      <c r="CD444" s="124"/>
      <c r="CE444" s="124">
        <v>0</v>
      </c>
      <c r="CF444" s="124"/>
      <c r="CG444" s="124"/>
      <c r="CH444" s="124"/>
      <c r="CI444" s="124"/>
      <c r="CJ444" s="124"/>
      <c r="CK444" s="124"/>
      <c r="CL444" s="124"/>
      <c r="CM444" s="124"/>
      <c r="CN444" s="124"/>
      <c r="CO444" s="124"/>
      <c r="CP444" s="124"/>
      <c r="CQ444" s="168"/>
    </row>
    <row r="445" spans="1:95" ht="11.1" customHeight="1" x14ac:dyDescent="0.25">
      <c r="A445" s="169" t="s">
        <v>3434</v>
      </c>
      <c r="B445" s="147"/>
      <c r="C445" s="147"/>
      <c r="D445" s="147"/>
      <c r="E445" s="147"/>
      <c r="F445" s="147"/>
      <c r="G445" s="147"/>
      <c r="H445" s="147"/>
      <c r="I445" s="147"/>
      <c r="J445" s="147"/>
      <c r="K445" s="147"/>
      <c r="L445" s="147"/>
      <c r="M445" s="147"/>
      <c r="N445" s="147"/>
      <c r="O445" s="147"/>
      <c r="P445" s="147"/>
      <c r="Q445" s="147"/>
      <c r="R445" s="149">
        <v>-55.1</v>
      </c>
      <c r="S445" s="149"/>
      <c r="T445" s="149"/>
      <c r="U445" s="149"/>
      <c r="V445" s="149"/>
      <c r="W445" s="149"/>
      <c r="X445" s="149"/>
      <c r="Y445" s="149"/>
      <c r="Z445" s="149"/>
      <c r="AA445" s="149"/>
      <c r="AB445" s="149"/>
      <c r="AC445" s="149"/>
      <c r="AD445" s="149"/>
      <c r="AE445" s="149"/>
      <c r="AF445" s="149"/>
      <c r="AG445" s="149"/>
      <c r="AH445" s="149"/>
      <c r="AI445" s="149"/>
      <c r="AJ445" s="149">
        <v>-17.850000000000001</v>
      </c>
      <c r="AK445" s="149"/>
      <c r="AL445" s="149"/>
      <c r="AM445" s="149"/>
      <c r="AN445" s="149"/>
      <c r="AO445" s="149"/>
      <c r="AP445" s="149"/>
      <c r="AQ445" s="149"/>
      <c r="AR445" s="149"/>
      <c r="AS445" s="149"/>
      <c r="AT445" s="149"/>
      <c r="AU445" s="149"/>
      <c r="AV445" s="149"/>
      <c r="AW445" s="148">
        <v>195</v>
      </c>
      <c r="AX445" s="148"/>
      <c r="AY445" s="148"/>
      <c r="AZ445" s="148"/>
      <c r="BA445" s="148"/>
      <c r="BB445" s="148"/>
      <c r="BC445" s="148"/>
      <c r="BD445" s="148"/>
      <c r="BE445" s="148"/>
      <c r="BF445" s="148">
        <v>204.1</v>
      </c>
      <c r="BG445" s="148"/>
      <c r="BH445" s="148"/>
      <c r="BI445" s="148"/>
      <c r="BJ445" s="148"/>
      <c r="BK445" s="148"/>
      <c r="BL445" s="148"/>
      <c r="BM445" s="148"/>
      <c r="BN445" s="148"/>
      <c r="BO445" s="148"/>
      <c r="BP445" s="148"/>
      <c r="BQ445" s="149">
        <v>-53.1</v>
      </c>
      <c r="BR445" s="149"/>
      <c r="BS445" s="149"/>
      <c r="BT445" s="149"/>
      <c r="BU445" s="149"/>
      <c r="BV445" s="149"/>
      <c r="BW445" s="149"/>
      <c r="BX445" s="148">
        <v>0</v>
      </c>
      <c r="BY445" s="148"/>
      <c r="BZ445" s="148"/>
      <c r="CA445" s="148"/>
      <c r="CB445" s="148"/>
      <c r="CC445" s="148"/>
      <c r="CD445" s="148"/>
      <c r="CE445" s="149">
        <v>-28.95</v>
      </c>
      <c r="CF445" s="149"/>
      <c r="CG445" s="149"/>
      <c r="CH445" s="149"/>
      <c r="CI445" s="149"/>
      <c r="CJ445" s="149"/>
      <c r="CK445" s="149"/>
      <c r="CL445" s="149"/>
      <c r="CM445" s="149"/>
      <c r="CN445" s="149"/>
      <c r="CO445" s="149"/>
      <c r="CP445" s="149"/>
      <c r="CQ445" s="185"/>
    </row>
    <row r="446" spans="1:95" ht="9" customHeight="1" x14ac:dyDescent="0.25">
      <c r="A446" s="162" t="s">
        <v>3433</v>
      </c>
      <c r="B446" s="163"/>
      <c r="C446" s="163"/>
      <c r="D446" s="163"/>
      <c r="E446" s="163"/>
      <c r="F446" s="163"/>
      <c r="G446" s="163"/>
      <c r="H446" s="163"/>
      <c r="I446" s="163"/>
      <c r="J446" s="163"/>
      <c r="K446" s="163"/>
      <c r="L446" s="163"/>
      <c r="M446" s="163"/>
      <c r="N446" s="163"/>
      <c r="O446" s="163"/>
      <c r="P446" s="163"/>
      <c r="Q446" s="163"/>
      <c r="R446" s="166">
        <v>-55.1</v>
      </c>
      <c r="S446" s="166"/>
      <c r="T446" s="166"/>
      <c r="U446" s="166"/>
      <c r="V446" s="166"/>
      <c r="W446" s="166"/>
      <c r="X446" s="166"/>
      <c r="Y446" s="166"/>
      <c r="Z446" s="166"/>
      <c r="AA446" s="166"/>
      <c r="AB446" s="166"/>
      <c r="AC446" s="166"/>
      <c r="AD446" s="166"/>
      <c r="AE446" s="166"/>
      <c r="AF446" s="166"/>
      <c r="AG446" s="166"/>
      <c r="AH446" s="166"/>
      <c r="AI446" s="166"/>
      <c r="AJ446" s="165">
        <v>9572.15</v>
      </c>
      <c r="AK446" s="165"/>
      <c r="AL446" s="165"/>
      <c r="AM446" s="165"/>
      <c r="AN446" s="165"/>
      <c r="AO446" s="165"/>
      <c r="AP446" s="165"/>
      <c r="AQ446" s="165"/>
      <c r="AR446" s="165"/>
      <c r="AS446" s="165"/>
      <c r="AT446" s="165"/>
      <c r="AU446" s="165"/>
      <c r="AV446" s="165"/>
      <c r="AW446" s="164">
        <v>0</v>
      </c>
      <c r="AX446" s="164"/>
      <c r="AY446" s="164"/>
      <c r="AZ446" s="164"/>
      <c r="BA446" s="164"/>
      <c r="BB446" s="164"/>
      <c r="BC446" s="164"/>
      <c r="BD446" s="164"/>
      <c r="BE446" s="164"/>
      <c r="BF446" s="165">
        <v>9156.09</v>
      </c>
      <c r="BG446" s="165"/>
      <c r="BH446" s="165"/>
      <c r="BI446" s="165"/>
      <c r="BJ446" s="165"/>
      <c r="BK446" s="165"/>
      <c r="BL446" s="165"/>
      <c r="BM446" s="165"/>
      <c r="BN446" s="165"/>
      <c r="BO446" s="165"/>
      <c r="BP446" s="165"/>
      <c r="BQ446" s="166">
        <v>-53.1</v>
      </c>
      <c r="BR446" s="166"/>
      <c r="BS446" s="166"/>
      <c r="BT446" s="166"/>
      <c r="BU446" s="166"/>
      <c r="BV446" s="166"/>
      <c r="BW446" s="166"/>
      <c r="BX446" s="164">
        <v>0</v>
      </c>
      <c r="BY446" s="164"/>
      <c r="BZ446" s="164"/>
      <c r="CA446" s="164"/>
      <c r="CB446" s="164"/>
      <c r="CC446" s="164"/>
      <c r="CD446" s="164"/>
      <c r="CE446" s="164">
        <v>414.06</v>
      </c>
      <c r="CF446" s="164"/>
      <c r="CG446" s="164"/>
      <c r="CH446" s="164"/>
      <c r="CI446" s="164"/>
      <c r="CJ446" s="164"/>
      <c r="CK446" s="164"/>
      <c r="CL446" s="164"/>
      <c r="CM446" s="164"/>
      <c r="CN446" s="164"/>
      <c r="CO446" s="164"/>
      <c r="CP446" s="164"/>
      <c r="CQ446" s="184"/>
    </row>
    <row r="447" spans="1:95" ht="9.9499999999999993" customHeight="1" x14ac:dyDescent="0.25">
      <c r="A447" s="155"/>
      <c r="B447" s="156"/>
      <c r="C447" s="156"/>
      <c r="D447" s="156"/>
      <c r="E447" s="156"/>
      <c r="F447" s="156"/>
      <c r="G447" s="156"/>
      <c r="H447" s="156"/>
      <c r="I447" s="156"/>
      <c r="J447" s="156"/>
      <c r="K447" s="156"/>
      <c r="L447" s="156"/>
      <c r="M447" s="156"/>
      <c r="N447" s="156"/>
      <c r="O447" s="156"/>
      <c r="P447" s="156"/>
      <c r="Q447" s="156"/>
      <c r="R447" s="156"/>
      <c r="S447" s="156"/>
      <c r="T447" s="156"/>
      <c r="U447" s="156"/>
      <c r="V447" s="156"/>
      <c r="W447" s="156"/>
      <c r="X447" s="156"/>
      <c r="Y447" s="156"/>
      <c r="Z447" s="156"/>
      <c r="AA447" s="156"/>
      <c r="AB447" s="156"/>
      <c r="AC447" s="156"/>
      <c r="AD447" s="156"/>
      <c r="AE447" s="156"/>
      <c r="AF447" s="156"/>
      <c r="AG447" s="156"/>
      <c r="AH447" s="156"/>
      <c r="AI447" s="156"/>
      <c r="AJ447" s="156"/>
      <c r="AK447" s="156"/>
      <c r="AL447" s="156"/>
      <c r="AM447" s="156"/>
      <c r="AN447" s="156"/>
      <c r="AO447" s="156"/>
      <c r="AP447" s="156"/>
      <c r="AQ447" s="156"/>
      <c r="AR447" s="156"/>
      <c r="AS447" s="156"/>
      <c r="AT447" s="156"/>
      <c r="AU447" s="156"/>
      <c r="AV447" s="156"/>
      <c r="AW447" s="156"/>
      <c r="AX447" s="156"/>
      <c r="AY447" s="156"/>
      <c r="AZ447" s="156"/>
      <c r="BA447" s="156"/>
      <c r="BB447" s="156"/>
      <c r="BC447" s="156"/>
      <c r="BD447" s="156"/>
      <c r="BE447" s="156"/>
      <c r="BF447" s="156"/>
      <c r="BG447" s="156"/>
      <c r="BH447" s="156"/>
      <c r="BI447" s="156"/>
      <c r="BJ447" s="156"/>
      <c r="BK447" s="156"/>
      <c r="BL447" s="156"/>
      <c r="BM447" s="156"/>
      <c r="BN447" s="156"/>
      <c r="BO447" s="156"/>
      <c r="BP447" s="156"/>
      <c r="BQ447" s="156"/>
      <c r="BR447" s="156"/>
      <c r="BS447" s="156"/>
      <c r="BT447" s="156"/>
      <c r="BU447" s="156"/>
      <c r="BV447" s="156"/>
      <c r="BW447" s="156"/>
      <c r="BX447" s="156"/>
      <c r="BY447" s="156"/>
      <c r="BZ447" s="156"/>
      <c r="CA447" s="156"/>
      <c r="CB447" s="156"/>
      <c r="CC447" s="156"/>
      <c r="CD447" s="156"/>
      <c r="CE447" s="156"/>
      <c r="CF447" s="156"/>
      <c r="CG447" s="156"/>
      <c r="CH447" s="156"/>
      <c r="CI447" s="156"/>
      <c r="CJ447" s="156"/>
      <c r="CK447" s="156"/>
      <c r="CL447" s="156"/>
      <c r="CM447" s="156"/>
      <c r="CN447" s="156"/>
      <c r="CO447" s="156"/>
      <c r="CP447" s="156"/>
      <c r="CQ447" s="157"/>
    </row>
    <row r="448" spans="1:95" ht="9.9499999999999993" customHeight="1" x14ac:dyDescent="0.25">
      <c r="A448" s="129" t="s">
        <v>3432</v>
      </c>
      <c r="B448" s="130"/>
      <c r="C448" s="130"/>
      <c r="D448" s="130" t="s">
        <v>3431</v>
      </c>
      <c r="E448" s="130"/>
      <c r="F448" s="130"/>
      <c r="G448" s="130"/>
      <c r="H448" s="130"/>
      <c r="I448" s="130"/>
      <c r="J448" s="130"/>
      <c r="K448" s="130"/>
      <c r="L448" s="130"/>
      <c r="M448" s="130"/>
      <c r="N448" s="130"/>
      <c r="O448" s="130"/>
      <c r="P448" s="130"/>
      <c r="Q448" s="130"/>
      <c r="R448" s="158">
        <v>2674</v>
      </c>
      <c r="S448" s="158"/>
      <c r="T448" s="158"/>
      <c r="U448" s="158"/>
      <c r="V448" s="158"/>
      <c r="W448" s="158"/>
      <c r="X448" s="158"/>
      <c r="Y448" s="158"/>
      <c r="Z448" s="158"/>
      <c r="AA448" s="158"/>
      <c r="AB448" s="158"/>
      <c r="AC448" s="158"/>
      <c r="AD448" s="158"/>
      <c r="AE448" s="158"/>
      <c r="AF448" s="158"/>
      <c r="AG448" s="158"/>
      <c r="AH448" s="158"/>
      <c r="AI448" s="158"/>
      <c r="AJ448" s="159">
        <v>0</v>
      </c>
      <c r="AK448" s="159"/>
      <c r="AL448" s="159"/>
      <c r="AM448" s="159"/>
      <c r="AN448" s="159"/>
      <c r="AO448" s="159"/>
      <c r="AP448" s="159"/>
      <c r="AQ448" s="159"/>
      <c r="AR448" s="159"/>
      <c r="AS448" s="159"/>
      <c r="AT448" s="159"/>
      <c r="AU448" s="159"/>
      <c r="AV448" s="159"/>
      <c r="AW448" s="159"/>
      <c r="AX448" s="159"/>
      <c r="AY448" s="159"/>
      <c r="AZ448" s="159"/>
      <c r="BA448" s="159"/>
      <c r="BB448" s="159"/>
      <c r="BC448" s="159"/>
      <c r="BD448" s="159"/>
      <c r="BE448" s="159"/>
      <c r="BF448" s="131">
        <v>0</v>
      </c>
      <c r="BG448" s="131"/>
      <c r="BH448" s="131"/>
      <c r="BI448" s="131"/>
      <c r="BJ448" s="131"/>
      <c r="BK448" s="131"/>
      <c r="BL448" s="131"/>
      <c r="BM448" s="131"/>
      <c r="BN448" s="131"/>
      <c r="BO448" s="131"/>
      <c r="BP448" s="131"/>
      <c r="BQ448" s="131">
        <v>0</v>
      </c>
      <c r="BR448" s="131"/>
      <c r="BS448" s="131"/>
      <c r="BT448" s="131"/>
      <c r="BU448" s="131"/>
      <c r="BV448" s="131"/>
      <c r="BW448" s="131"/>
      <c r="BX448" s="131">
        <v>0</v>
      </c>
      <c r="BY448" s="131"/>
      <c r="BZ448" s="131"/>
      <c r="CA448" s="131"/>
      <c r="CB448" s="131"/>
      <c r="CC448" s="131"/>
      <c r="CD448" s="131"/>
      <c r="CE448" s="158">
        <v>2674</v>
      </c>
      <c r="CF448" s="158"/>
      <c r="CG448" s="158"/>
      <c r="CH448" s="158"/>
      <c r="CI448" s="158"/>
      <c r="CJ448" s="158"/>
      <c r="CK448" s="158"/>
      <c r="CL448" s="158"/>
      <c r="CM448" s="158"/>
      <c r="CN448" s="158"/>
      <c r="CO448" s="158"/>
      <c r="CP448" s="158"/>
      <c r="CQ448" s="160"/>
    </row>
    <row r="449" spans="1:96" ht="11.1" customHeight="1" x14ac:dyDescent="0.25">
      <c r="A449" s="50" t="s">
        <v>3430</v>
      </c>
    </row>
    <row r="450" spans="1:96" ht="11.1" customHeight="1" x14ac:dyDescent="0.25">
      <c r="A450" s="53">
        <v>2674</v>
      </c>
    </row>
    <row r="451" spans="1:96" ht="11.1" customHeight="1" x14ac:dyDescent="0.25">
      <c r="A451" s="46">
        <v>0</v>
      </c>
    </row>
    <row r="452" spans="1:96" ht="11.1" customHeight="1" x14ac:dyDescent="0.25">
      <c r="A452" s="50" t="s">
        <v>3429</v>
      </c>
    </row>
    <row r="453" spans="1:96" ht="11.1" customHeight="1" x14ac:dyDescent="0.25">
      <c r="A453" s="53">
        <v>2674</v>
      </c>
    </row>
    <row r="454" spans="1:96" ht="33" customHeight="1" x14ac:dyDescent="0.25">
      <c r="A454" s="152" t="s">
        <v>3428</v>
      </c>
      <c r="B454" s="152"/>
      <c r="C454" s="152"/>
      <c r="D454" s="152"/>
      <c r="E454" s="152"/>
      <c r="F454" s="152"/>
      <c r="G454" s="152"/>
      <c r="H454" s="152"/>
      <c r="I454" s="153" t="s">
        <v>3427</v>
      </c>
      <c r="J454" s="153"/>
      <c r="K454" s="153"/>
      <c r="L454" s="153"/>
      <c r="M454" s="153"/>
      <c r="N454" s="153"/>
      <c r="O454" s="153"/>
      <c r="P454" s="153"/>
      <c r="Q454" s="153"/>
      <c r="R454" s="153"/>
      <c r="S454" s="153"/>
      <c r="T454" s="153"/>
      <c r="U454" s="153"/>
      <c r="V454" s="153"/>
      <c r="W454" s="153"/>
      <c r="X454" s="153"/>
      <c r="Y454" s="153"/>
      <c r="Z454" s="153"/>
      <c r="AA454" s="153"/>
      <c r="AB454" s="153"/>
      <c r="AC454" s="153"/>
      <c r="AD454" s="153"/>
      <c r="AE454" s="153"/>
      <c r="AF454" s="153"/>
      <c r="AG454" s="153"/>
      <c r="AH454" s="153"/>
      <c r="AI454" s="153"/>
      <c r="AJ454" s="153"/>
      <c r="AK454" s="153"/>
      <c r="AL454" s="153"/>
      <c r="AM454" s="152" t="s">
        <v>4745</v>
      </c>
      <c r="AN454" s="152"/>
      <c r="AO454" s="152"/>
      <c r="AP454" s="152"/>
      <c r="AQ454" s="152"/>
      <c r="AR454" s="152"/>
      <c r="AS454" s="152"/>
      <c r="AT454" s="152"/>
      <c r="AU454" s="152"/>
      <c r="AV454" s="152"/>
      <c r="AW454" s="152"/>
      <c r="AX454" s="152" t="s">
        <v>3425</v>
      </c>
      <c r="AY454" s="152"/>
      <c r="AZ454" s="152"/>
      <c r="BA454" s="152"/>
      <c r="BB454" s="152"/>
      <c r="BC454" s="152"/>
      <c r="BD454" s="152"/>
      <c r="BE454" s="152"/>
      <c r="BF454" s="152"/>
      <c r="BG454" s="152"/>
      <c r="BH454" s="152"/>
      <c r="BI454" s="152"/>
      <c r="BJ454" s="152"/>
      <c r="BK454" s="152"/>
      <c r="BL454" s="152"/>
      <c r="BM454" s="152" t="s">
        <v>4744</v>
      </c>
      <c r="BN454" s="152"/>
      <c r="BO454" s="152"/>
      <c r="BP454" s="152"/>
      <c r="BQ454" s="152"/>
      <c r="BR454" s="152"/>
      <c r="BS454" s="152"/>
      <c r="BT454" s="152"/>
      <c r="BU454" s="152"/>
      <c r="BV454" s="152"/>
      <c r="BW454" s="152"/>
      <c r="BX454" s="154" t="s">
        <v>3423</v>
      </c>
      <c r="BY454" s="154"/>
      <c r="BZ454" s="154"/>
      <c r="CA454" s="154"/>
      <c r="CB454" s="154"/>
      <c r="CC454" s="154"/>
      <c r="CD454" s="154"/>
      <c r="CE454" s="154"/>
      <c r="CF454" s="154"/>
      <c r="CG454" s="154"/>
      <c r="CH454" s="154"/>
      <c r="CI454" s="154"/>
      <c r="CJ454" s="150">
        <v>9156.09</v>
      </c>
      <c r="CK454" s="150"/>
      <c r="CL454" s="150"/>
      <c r="CM454" s="150"/>
      <c r="CN454" s="150"/>
      <c r="CO454" s="150"/>
      <c r="CP454" s="150"/>
      <c r="CQ454" s="150"/>
    </row>
    <row r="455" spans="1:96" ht="9.9499999999999993" customHeight="1" x14ac:dyDescent="0.25">
      <c r="A455" s="120" t="s">
        <v>3422</v>
      </c>
      <c r="B455" s="120"/>
      <c r="C455" s="120"/>
      <c r="D455" s="120"/>
      <c r="E455" s="120"/>
      <c r="F455" s="120"/>
      <c r="G455" s="120"/>
      <c r="H455" s="120"/>
      <c r="I455" s="120" t="s">
        <v>3421</v>
      </c>
      <c r="J455" s="120"/>
      <c r="K455" s="120"/>
      <c r="L455" s="120"/>
      <c r="M455" s="120"/>
      <c r="N455" s="120"/>
      <c r="O455" s="120"/>
      <c r="P455" s="120"/>
      <c r="Q455" s="120"/>
      <c r="R455" s="120"/>
      <c r="S455" s="120"/>
      <c r="T455" s="120"/>
      <c r="U455" s="120"/>
      <c r="V455" s="120"/>
      <c r="W455" s="120"/>
      <c r="X455" s="120"/>
      <c r="Y455" s="120"/>
      <c r="Z455" s="120"/>
      <c r="AA455" s="120"/>
      <c r="AB455" s="120"/>
      <c r="AC455" s="120"/>
      <c r="AD455" s="120"/>
      <c r="AE455" s="120"/>
      <c r="AF455" s="120"/>
      <c r="AG455" s="120"/>
      <c r="AH455" s="120"/>
      <c r="AI455" s="120"/>
      <c r="AJ455" s="120"/>
      <c r="AK455" s="120"/>
      <c r="AL455" s="120"/>
      <c r="AM455" s="120" t="s">
        <v>3673</v>
      </c>
      <c r="AN455" s="120"/>
      <c r="AO455" s="120"/>
      <c r="AP455" s="120"/>
      <c r="AQ455" s="120"/>
      <c r="AR455" s="120"/>
      <c r="AS455" s="120"/>
      <c r="AT455" s="120"/>
      <c r="AU455" s="120"/>
      <c r="AV455" s="120"/>
      <c r="AW455" s="120"/>
      <c r="AX455" s="120" t="s">
        <v>3419</v>
      </c>
      <c r="AY455" s="120"/>
      <c r="AZ455" s="120"/>
      <c r="BA455" s="120"/>
      <c r="BB455" s="120"/>
      <c r="BC455" s="120"/>
      <c r="BD455" s="120"/>
      <c r="BE455" s="120"/>
      <c r="BF455" s="120"/>
      <c r="BG455" s="120"/>
      <c r="BH455" s="120"/>
      <c r="BI455" s="120"/>
      <c r="BJ455" s="120"/>
      <c r="BK455" s="120"/>
      <c r="BL455" s="120"/>
      <c r="BM455" s="120" t="s">
        <v>3409</v>
      </c>
      <c r="BN455" s="120"/>
      <c r="BO455" s="120"/>
      <c r="BP455" s="120"/>
      <c r="BQ455" s="120"/>
      <c r="BR455" s="120"/>
      <c r="BS455" s="120"/>
      <c r="BT455" s="120"/>
      <c r="BU455" s="120"/>
      <c r="BV455" s="120"/>
      <c r="BW455" s="120"/>
      <c r="BX455" s="151" t="s">
        <v>3418</v>
      </c>
      <c r="BY455" s="151"/>
      <c r="BZ455" s="151"/>
      <c r="CA455" s="151"/>
      <c r="CB455" s="151"/>
      <c r="CC455" s="151"/>
      <c r="CD455" s="151"/>
      <c r="CE455" s="151"/>
      <c r="CF455" s="151"/>
      <c r="CG455" s="151"/>
      <c r="CH455" s="151"/>
      <c r="CI455" s="151"/>
      <c r="CJ455" s="94">
        <v>0</v>
      </c>
      <c r="CK455" s="94"/>
      <c r="CL455" s="94"/>
      <c r="CM455" s="94"/>
      <c r="CN455" s="94"/>
      <c r="CO455" s="94"/>
      <c r="CP455" s="94"/>
      <c r="CQ455" s="94"/>
    </row>
    <row r="456" spans="1:96" ht="9.9499999999999993" customHeight="1" x14ac:dyDescent="0.25">
      <c r="A456" s="120" t="s">
        <v>3417</v>
      </c>
      <c r="B456" s="120"/>
      <c r="C456" s="120"/>
      <c r="D456" s="120"/>
      <c r="E456" s="120"/>
      <c r="F456" s="120"/>
      <c r="G456" s="120"/>
      <c r="H456" s="120"/>
      <c r="I456" s="120" t="s">
        <v>3416</v>
      </c>
      <c r="J456" s="120"/>
      <c r="K456" s="120"/>
      <c r="L456" s="120"/>
      <c r="M456" s="120"/>
      <c r="N456" s="120"/>
      <c r="O456" s="120"/>
      <c r="P456" s="120"/>
      <c r="Q456" s="120"/>
      <c r="R456" s="120"/>
      <c r="S456" s="120"/>
      <c r="T456" s="120"/>
      <c r="U456" s="120"/>
      <c r="V456" s="120"/>
      <c r="W456" s="120"/>
      <c r="X456" s="120"/>
      <c r="Y456" s="120"/>
      <c r="Z456" s="120"/>
      <c r="AA456" s="120"/>
      <c r="AB456" s="120"/>
      <c r="AC456" s="120"/>
      <c r="AD456" s="120"/>
      <c r="AE456" s="120"/>
      <c r="AF456" s="120"/>
      <c r="AG456" s="120"/>
      <c r="AH456" s="120"/>
      <c r="AI456" s="120"/>
      <c r="AJ456" s="120"/>
      <c r="AK456" s="120"/>
      <c r="AL456" s="120"/>
      <c r="AM456" s="93"/>
      <c r="AN456" s="93"/>
      <c r="AO456" s="93"/>
      <c r="AP456" s="93"/>
      <c r="AQ456" s="93"/>
      <c r="AR456" s="93"/>
      <c r="AS456" s="93"/>
      <c r="AT456" s="93"/>
      <c r="AU456" s="93"/>
      <c r="AV456" s="93"/>
      <c r="AW456" s="93"/>
      <c r="AX456" s="120" t="s">
        <v>3415</v>
      </c>
      <c r="AY456" s="120"/>
      <c r="AZ456" s="120"/>
      <c r="BA456" s="120"/>
      <c r="BB456" s="120"/>
      <c r="BC456" s="120"/>
      <c r="BD456" s="120"/>
      <c r="BE456" s="120"/>
      <c r="BF456" s="120"/>
      <c r="BG456" s="120"/>
      <c r="BH456" s="120"/>
      <c r="BI456" s="120"/>
      <c r="BJ456" s="120"/>
      <c r="BK456" s="120"/>
      <c r="BL456" s="120"/>
      <c r="BM456" s="120" t="s">
        <v>3409</v>
      </c>
      <c r="BN456" s="120"/>
      <c r="BO456" s="120"/>
      <c r="BP456" s="120"/>
      <c r="BQ456" s="120"/>
      <c r="BR456" s="120"/>
      <c r="BS456" s="120"/>
      <c r="BT456" s="120"/>
      <c r="BU456" s="120"/>
      <c r="BV456" s="120"/>
      <c r="BW456" s="120"/>
      <c r="BX456" s="151" t="s">
        <v>3413</v>
      </c>
      <c r="BY456" s="151"/>
      <c r="BZ456" s="151"/>
      <c r="CA456" s="151"/>
      <c r="CB456" s="151"/>
      <c r="CC456" s="151"/>
      <c r="CD456" s="151"/>
      <c r="CE456" s="151"/>
      <c r="CF456" s="151"/>
      <c r="CG456" s="151"/>
      <c r="CH456" s="151"/>
      <c r="CI456" s="151"/>
      <c r="CJ456" s="104">
        <v>-53.1</v>
      </c>
      <c r="CK456" s="104"/>
      <c r="CL456" s="104"/>
      <c r="CM456" s="104"/>
      <c r="CN456" s="104"/>
      <c r="CO456" s="104"/>
      <c r="CP456" s="104"/>
      <c r="CQ456" s="104"/>
    </row>
    <row r="457" spans="1:96" ht="9.9499999999999993" customHeight="1" x14ac:dyDescent="0.25">
      <c r="A457" s="120" t="s">
        <v>3412</v>
      </c>
      <c r="B457" s="120"/>
      <c r="C457" s="120"/>
      <c r="D457" s="120"/>
      <c r="E457" s="120"/>
      <c r="F457" s="120"/>
      <c r="G457" s="120"/>
      <c r="H457" s="120"/>
      <c r="I457" s="120" t="s">
        <v>3411</v>
      </c>
      <c r="J457" s="120"/>
      <c r="K457" s="120"/>
      <c r="L457" s="120"/>
      <c r="M457" s="120"/>
      <c r="N457" s="120"/>
      <c r="O457" s="120"/>
      <c r="P457" s="120"/>
      <c r="Q457" s="120"/>
      <c r="R457" s="120"/>
      <c r="S457" s="120"/>
      <c r="T457" s="120"/>
      <c r="U457" s="120"/>
      <c r="V457" s="120"/>
      <c r="W457" s="120"/>
      <c r="X457" s="120"/>
      <c r="Y457" s="120"/>
      <c r="Z457" s="120"/>
      <c r="AA457" s="120"/>
      <c r="AB457" s="120"/>
      <c r="AC457" s="120"/>
      <c r="AD457" s="120"/>
      <c r="AE457" s="120"/>
      <c r="AF457" s="120"/>
      <c r="AG457" s="120"/>
      <c r="AH457" s="120"/>
      <c r="AI457" s="120"/>
      <c r="AJ457" s="120"/>
      <c r="AK457" s="120"/>
      <c r="AL457" s="120"/>
      <c r="AM457" s="120" t="s">
        <v>3561</v>
      </c>
      <c r="AN457" s="120"/>
      <c r="AO457" s="120"/>
      <c r="AP457" s="120"/>
      <c r="AQ457" s="120"/>
      <c r="AR457" s="120"/>
      <c r="AS457" s="120"/>
      <c r="AT457" s="120"/>
      <c r="AU457" s="120"/>
      <c r="AV457" s="120"/>
      <c r="AW457" s="120"/>
      <c r="AX457" s="120" t="s">
        <v>3410</v>
      </c>
      <c r="AY457" s="120"/>
      <c r="AZ457" s="120"/>
      <c r="BA457" s="120"/>
      <c r="BB457" s="120"/>
      <c r="BC457" s="120"/>
      <c r="BD457" s="120"/>
      <c r="BE457" s="120"/>
      <c r="BF457" s="120"/>
      <c r="BG457" s="120"/>
      <c r="BH457" s="120"/>
      <c r="BI457" s="120"/>
      <c r="BJ457" s="120"/>
      <c r="BK457" s="120"/>
      <c r="BL457" s="120"/>
      <c r="BM457" s="120" t="s">
        <v>3561</v>
      </c>
      <c r="BN457" s="120"/>
      <c r="BO457" s="120"/>
      <c r="BP457" s="120"/>
      <c r="BQ457" s="120"/>
      <c r="BR457" s="120"/>
      <c r="BS457" s="120"/>
      <c r="BT457" s="120"/>
      <c r="BU457" s="120"/>
      <c r="BV457" s="120"/>
      <c r="BW457" s="120"/>
      <c r="BX457" s="151" t="s">
        <v>3408</v>
      </c>
      <c r="BY457" s="151"/>
      <c r="BZ457" s="151"/>
      <c r="CA457" s="151"/>
      <c r="CB457" s="151"/>
      <c r="CC457" s="151"/>
      <c r="CD457" s="151"/>
      <c r="CE457" s="151"/>
      <c r="CF457" s="151"/>
      <c r="CG457" s="151"/>
      <c r="CH457" s="151"/>
      <c r="CI457" s="151"/>
      <c r="CJ457" s="94">
        <v>0</v>
      </c>
      <c r="CK457" s="94"/>
      <c r="CL457" s="94"/>
      <c r="CM457" s="94"/>
      <c r="CN457" s="94"/>
      <c r="CO457" s="94"/>
      <c r="CP457" s="94"/>
      <c r="CQ457" s="94"/>
    </row>
    <row r="458" spans="1:96" ht="9" customHeight="1" x14ac:dyDescent="0.25">
      <c r="A458" s="175" t="s">
        <v>3407</v>
      </c>
      <c r="B458" s="175"/>
      <c r="C458" s="175"/>
      <c r="D458" s="175"/>
      <c r="E458" s="175"/>
      <c r="F458" s="175"/>
      <c r="G458" s="175"/>
      <c r="H458" s="175"/>
      <c r="I458" s="175" t="s">
        <v>3406</v>
      </c>
      <c r="J458" s="175"/>
      <c r="K458" s="175"/>
      <c r="L458" s="175"/>
      <c r="M458" s="175"/>
      <c r="N458" s="175"/>
      <c r="O458" s="175"/>
      <c r="P458" s="175"/>
      <c r="Q458" s="175"/>
      <c r="R458" s="175"/>
      <c r="S458" s="175"/>
      <c r="T458" s="175"/>
      <c r="U458" s="175"/>
      <c r="V458" s="175"/>
      <c r="W458" s="175"/>
      <c r="X458" s="175"/>
      <c r="Y458" s="175"/>
      <c r="Z458" s="175"/>
      <c r="AA458" s="175"/>
      <c r="AB458" s="175"/>
      <c r="AC458" s="175"/>
      <c r="AD458" s="175"/>
      <c r="AE458" s="175"/>
      <c r="AF458" s="175"/>
      <c r="AG458" s="175"/>
      <c r="AH458" s="175"/>
      <c r="AI458" s="175"/>
      <c r="AJ458" s="175"/>
      <c r="AK458" s="175"/>
      <c r="AL458" s="175"/>
      <c r="AM458" s="175" t="s">
        <v>3561</v>
      </c>
      <c r="AN458" s="175"/>
      <c r="AO458" s="175"/>
      <c r="AP458" s="175"/>
      <c r="AQ458" s="175"/>
      <c r="AR458" s="175"/>
      <c r="AS458" s="175"/>
      <c r="AT458" s="175"/>
      <c r="AU458" s="175"/>
      <c r="AV458" s="175"/>
      <c r="AW458" s="175"/>
      <c r="AX458" s="174"/>
      <c r="AY458" s="174"/>
      <c r="AZ458" s="174"/>
      <c r="BA458" s="174"/>
      <c r="BB458" s="174"/>
      <c r="BC458" s="174"/>
      <c r="BD458" s="174"/>
      <c r="BE458" s="174"/>
      <c r="BF458" s="174"/>
      <c r="BG458" s="174"/>
      <c r="BH458" s="174"/>
      <c r="BI458" s="174"/>
      <c r="BJ458" s="174"/>
      <c r="BK458" s="174"/>
      <c r="BL458" s="174"/>
      <c r="BM458" s="174"/>
      <c r="BN458" s="174"/>
      <c r="BO458" s="174"/>
      <c r="BP458" s="174"/>
      <c r="BQ458" s="174"/>
      <c r="BR458" s="174"/>
      <c r="BS458" s="174"/>
      <c r="BT458" s="174"/>
      <c r="BU458" s="174"/>
      <c r="BV458" s="174"/>
      <c r="BW458" s="174"/>
      <c r="BX458" s="174"/>
      <c r="BY458" s="174"/>
      <c r="BZ458" s="174"/>
      <c r="CA458" s="174"/>
      <c r="CB458" s="174"/>
      <c r="CC458" s="174"/>
      <c r="CD458" s="174"/>
      <c r="CE458" s="174"/>
      <c r="CF458" s="174"/>
      <c r="CG458" s="174"/>
      <c r="CH458" s="174"/>
      <c r="CI458" s="174"/>
      <c r="CJ458" s="174"/>
      <c r="CK458" s="174"/>
      <c r="CL458" s="174"/>
      <c r="CM458" s="174"/>
      <c r="CN458" s="174"/>
      <c r="CO458" s="174"/>
      <c r="CP458" s="174"/>
      <c r="CQ458" s="174"/>
    </row>
    <row r="459" spans="1:96" ht="9.9499999999999993" customHeight="1" x14ac:dyDescent="0.25">
      <c r="A459" s="89" t="s">
        <v>5160</v>
      </c>
      <c r="B459" s="89"/>
      <c r="C459" s="89"/>
      <c r="D459" s="89"/>
      <c r="E459" s="89"/>
      <c r="F459" s="89"/>
      <c r="G459" s="89"/>
      <c r="H459" s="89"/>
      <c r="I459" s="89"/>
      <c r="J459" s="89"/>
      <c r="K459" s="89"/>
      <c r="L459" s="89"/>
      <c r="M459" s="89"/>
      <c r="N459" s="89"/>
      <c r="O459" s="89"/>
      <c r="P459" s="89"/>
      <c r="Q459" s="89"/>
      <c r="R459" s="89"/>
      <c r="S459" s="89"/>
      <c r="T459" s="89"/>
      <c r="U459" s="89"/>
      <c r="V459" s="89"/>
      <c r="W459" s="89"/>
      <c r="X459" s="89"/>
      <c r="Y459" s="89"/>
      <c r="Z459" s="89"/>
      <c r="AA459" s="89"/>
      <c r="AB459" s="89"/>
      <c r="AC459" s="89"/>
      <c r="AD459" s="89"/>
      <c r="AE459" s="89"/>
      <c r="AF459" s="89"/>
      <c r="AG459" s="89"/>
      <c r="AH459" s="89"/>
      <c r="AI459" s="89"/>
      <c r="AJ459" s="89"/>
      <c r="AK459" s="89"/>
      <c r="AL459" s="89"/>
      <c r="AM459" s="89"/>
      <c r="AN459" s="89"/>
      <c r="AO459" s="89"/>
      <c r="AP459" s="89"/>
      <c r="AQ459" s="89"/>
      <c r="AR459" s="89"/>
      <c r="AS459" s="89"/>
      <c r="AT459" s="89"/>
      <c r="AU459" s="89"/>
      <c r="AV459" s="89"/>
      <c r="AW459" s="89"/>
      <c r="AX459" s="89"/>
      <c r="AY459" s="89"/>
      <c r="AZ459" s="89"/>
      <c r="BA459" s="89"/>
      <c r="BB459" s="89"/>
      <c r="BC459" s="89"/>
      <c r="BD459" s="89"/>
      <c r="BE459" s="89"/>
      <c r="BF459" s="89"/>
      <c r="BG459" s="89"/>
      <c r="BH459" s="89"/>
      <c r="BI459" s="89"/>
      <c r="BJ459" s="89"/>
      <c r="BK459" s="89"/>
      <c r="BL459" s="89"/>
      <c r="BM459" s="89"/>
      <c r="BN459" s="89"/>
      <c r="BO459" s="89"/>
      <c r="BP459" s="89"/>
      <c r="BQ459" s="89"/>
      <c r="BR459" s="89"/>
      <c r="BS459" s="89"/>
      <c r="BT459" s="89"/>
      <c r="BU459" s="89"/>
      <c r="BV459" s="89"/>
      <c r="BW459" s="89"/>
      <c r="BX459" s="89"/>
      <c r="BY459" s="89"/>
      <c r="BZ459" s="89"/>
      <c r="CA459" s="89"/>
      <c r="CB459" s="89"/>
      <c r="CC459" s="89"/>
      <c r="CD459" s="89"/>
      <c r="CE459" s="89"/>
      <c r="CF459" s="89"/>
      <c r="CG459" s="89"/>
      <c r="CH459" s="89"/>
      <c r="CI459" s="89"/>
      <c r="CJ459" s="89"/>
      <c r="CK459" s="89"/>
      <c r="CL459" s="89"/>
      <c r="CM459" s="89"/>
      <c r="CN459" s="89"/>
      <c r="CO459" s="89"/>
      <c r="CP459" s="89"/>
      <c r="CQ459" s="89"/>
    </row>
    <row r="460" spans="1:96" ht="11.1" customHeight="1" x14ac:dyDescent="0.25">
      <c r="A460" s="45" t="s">
        <v>5240</v>
      </c>
    </row>
    <row r="461" spans="1:96" ht="8.1" customHeight="1" x14ac:dyDescent="0.25">
      <c r="A461" s="47" t="s">
        <v>3344</v>
      </c>
    </row>
    <row r="462" spans="1:96" ht="11.1" customHeight="1" x14ac:dyDescent="0.25">
      <c r="A462" s="51">
        <v>-20</v>
      </c>
    </row>
    <row r="463" spans="1:96" ht="11.1" customHeight="1" x14ac:dyDescent="0.25">
      <c r="A463" s="45" t="s">
        <v>3821</v>
      </c>
    </row>
    <row r="464" spans="1:96" ht="9.9499999999999993" customHeight="1" x14ac:dyDescent="0.25">
      <c r="A464" s="120" t="s">
        <v>3346</v>
      </c>
      <c r="B464" s="120"/>
      <c r="C464" s="120"/>
      <c r="D464" s="120"/>
      <c r="E464" s="120"/>
      <c r="F464" s="120"/>
      <c r="G464" s="120"/>
      <c r="H464" s="120" t="s">
        <v>4378</v>
      </c>
      <c r="I464" s="120"/>
      <c r="J464" s="120"/>
      <c r="K464" s="120"/>
      <c r="L464" s="120"/>
      <c r="M464" s="120"/>
      <c r="N464" s="120"/>
      <c r="O464" s="120"/>
      <c r="P464" s="120"/>
      <c r="Q464" s="120"/>
      <c r="R464" s="120"/>
      <c r="S464" s="120"/>
      <c r="T464" s="120"/>
      <c r="U464" s="120"/>
      <c r="V464" s="187">
        <v>12</v>
      </c>
      <c r="W464" s="187"/>
      <c r="X464" s="187"/>
      <c r="Y464" s="187"/>
      <c r="Z464" s="187"/>
      <c r="AA464" s="187"/>
      <c r="AB464" s="93"/>
      <c r="AC464" s="93"/>
      <c r="AD464" s="93"/>
      <c r="AE464" s="93"/>
      <c r="AF464" s="93"/>
      <c r="AG464" s="93"/>
      <c r="AH464" s="93"/>
      <c r="AI464" s="93"/>
      <c r="AJ464" s="93"/>
      <c r="AK464" s="93"/>
      <c r="AL464" s="93"/>
      <c r="AM464" s="93"/>
      <c r="AN464" s="93"/>
      <c r="AO464" s="95" t="s">
        <v>3344</v>
      </c>
      <c r="AP464" s="95"/>
      <c r="AQ464" s="95"/>
      <c r="AR464" s="95"/>
      <c r="AS464" s="95"/>
      <c r="AT464" s="95"/>
      <c r="AU464" s="95"/>
      <c r="AV464" s="95"/>
      <c r="AW464" s="95"/>
      <c r="AX464" s="95"/>
      <c r="AY464" s="95"/>
      <c r="AZ464" s="95"/>
      <c r="BA464" s="93"/>
      <c r="BB464" s="93"/>
      <c r="BC464" s="93"/>
      <c r="BD464" s="93"/>
      <c r="BE464" s="93"/>
      <c r="BF464" s="93"/>
      <c r="BG464" s="93"/>
      <c r="BH464" s="93"/>
      <c r="BI464" s="93"/>
      <c r="BJ464" s="93"/>
      <c r="BK464" s="93"/>
      <c r="BL464" s="93"/>
      <c r="BM464" s="93"/>
      <c r="BN464" s="93"/>
      <c r="BO464" s="93"/>
      <c r="BP464" s="93"/>
      <c r="BQ464" s="104">
        <v>-1.98</v>
      </c>
      <c r="BR464" s="104"/>
      <c r="BS464" s="104"/>
      <c r="BT464" s="104"/>
      <c r="BU464" s="104"/>
      <c r="BV464" s="104"/>
      <c r="BW464" s="106">
        <v>41880</v>
      </c>
      <c r="BX464" s="106"/>
      <c r="BY464" s="106"/>
      <c r="BZ464" s="106"/>
      <c r="CA464" s="93"/>
      <c r="CB464" s="93"/>
      <c r="CC464" s="93"/>
      <c r="CD464" s="93"/>
      <c r="CE464" s="93"/>
      <c r="CF464" s="93"/>
      <c r="CG464" s="93"/>
      <c r="CH464" s="93"/>
      <c r="CI464" s="93"/>
      <c r="CJ464" s="93"/>
      <c r="CK464" s="93"/>
      <c r="CL464" s="93"/>
      <c r="CM464" s="93"/>
      <c r="CN464" s="93"/>
      <c r="CO464" s="93"/>
      <c r="CP464" s="93"/>
      <c r="CQ464" s="93"/>
      <c r="CR464" s="93"/>
    </row>
    <row r="465" spans="1:96" ht="9.9499999999999993" customHeight="1" x14ac:dyDescent="0.25">
      <c r="A465" s="120" t="s">
        <v>3515</v>
      </c>
      <c r="B465" s="120"/>
      <c r="C465" s="120"/>
      <c r="D465" s="120"/>
      <c r="E465" s="120"/>
      <c r="F465" s="120"/>
      <c r="G465" s="120"/>
      <c r="H465" s="186">
        <v>41880</v>
      </c>
      <c r="I465" s="186"/>
      <c r="J465" s="186"/>
      <c r="K465" s="186"/>
      <c r="L465" s="186"/>
      <c r="M465" s="186"/>
      <c r="N465" s="186"/>
      <c r="O465" s="186"/>
      <c r="P465" s="186"/>
      <c r="Q465" s="186"/>
      <c r="R465" s="186"/>
      <c r="S465" s="186"/>
      <c r="T465" s="186"/>
      <c r="U465" s="186"/>
      <c r="V465" s="93"/>
      <c r="W465" s="93"/>
      <c r="X465" s="93"/>
      <c r="Y465" s="93"/>
      <c r="Z465" s="93"/>
      <c r="AA465" s="93"/>
      <c r="AB465" s="93"/>
      <c r="AC465" s="93"/>
      <c r="AD465" s="93"/>
      <c r="AE465" s="93"/>
      <c r="AF465" s="93"/>
      <c r="AG465" s="93"/>
      <c r="AH465" s="93"/>
      <c r="AI465" s="93"/>
      <c r="AJ465" s="93"/>
      <c r="AK465" s="93"/>
      <c r="AL465" s="93"/>
      <c r="AM465" s="93"/>
      <c r="AN465" s="93"/>
      <c r="AO465" s="95" t="s">
        <v>3344</v>
      </c>
      <c r="AP465" s="95"/>
      <c r="AQ465" s="95"/>
      <c r="AR465" s="95"/>
      <c r="AS465" s="95"/>
      <c r="AT465" s="95"/>
      <c r="AU465" s="95"/>
      <c r="AV465" s="95"/>
      <c r="AW465" s="95"/>
      <c r="AX465" s="95"/>
      <c r="AY465" s="95"/>
      <c r="AZ465" s="95"/>
      <c r="BA465" s="93"/>
      <c r="BB465" s="93"/>
      <c r="BC465" s="93"/>
      <c r="BD465" s="93"/>
      <c r="BE465" s="93"/>
      <c r="BF465" s="93"/>
      <c r="BG465" s="93"/>
      <c r="BH465" s="93"/>
      <c r="BI465" s="93"/>
      <c r="BJ465" s="93"/>
      <c r="BK465" s="93"/>
      <c r="BL465" s="93"/>
      <c r="BM465" s="93"/>
      <c r="BN465" s="93"/>
      <c r="BO465" s="93"/>
      <c r="BP465" s="93"/>
      <c r="BQ465" s="94">
        <v>1.98</v>
      </c>
      <c r="BR465" s="94"/>
      <c r="BS465" s="94"/>
      <c r="BT465" s="94"/>
      <c r="BU465" s="94"/>
      <c r="BV465" s="94"/>
      <c r="BW465" s="106">
        <v>41880</v>
      </c>
      <c r="BX465" s="106"/>
      <c r="BY465" s="106"/>
      <c r="BZ465" s="106"/>
      <c r="CA465" s="93"/>
      <c r="CB465" s="93"/>
      <c r="CC465" s="93"/>
      <c r="CD465" s="93"/>
      <c r="CE465" s="93"/>
      <c r="CF465" s="93"/>
      <c r="CG465" s="93"/>
      <c r="CH465" s="93"/>
      <c r="CI465" s="93"/>
      <c r="CJ465" s="93"/>
      <c r="CK465" s="93"/>
      <c r="CL465" s="93"/>
      <c r="CM465" s="93"/>
      <c r="CN465" s="93"/>
      <c r="CO465" s="93"/>
      <c r="CP465" s="93"/>
      <c r="CQ465" s="93"/>
      <c r="CR465" s="93"/>
    </row>
    <row r="466" spans="1:96" ht="21" customHeight="1" x14ac:dyDescent="0.25">
      <c r="A466" s="120" t="s">
        <v>3513</v>
      </c>
      <c r="B466" s="120"/>
      <c r="C466" s="120"/>
      <c r="D466" s="120"/>
      <c r="E466" s="120"/>
      <c r="F466" s="120"/>
      <c r="G466" s="120"/>
      <c r="H466" s="186">
        <v>42244</v>
      </c>
      <c r="I466" s="186"/>
      <c r="J466" s="186"/>
      <c r="K466" s="186"/>
      <c r="L466" s="186"/>
      <c r="M466" s="186"/>
      <c r="N466" s="186"/>
      <c r="O466" s="186"/>
      <c r="P466" s="186"/>
      <c r="Q466" s="186"/>
      <c r="R466" s="186"/>
      <c r="S466" s="186"/>
      <c r="T466" s="186"/>
      <c r="U466" s="186"/>
      <c r="V466" s="93"/>
      <c r="W466" s="93"/>
      <c r="X466" s="93"/>
      <c r="Y466" s="93"/>
      <c r="Z466" s="93"/>
      <c r="AA466" s="93"/>
      <c r="AB466" s="93"/>
      <c r="AC466" s="93"/>
      <c r="AD466" s="93"/>
      <c r="AE466" s="93"/>
      <c r="AF466" s="93"/>
      <c r="AG466" s="93"/>
      <c r="AH466" s="93"/>
      <c r="AI466" s="93"/>
      <c r="AJ466" s="93"/>
      <c r="AK466" s="93"/>
      <c r="AL466" s="93"/>
      <c r="AM466" s="93"/>
      <c r="AN466" s="93"/>
      <c r="AO466" s="93" t="s">
        <v>4735</v>
      </c>
      <c r="AP466" s="93"/>
      <c r="AQ466" s="93"/>
      <c r="AR466" s="93"/>
      <c r="AS466" s="93"/>
      <c r="AT466" s="93"/>
      <c r="AU466" s="93"/>
      <c r="AV466" s="93"/>
      <c r="AW466" s="93"/>
      <c r="AX466" s="93"/>
      <c r="AY466" s="93"/>
      <c r="AZ466" s="93"/>
      <c r="BA466" s="93"/>
      <c r="BB466" s="93"/>
      <c r="BC466" s="93"/>
      <c r="BD466" s="93"/>
      <c r="BE466" s="93"/>
      <c r="BF466" s="93"/>
      <c r="BG466" s="100">
        <v>-862.42</v>
      </c>
      <c r="BH466" s="100"/>
      <c r="BI466" s="100"/>
      <c r="BJ466" s="100"/>
      <c r="BK466" s="100"/>
      <c r="BL466" s="100"/>
      <c r="BM466" s="100"/>
      <c r="BN466" s="100"/>
      <c r="BO466" s="100"/>
      <c r="BP466" s="100"/>
      <c r="BQ466" s="104">
        <v>-20</v>
      </c>
      <c r="BR466" s="104"/>
      <c r="BS466" s="104"/>
      <c r="BT466" s="104"/>
      <c r="BU466" s="104"/>
      <c r="BV466" s="104"/>
      <c r="BW466" s="115">
        <v>39827</v>
      </c>
      <c r="BX466" s="115"/>
      <c r="BY466" s="115"/>
      <c r="BZ466" s="115"/>
      <c r="CA466" s="91" t="s">
        <v>5239</v>
      </c>
      <c r="CB466" s="91"/>
      <c r="CC466" s="91"/>
      <c r="CD466" s="91"/>
      <c r="CE466" s="91"/>
      <c r="CF466" s="91"/>
      <c r="CG466" s="91"/>
      <c r="CH466" s="188">
        <v>41879</v>
      </c>
      <c r="CI466" s="188"/>
      <c r="CJ466" s="188"/>
      <c r="CK466" s="188"/>
      <c r="CL466" s="188"/>
      <c r="CM466" s="188"/>
      <c r="CN466" s="93"/>
      <c r="CO466" s="93"/>
      <c r="CP466" s="93"/>
      <c r="CQ466" s="93"/>
      <c r="CR466" s="93"/>
    </row>
    <row r="467" spans="1:96" ht="9.9499999999999993" customHeight="1" x14ac:dyDescent="0.25">
      <c r="A467" s="93"/>
      <c r="B467" s="93"/>
      <c r="C467" s="93"/>
      <c r="D467" s="93"/>
      <c r="E467" s="93"/>
      <c r="F467" s="93"/>
      <c r="G467" s="93"/>
      <c r="H467" s="93"/>
      <c r="I467" s="93"/>
      <c r="J467" s="93"/>
      <c r="K467" s="93"/>
      <c r="L467" s="93"/>
      <c r="M467" s="93"/>
      <c r="N467" s="93"/>
      <c r="O467" s="93"/>
      <c r="P467" s="93"/>
      <c r="Q467" s="93"/>
      <c r="R467" s="93"/>
      <c r="S467" s="93"/>
      <c r="T467" s="93"/>
      <c r="U467" s="93"/>
      <c r="V467" s="93"/>
      <c r="W467" s="93"/>
      <c r="X467" s="93"/>
      <c r="Y467" s="93"/>
      <c r="Z467" s="93"/>
      <c r="AA467" s="93"/>
      <c r="AB467" s="93"/>
      <c r="AC467" s="93"/>
      <c r="AD467" s="93"/>
      <c r="AE467" s="93"/>
      <c r="AF467" s="93"/>
      <c r="AG467" s="93"/>
      <c r="AH467" s="93"/>
      <c r="AI467" s="93"/>
      <c r="AJ467" s="93"/>
      <c r="AK467" s="93"/>
      <c r="AL467" s="93"/>
      <c r="AM467" s="93"/>
      <c r="AN467" s="93"/>
      <c r="AO467" s="95" t="s">
        <v>3537</v>
      </c>
      <c r="AP467" s="95"/>
      <c r="AQ467" s="95"/>
      <c r="AR467" s="95"/>
      <c r="AS467" s="95"/>
      <c r="AT467" s="95"/>
      <c r="AU467" s="95"/>
      <c r="AV467" s="95"/>
      <c r="AW467" s="95"/>
      <c r="AX467" s="95"/>
      <c r="AY467" s="95"/>
      <c r="AZ467" s="95"/>
      <c r="BA467" s="93"/>
      <c r="BB467" s="93"/>
      <c r="BC467" s="93"/>
      <c r="BD467" s="93"/>
      <c r="BE467" s="93"/>
      <c r="BF467" s="93"/>
      <c r="BG467" s="93"/>
      <c r="BH467" s="93"/>
      <c r="BI467" s="93"/>
      <c r="BJ467" s="93"/>
      <c r="BK467" s="93"/>
      <c r="BL467" s="93"/>
      <c r="BM467" s="93"/>
      <c r="BN467" s="93"/>
      <c r="BO467" s="93"/>
      <c r="BP467" s="93"/>
      <c r="BQ467" s="93"/>
      <c r="BR467" s="93"/>
      <c r="BS467" s="93"/>
      <c r="BT467" s="93"/>
      <c r="BU467" s="93"/>
      <c r="BV467" s="93"/>
      <c r="BW467" s="93"/>
      <c r="BX467" s="93"/>
      <c r="BY467" s="93"/>
      <c r="BZ467" s="93"/>
      <c r="CA467" s="93" t="s">
        <v>5238</v>
      </c>
      <c r="CB467" s="93"/>
      <c r="CC467" s="93"/>
      <c r="CD467" s="93"/>
      <c r="CE467" s="93"/>
      <c r="CF467" s="93"/>
      <c r="CG467" s="93"/>
      <c r="CH467" s="106">
        <v>41879</v>
      </c>
      <c r="CI467" s="106"/>
      <c r="CJ467" s="106"/>
      <c r="CK467" s="106"/>
      <c r="CL467" s="106"/>
      <c r="CM467" s="106"/>
      <c r="CN467" s="93"/>
      <c r="CO467" s="93"/>
      <c r="CP467" s="93"/>
      <c r="CQ467" s="93"/>
      <c r="CR467" s="93"/>
    </row>
    <row r="468" spans="1:96" ht="9.9499999999999993" customHeight="1" x14ac:dyDescent="0.25">
      <c r="A468" s="93"/>
      <c r="B468" s="93"/>
      <c r="C468" s="93"/>
      <c r="D468" s="93"/>
      <c r="E468" s="93"/>
      <c r="F468" s="93"/>
      <c r="G468" s="93"/>
      <c r="H468" s="93"/>
      <c r="I468" s="93"/>
      <c r="J468" s="93"/>
      <c r="K468" s="93"/>
      <c r="L468" s="93"/>
      <c r="M468" s="93"/>
      <c r="N468" s="93"/>
      <c r="O468" s="93"/>
      <c r="P468" s="93"/>
      <c r="Q468" s="93"/>
      <c r="R468" s="93"/>
      <c r="S468" s="93"/>
      <c r="T468" s="93"/>
      <c r="U468" s="93"/>
      <c r="V468" s="93"/>
      <c r="W468" s="93"/>
      <c r="X468" s="93"/>
      <c r="Y468" s="93"/>
      <c r="Z468" s="93"/>
      <c r="AA468" s="93"/>
      <c r="AB468" s="93"/>
      <c r="AC468" s="93"/>
      <c r="AD468" s="93"/>
      <c r="AE468" s="93"/>
      <c r="AF468" s="93"/>
      <c r="AG468" s="93"/>
      <c r="AH468" s="93"/>
      <c r="AI468" s="93"/>
      <c r="AJ468" s="93"/>
      <c r="AK468" s="93"/>
      <c r="AL468" s="93"/>
      <c r="AM468" s="93"/>
      <c r="AN468" s="93"/>
      <c r="AO468" s="95" t="s">
        <v>3537</v>
      </c>
      <c r="AP468" s="95"/>
      <c r="AQ468" s="95"/>
      <c r="AR468" s="95"/>
      <c r="AS468" s="95"/>
      <c r="AT468" s="95"/>
      <c r="AU468" s="95"/>
      <c r="AV468" s="95"/>
      <c r="AW468" s="95"/>
      <c r="AX468" s="95"/>
      <c r="AY468" s="95"/>
      <c r="AZ468" s="95"/>
      <c r="BA468" s="93"/>
      <c r="BB468" s="93"/>
      <c r="BC468" s="93"/>
      <c r="BD468" s="93"/>
      <c r="BE468" s="93"/>
      <c r="BF468" s="93"/>
      <c r="BG468" s="93"/>
      <c r="BH468" s="93"/>
      <c r="BI468" s="93"/>
      <c r="BJ468" s="93"/>
      <c r="BK468" s="93"/>
      <c r="BL468" s="93"/>
      <c r="BM468" s="93"/>
      <c r="BN468" s="93"/>
      <c r="BO468" s="93"/>
      <c r="BP468" s="93"/>
      <c r="BQ468" s="93"/>
      <c r="BR468" s="93"/>
      <c r="BS468" s="93"/>
      <c r="BT468" s="93"/>
      <c r="BU468" s="93"/>
      <c r="BV468" s="93"/>
      <c r="BW468" s="93"/>
      <c r="BX468" s="93"/>
      <c r="BY468" s="93"/>
      <c r="BZ468" s="93"/>
      <c r="CA468" s="93" t="s">
        <v>5237</v>
      </c>
      <c r="CB468" s="93"/>
      <c r="CC468" s="93"/>
      <c r="CD468" s="93"/>
      <c r="CE468" s="93"/>
      <c r="CF468" s="93"/>
      <c r="CG468" s="93"/>
      <c r="CH468" s="106">
        <v>41880</v>
      </c>
      <c r="CI468" s="106"/>
      <c r="CJ468" s="106"/>
      <c r="CK468" s="106"/>
      <c r="CL468" s="106"/>
      <c r="CM468" s="106"/>
      <c r="CN468" s="94">
        <v>0</v>
      </c>
      <c r="CO468" s="94"/>
      <c r="CP468" s="94"/>
      <c r="CQ468" s="94"/>
      <c r="CR468" s="94"/>
    </row>
    <row r="469" spans="1:96" ht="9.9499999999999993" customHeight="1" x14ac:dyDescent="0.25">
      <c r="A469" s="93"/>
      <c r="B469" s="93"/>
      <c r="C469" s="93"/>
      <c r="D469" s="93"/>
      <c r="E469" s="93"/>
      <c r="F469" s="93"/>
      <c r="G469" s="93"/>
      <c r="H469" s="93"/>
      <c r="I469" s="93"/>
      <c r="J469" s="93"/>
      <c r="K469" s="93"/>
      <c r="L469" s="93"/>
      <c r="M469" s="93"/>
      <c r="N469" s="93"/>
      <c r="O469" s="93"/>
      <c r="P469" s="93"/>
      <c r="Q469" s="93"/>
      <c r="R469" s="93"/>
      <c r="S469" s="93"/>
      <c r="T469" s="93"/>
      <c r="U469" s="93"/>
      <c r="V469" s="93"/>
      <c r="W469" s="93"/>
      <c r="X469" s="93"/>
      <c r="Y469" s="93"/>
      <c r="Z469" s="93"/>
      <c r="AA469" s="93"/>
      <c r="AB469" s="93"/>
      <c r="AC469" s="93"/>
      <c r="AD469" s="93"/>
      <c r="AE469" s="93"/>
      <c r="AF469" s="93"/>
      <c r="AG469" s="93"/>
      <c r="AH469" s="93"/>
      <c r="AI469" s="93"/>
      <c r="AJ469" s="93"/>
      <c r="AK469" s="93"/>
      <c r="AL469" s="93"/>
      <c r="AM469" s="93"/>
      <c r="AN469" s="93"/>
      <c r="AO469" s="95" t="s">
        <v>3340</v>
      </c>
      <c r="AP469" s="95"/>
      <c r="AQ469" s="95"/>
      <c r="AR469" s="95"/>
      <c r="AS469" s="95"/>
      <c r="AT469" s="95"/>
      <c r="AU469" s="95"/>
      <c r="AV469" s="95"/>
      <c r="AW469" s="95"/>
      <c r="AX469" s="95"/>
      <c r="AY469" s="95"/>
      <c r="AZ469" s="95"/>
      <c r="BA469" s="94">
        <v>804</v>
      </c>
      <c r="BB469" s="94"/>
      <c r="BC469" s="94"/>
      <c r="BD469" s="94"/>
      <c r="BE469" s="94"/>
      <c r="BF469" s="94"/>
      <c r="BG469" s="93"/>
      <c r="BH469" s="93"/>
      <c r="BI469" s="93"/>
      <c r="BJ469" s="93"/>
      <c r="BK469" s="93"/>
      <c r="BL469" s="93"/>
      <c r="BM469" s="93"/>
      <c r="BN469" s="93"/>
      <c r="BO469" s="93"/>
      <c r="BP469" s="93"/>
      <c r="BQ469" s="104">
        <v>-20</v>
      </c>
      <c r="BR469" s="104"/>
      <c r="BS469" s="104"/>
      <c r="BT469" s="104"/>
      <c r="BU469" s="104"/>
      <c r="BV469" s="104"/>
      <c r="BW469" s="106">
        <v>41879</v>
      </c>
      <c r="BX469" s="106"/>
      <c r="BY469" s="106"/>
      <c r="BZ469" s="106"/>
      <c r="CA469" s="93" t="s">
        <v>5236</v>
      </c>
      <c r="CB469" s="93"/>
      <c r="CC469" s="93"/>
      <c r="CD469" s="93"/>
      <c r="CE469" s="93"/>
      <c r="CF469" s="93"/>
      <c r="CG469" s="93"/>
      <c r="CH469" s="106">
        <v>41879</v>
      </c>
      <c r="CI469" s="106"/>
      <c r="CJ469" s="106"/>
      <c r="CK469" s="106"/>
      <c r="CL469" s="106"/>
      <c r="CM469" s="106"/>
      <c r="CN469" s="93"/>
      <c r="CO469" s="93"/>
      <c r="CP469" s="93"/>
      <c r="CQ469" s="93"/>
      <c r="CR469" s="93"/>
    </row>
    <row r="470" spans="1:96" ht="21" customHeight="1" x14ac:dyDescent="0.25">
      <c r="A470" s="93"/>
      <c r="B470" s="93"/>
      <c r="C470" s="93"/>
      <c r="D470" s="93"/>
      <c r="E470" s="93"/>
      <c r="F470" s="93"/>
      <c r="G470" s="93"/>
      <c r="H470" s="93"/>
      <c r="I470" s="93"/>
      <c r="J470" s="93"/>
      <c r="K470" s="93"/>
      <c r="L470" s="93"/>
      <c r="M470" s="93"/>
      <c r="N470" s="93"/>
      <c r="O470" s="93"/>
      <c r="P470" s="93"/>
      <c r="Q470" s="93"/>
      <c r="R470" s="93"/>
      <c r="S470" s="93"/>
      <c r="T470" s="93"/>
      <c r="U470" s="93"/>
      <c r="V470" s="93"/>
      <c r="W470" s="93"/>
      <c r="X470" s="93"/>
      <c r="Y470" s="93"/>
      <c r="Z470" s="93"/>
      <c r="AA470" s="93"/>
      <c r="AB470" s="93"/>
      <c r="AC470" s="93"/>
      <c r="AD470" s="93"/>
      <c r="AE470" s="93"/>
      <c r="AF470" s="93"/>
      <c r="AG470" s="93"/>
      <c r="AH470" s="93"/>
      <c r="AI470" s="93"/>
      <c r="AJ470" s="93"/>
      <c r="AK470" s="93"/>
      <c r="AL470" s="93"/>
      <c r="AM470" s="93"/>
      <c r="AN470" s="93"/>
      <c r="AO470" s="93" t="s">
        <v>4278</v>
      </c>
      <c r="AP470" s="93"/>
      <c r="AQ470" s="93"/>
      <c r="AR470" s="93"/>
      <c r="AS470" s="93"/>
      <c r="AT470" s="93"/>
      <c r="AU470" s="93"/>
      <c r="AV470" s="93"/>
      <c r="AW470" s="93"/>
      <c r="AX470" s="93"/>
      <c r="AY470" s="93"/>
      <c r="AZ470" s="93"/>
      <c r="BA470" s="93"/>
      <c r="BB470" s="93"/>
      <c r="BC470" s="93"/>
      <c r="BD470" s="93"/>
      <c r="BE470" s="93"/>
      <c r="BF470" s="93"/>
      <c r="BG470" s="93"/>
      <c r="BH470" s="93"/>
      <c r="BI470" s="93"/>
      <c r="BJ470" s="93"/>
      <c r="BK470" s="93"/>
      <c r="BL470" s="93"/>
      <c r="BM470" s="93"/>
      <c r="BN470" s="93"/>
      <c r="BO470" s="93"/>
      <c r="BP470" s="93"/>
      <c r="BQ470" s="91" t="s">
        <v>5235</v>
      </c>
      <c r="BR470" s="91"/>
      <c r="BS470" s="91"/>
      <c r="BT470" s="91"/>
      <c r="BU470" s="91"/>
      <c r="BV470" s="91"/>
      <c r="BW470" s="188">
        <v>41880</v>
      </c>
      <c r="BX470" s="188"/>
      <c r="BY470" s="188"/>
      <c r="BZ470" s="188"/>
      <c r="CA470" s="93" t="s">
        <v>5234</v>
      </c>
      <c r="CB470" s="93"/>
      <c r="CC470" s="93"/>
      <c r="CD470" s="93"/>
      <c r="CE470" s="93"/>
      <c r="CF470" s="93"/>
      <c r="CG470" s="93"/>
      <c r="CH470" s="106">
        <v>41879</v>
      </c>
      <c r="CI470" s="106"/>
      <c r="CJ470" s="106"/>
      <c r="CK470" s="106"/>
      <c r="CL470" s="106"/>
      <c r="CM470" s="106"/>
      <c r="CN470" s="93"/>
      <c r="CO470" s="93"/>
      <c r="CP470" s="93"/>
      <c r="CQ470" s="93"/>
      <c r="CR470" s="93"/>
    </row>
    <row r="471" spans="1:96" ht="30.95" customHeight="1" x14ac:dyDescent="0.25">
      <c r="A471" s="82"/>
      <c r="B471" s="82"/>
      <c r="C471" s="82"/>
      <c r="D471" s="82"/>
      <c r="E471" s="82"/>
      <c r="F471" s="82"/>
      <c r="G471" s="82"/>
      <c r="H471" s="82"/>
      <c r="I471" s="82"/>
      <c r="J471" s="82"/>
      <c r="K471" s="82"/>
      <c r="L471" s="82"/>
      <c r="M471" s="82"/>
      <c r="N471" s="82"/>
      <c r="O471" s="82"/>
      <c r="P471" s="82"/>
      <c r="Q471" s="82"/>
      <c r="R471" s="82"/>
      <c r="S471" s="82"/>
      <c r="T471" s="82"/>
      <c r="U471" s="82"/>
      <c r="V471" s="82"/>
      <c r="W471" s="82"/>
      <c r="X471" s="82"/>
      <c r="Y471" s="82"/>
      <c r="Z471" s="82"/>
      <c r="AA471" s="82"/>
      <c r="AB471" s="82"/>
      <c r="AC471" s="82"/>
      <c r="AD471" s="82"/>
      <c r="AE471" s="82"/>
      <c r="AF471" s="82"/>
      <c r="AG471" s="82"/>
      <c r="AH471" s="82"/>
      <c r="AI471" s="82"/>
      <c r="AJ471" s="82"/>
      <c r="AK471" s="82"/>
      <c r="AL471" s="82"/>
      <c r="AM471" s="82"/>
      <c r="AN471" s="82"/>
      <c r="AO471" s="82" t="s">
        <v>4419</v>
      </c>
      <c r="AP471" s="82"/>
      <c r="AQ471" s="82"/>
      <c r="AR471" s="82"/>
      <c r="AS471" s="82"/>
      <c r="AT471" s="82"/>
      <c r="AU471" s="82"/>
      <c r="AV471" s="82"/>
      <c r="AW471" s="82"/>
      <c r="AX471" s="82"/>
      <c r="AY471" s="82"/>
      <c r="AZ471" s="82"/>
      <c r="BA471" s="82"/>
      <c r="BB471" s="82"/>
      <c r="BC471" s="82"/>
      <c r="BD471" s="82"/>
      <c r="BE471" s="82"/>
      <c r="BF471" s="82"/>
      <c r="BG471" s="82"/>
      <c r="BH471" s="82"/>
      <c r="BI471" s="82"/>
      <c r="BJ471" s="82"/>
      <c r="BK471" s="82"/>
      <c r="BL471" s="82"/>
      <c r="BM471" s="82"/>
      <c r="BN471" s="82"/>
      <c r="BO471" s="82"/>
      <c r="BP471" s="82"/>
      <c r="BQ471" s="189" t="s">
        <v>5233</v>
      </c>
      <c r="BR471" s="189"/>
      <c r="BS471" s="189"/>
      <c r="BT471" s="189"/>
      <c r="BU471" s="189"/>
      <c r="BV471" s="189"/>
      <c r="BW471" s="82" t="s">
        <v>4368</v>
      </c>
      <c r="BX471" s="82"/>
      <c r="BY471" s="82"/>
      <c r="BZ471" s="82"/>
      <c r="CA471" s="82" t="s">
        <v>5232</v>
      </c>
      <c r="CB471" s="82"/>
      <c r="CC471" s="82"/>
      <c r="CD471" s="82"/>
      <c r="CE471" s="82"/>
      <c r="CF471" s="82"/>
      <c r="CG471" s="82"/>
      <c r="CH471" s="191">
        <v>41880</v>
      </c>
      <c r="CI471" s="191"/>
      <c r="CJ471" s="191"/>
      <c r="CK471" s="191"/>
      <c r="CL471" s="191"/>
      <c r="CM471" s="191"/>
      <c r="CN471" s="82"/>
      <c r="CO471" s="82"/>
      <c r="CP471" s="82"/>
      <c r="CQ471" s="82"/>
      <c r="CR471" s="82"/>
    </row>
    <row r="472" spans="1:96" ht="9.9499999999999993" customHeight="1" x14ac:dyDescent="0.25">
      <c r="A472" s="87"/>
      <c r="B472" s="76"/>
      <c r="C472" s="76"/>
      <c r="D472" s="76"/>
      <c r="E472" s="76"/>
      <c r="F472" s="76"/>
      <c r="G472" s="76"/>
      <c r="H472" s="192" t="s">
        <v>3659</v>
      </c>
      <c r="I472" s="192"/>
      <c r="J472" s="192"/>
      <c r="K472" s="192"/>
      <c r="L472" s="192"/>
      <c r="M472" s="192"/>
      <c r="N472" s="192"/>
      <c r="O472" s="192"/>
      <c r="P472" s="192"/>
      <c r="Q472" s="192"/>
      <c r="R472" s="192"/>
      <c r="S472" s="192"/>
      <c r="T472" s="192"/>
      <c r="U472" s="192"/>
      <c r="V472" s="108" t="s">
        <v>5231</v>
      </c>
      <c r="W472" s="108"/>
      <c r="X472" s="108"/>
      <c r="Y472" s="108"/>
      <c r="Z472" s="108"/>
      <c r="AA472" s="108"/>
      <c r="AB472" s="108" t="s">
        <v>5230</v>
      </c>
      <c r="AC472" s="108"/>
      <c r="AD472" s="108"/>
      <c r="AE472" s="108"/>
      <c r="AF472" s="108"/>
      <c r="AG472" s="108"/>
      <c r="AH472" s="77">
        <v>0</v>
      </c>
      <c r="AI472" s="77"/>
      <c r="AJ472" s="77"/>
      <c r="AK472" s="77"/>
      <c r="AL472" s="77"/>
      <c r="AM472" s="77"/>
      <c r="AN472" s="77"/>
      <c r="AO472" s="76"/>
      <c r="AP472" s="76"/>
      <c r="AQ472" s="76"/>
      <c r="AR472" s="76"/>
      <c r="AS472" s="76"/>
      <c r="AT472" s="76"/>
      <c r="AU472" s="76"/>
      <c r="AV472" s="76"/>
      <c r="AW472" s="76"/>
      <c r="AX472" s="76"/>
      <c r="AY472" s="76"/>
      <c r="AZ472" s="76"/>
      <c r="BA472" s="77">
        <v>784</v>
      </c>
      <c r="BB472" s="77"/>
      <c r="BC472" s="77"/>
      <c r="BD472" s="77"/>
      <c r="BE472" s="77"/>
      <c r="BF472" s="77"/>
      <c r="BG472" s="176">
        <v>-862.42</v>
      </c>
      <c r="BH472" s="176"/>
      <c r="BI472" s="176"/>
      <c r="BJ472" s="176"/>
      <c r="BK472" s="176"/>
      <c r="BL472" s="176"/>
      <c r="BM472" s="176"/>
      <c r="BN472" s="176"/>
      <c r="BO472" s="176"/>
      <c r="BP472" s="176"/>
      <c r="BQ472" s="77">
        <v>862.42</v>
      </c>
      <c r="BR472" s="77"/>
      <c r="BS472" s="77"/>
      <c r="BT472" s="77"/>
      <c r="BU472" s="77"/>
      <c r="BV472" s="77"/>
      <c r="BW472" s="76"/>
      <c r="BX472" s="76"/>
      <c r="BY472" s="76"/>
      <c r="BZ472" s="76"/>
      <c r="CA472" s="77">
        <v>0</v>
      </c>
      <c r="CB472" s="77"/>
      <c r="CC472" s="77"/>
      <c r="CD472" s="77"/>
      <c r="CE472" s="77"/>
      <c r="CF472" s="77"/>
      <c r="CG472" s="77"/>
      <c r="CH472" s="76"/>
      <c r="CI472" s="76"/>
      <c r="CJ472" s="76"/>
      <c r="CK472" s="76"/>
      <c r="CL472" s="76"/>
      <c r="CM472" s="76"/>
      <c r="CN472" s="77">
        <v>0</v>
      </c>
      <c r="CO472" s="77"/>
      <c r="CP472" s="77"/>
      <c r="CQ472" s="77"/>
      <c r="CR472" s="116"/>
    </row>
    <row r="473" spans="1:96" ht="11.1" customHeight="1" x14ac:dyDescent="0.25">
      <c r="A473" s="190" t="s">
        <v>5229</v>
      </c>
      <c r="B473" s="190"/>
      <c r="C473" s="190"/>
      <c r="D473" s="190"/>
      <c r="E473" s="190"/>
      <c r="F473" s="190"/>
      <c r="G473" s="190"/>
      <c r="H473" s="190" t="s">
        <v>5228</v>
      </c>
      <c r="I473" s="190"/>
      <c r="J473" s="190"/>
      <c r="K473" s="190"/>
      <c r="L473" s="190"/>
      <c r="M473" s="190"/>
      <c r="N473" s="190"/>
      <c r="O473" s="190"/>
      <c r="P473" s="190"/>
      <c r="Q473" s="190"/>
      <c r="R473" s="190"/>
      <c r="S473" s="190"/>
      <c r="T473" s="190"/>
      <c r="U473" s="190"/>
      <c r="V473" s="114" t="s">
        <v>5227</v>
      </c>
      <c r="W473" s="114"/>
      <c r="X473" s="114"/>
      <c r="Y473" s="114"/>
      <c r="Z473" s="114"/>
      <c r="AA473" s="114"/>
      <c r="AB473" s="79" t="s">
        <v>5226</v>
      </c>
      <c r="AC473" s="79"/>
      <c r="AD473" s="79"/>
      <c r="AE473" s="79"/>
      <c r="AF473" s="79"/>
      <c r="AG473" s="79"/>
      <c r="AH473" s="112">
        <v>500</v>
      </c>
      <c r="AI473" s="112"/>
      <c r="AJ473" s="112"/>
      <c r="AK473" s="112"/>
      <c r="AL473" s="112"/>
      <c r="AM473" s="112"/>
      <c r="AN473" s="112"/>
      <c r="AO473" s="117" t="s">
        <v>4585</v>
      </c>
      <c r="AP473" s="117"/>
      <c r="AQ473" s="117"/>
      <c r="AR473" s="117"/>
      <c r="AS473" s="117"/>
      <c r="AT473" s="117"/>
      <c r="AU473" s="117"/>
      <c r="AV473" s="117"/>
      <c r="AW473" s="117"/>
      <c r="AX473" s="117"/>
      <c r="AY473" s="117"/>
      <c r="AZ473" s="117"/>
      <c r="BA473" s="112">
        <v>250</v>
      </c>
      <c r="BB473" s="112"/>
      <c r="BC473" s="112"/>
      <c r="BD473" s="112"/>
      <c r="BE473" s="112"/>
      <c r="BF473" s="112"/>
      <c r="BG473" s="79"/>
      <c r="BH473" s="79"/>
      <c r="BI473" s="79"/>
      <c r="BJ473" s="79"/>
      <c r="BK473" s="79"/>
      <c r="BL473" s="79"/>
      <c r="BM473" s="79"/>
      <c r="BN473" s="79"/>
      <c r="BO473" s="79"/>
      <c r="BP473" s="79"/>
      <c r="BQ473" s="112">
        <v>8.33</v>
      </c>
      <c r="BR473" s="112"/>
      <c r="BS473" s="112"/>
      <c r="BT473" s="112"/>
      <c r="BU473" s="112"/>
      <c r="BV473" s="112"/>
      <c r="BW473" s="119">
        <v>41882</v>
      </c>
      <c r="BX473" s="119"/>
      <c r="BY473" s="119"/>
      <c r="BZ473" s="119"/>
      <c r="CA473" s="79" t="s">
        <v>5225</v>
      </c>
      <c r="CB473" s="79"/>
      <c r="CC473" s="79"/>
      <c r="CD473" s="79"/>
      <c r="CE473" s="79"/>
      <c r="CF473" s="79"/>
      <c r="CG473" s="79"/>
      <c r="CH473" s="178">
        <v>39917</v>
      </c>
      <c r="CI473" s="178"/>
      <c r="CJ473" s="178"/>
      <c r="CK473" s="178"/>
      <c r="CL473" s="178"/>
      <c r="CM473" s="178"/>
      <c r="CN473" s="79"/>
      <c r="CO473" s="79"/>
      <c r="CP473" s="79"/>
      <c r="CQ473" s="79"/>
      <c r="CR473" s="79"/>
    </row>
    <row r="474" spans="1:96" ht="21" customHeight="1" x14ac:dyDescent="0.25">
      <c r="A474" s="93" t="s">
        <v>5224</v>
      </c>
      <c r="B474" s="93"/>
      <c r="C474" s="93"/>
      <c r="D474" s="93"/>
      <c r="E474" s="93"/>
      <c r="F474" s="93"/>
      <c r="G474" s="93"/>
      <c r="H474" s="93"/>
      <c r="I474" s="93"/>
      <c r="J474" s="93"/>
      <c r="K474" s="93"/>
      <c r="L474" s="93"/>
      <c r="M474" s="93"/>
      <c r="N474" s="93"/>
      <c r="O474" s="93"/>
      <c r="P474" s="93"/>
      <c r="Q474" s="93"/>
      <c r="R474" s="93"/>
      <c r="S474" s="93"/>
      <c r="T474" s="93"/>
      <c r="U474" s="93"/>
      <c r="V474" s="93"/>
      <c r="W474" s="93"/>
      <c r="X474" s="93"/>
      <c r="Y474" s="93"/>
      <c r="Z474" s="93"/>
      <c r="AA474" s="93"/>
      <c r="AB474" s="93"/>
      <c r="AC474" s="93"/>
      <c r="AD474" s="93"/>
      <c r="AE474" s="93"/>
      <c r="AF474" s="93"/>
      <c r="AG474" s="93"/>
      <c r="AH474" s="93"/>
      <c r="AI474" s="93"/>
      <c r="AJ474" s="93"/>
      <c r="AK474" s="93"/>
      <c r="AL474" s="93"/>
      <c r="AM474" s="93"/>
      <c r="AN474" s="93"/>
      <c r="AO474" s="93" t="s">
        <v>5223</v>
      </c>
      <c r="AP474" s="93"/>
      <c r="AQ474" s="93"/>
      <c r="AR474" s="93"/>
      <c r="AS474" s="93"/>
      <c r="AT474" s="93"/>
      <c r="AU474" s="93"/>
      <c r="AV474" s="93"/>
      <c r="AW474" s="93"/>
      <c r="AX474" s="93"/>
      <c r="AY474" s="93"/>
      <c r="AZ474" s="93"/>
      <c r="BA474" s="93"/>
      <c r="BB474" s="93"/>
      <c r="BC474" s="93"/>
      <c r="BD474" s="93"/>
      <c r="BE474" s="93"/>
      <c r="BF474" s="93"/>
      <c r="BG474" s="93"/>
      <c r="BH474" s="93"/>
      <c r="BI474" s="93"/>
      <c r="BJ474" s="93"/>
      <c r="BK474" s="93"/>
      <c r="BL474" s="93"/>
      <c r="BM474" s="93"/>
      <c r="BN474" s="93"/>
      <c r="BO474" s="93"/>
      <c r="BP474" s="93"/>
      <c r="BQ474" s="94">
        <v>250</v>
      </c>
      <c r="BR474" s="94"/>
      <c r="BS474" s="94"/>
      <c r="BT474" s="94"/>
      <c r="BU474" s="94"/>
      <c r="BV474" s="94"/>
      <c r="BW474" s="115">
        <v>39827</v>
      </c>
      <c r="BX474" s="115"/>
      <c r="BY474" s="115"/>
      <c r="BZ474" s="115"/>
      <c r="CA474" s="91" t="s">
        <v>5222</v>
      </c>
      <c r="CB474" s="91"/>
      <c r="CC474" s="91"/>
      <c r="CD474" s="91"/>
      <c r="CE474" s="91"/>
      <c r="CF474" s="91"/>
      <c r="CG474" s="91"/>
      <c r="CH474" s="101">
        <v>39917</v>
      </c>
      <c r="CI474" s="101"/>
      <c r="CJ474" s="101"/>
      <c r="CK474" s="101"/>
      <c r="CL474" s="101"/>
      <c r="CM474" s="101"/>
      <c r="CN474" s="93"/>
      <c r="CO474" s="93"/>
      <c r="CP474" s="93"/>
      <c r="CQ474" s="93"/>
      <c r="CR474" s="93"/>
    </row>
    <row r="475" spans="1:96" ht="9.9499999999999993" customHeight="1" x14ac:dyDescent="0.25">
      <c r="A475" s="93"/>
      <c r="B475" s="93"/>
      <c r="C475" s="93"/>
      <c r="D475" s="93"/>
      <c r="E475" s="93"/>
      <c r="F475" s="93"/>
      <c r="G475" s="93"/>
      <c r="H475" s="93"/>
      <c r="I475" s="93"/>
      <c r="J475" s="93"/>
      <c r="K475" s="93"/>
      <c r="L475" s="93"/>
      <c r="M475" s="93"/>
      <c r="N475" s="93"/>
      <c r="O475" s="93"/>
      <c r="P475" s="93"/>
      <c r="Q475" s="93"/>
      <c r="R475" s="93"/>
      <c r="S475" s="93"/>
      <c r="T475" s="93"/>
      <c r="U475" s="93"/>
      <c r="V475" s="93"/>
      <c r="W475" s="93"/>
      <c r="X475" s="93"/>
      <c r="Y475" s="93"/>
      <c r="Z475" s="93"/>
      <c r="AA475" s="93"/>
      <c r="AB475" s="93"/>
      <c r="AC475" s="93"/>
      <c r="AD475" s="93"/>
      <c r="AE475" s="93"/>
      <c r="AF475" s="93"/>
      <c r="AG475" s="93"/>
      <c r="AH475" s="93"/>
      <c r="AI475" s="93"/>
      <c r="AJ475" s="93"/>
      <c r="AK475" s="93"/>
      <c r="AL475" s="93"/>
      <c r="AM475" s="93"/>
      <c r="AN475" s="93"/>
      <c r="AO475" s="95" t="s">
        <v>3340</v>
      </c>
      <c r="AP475" s="95"/>
      <c r="AQ475" s="95"/>
      <c r="AR475" s="95"/>
      <c r="AS475" s="95"/>
      <c r="AT475" s="95"/>
      <c r="AU475" s="95"/>
      <c r="AV475" s="95"/>
      <c r="AW475" s="95"/>
      <c r="AX475" s="95"/>
      <c r="AY475" s="95"/>
      <c r="AZ475" s="95"/>
      <c r="BA475" s="94">
        <v>728</v>
      </c>
      <c r="BB475" s="94"/>
      <c r="BC475" s="94"/>
      <c r="BD475" s="94"/>
      <c r="BE475" s="94"/>
      <c r="BF475" s="94"/>
      <c r="BG475" s="93"/>
      <c r="BH475" s="93"/>
      <c r="BI475" s="93"/>
      <c r="BJ475" s="93"/>
      <c r="BK475" s="93"/>
      <c r="BL475" s="93"/>
      <c r="BM475" s="93"/>
      <c r="BN475" s="93"/>
      <c r="BO475" s="93"/>
      <c r="BP475" s="93"/>
      <c r="BQ475" s="93" t="s">
        <v>5221</v>
      </c>
      <c r="BR475" s="93"/>
      <c r="BS475" s="93"/>
      <c r="BT475" s="93"/>
      <c r="BU475" s="93"/>
      <c r="BV475" s="93"/>
      <c r="BW475" s="106">
        <v>41882</v>
      </c>
      <c r="BX475" s="106"/>
      <c r="BY475" s="106"/>
      <c r="BZ475" s="106"/>
      <c r="CA475" s="93" t="s">
        <v>5220</v>
      </c>
      <c r="CB475" s="93"/>
      <c r="CC475" s="93"/>
      <c r="CD475" s="93"/>
      <c r="CE475" s="93"/>
      <c r="CF475" s="93"/>
      <c r="CG475" s="93"/>
      <c r="CH475" s="115">
        <v>39917</v>
      </c>
      <c r="CI475" s="115"/>
      <c r="CJ475" s="115"/>
      <c r="CK475" s="115"/>
      <c r="CL475" s="115"/>
      <c r="CM475" s="115"/>
      <c r="CN475" s="93"/>
      <c r="CO475" s="93"/>
      <c r="CP475" s="93"/>
      <c r="CQ475" s="93"/>
      <c r="CR475" s="93"/>
    </row>
    <row r="476" spans="1:96" ht="9.9499999999999993" customHeight="1" x14ac:dyDescent="0.25">
      <c r="A476" s="93"/>
      <c r="B476" s="93"/>
      <c r="C476" s="93"/>
      <c r="D476" s="93"/>
      <c r="E476" s="93"/>
      <c r="F476" s="93"/>
      <c r="G476" s="93"/>
      <c r="H476" s="93"/>
      <c r="I476" s="93"/>
      <c r="J476" s="93"/>
      <c r="K476" s="93"/>
      <c r="L476" s="93"/>
      <c r="M476" s="93"/>
      <c r="N476" s="93"/>
      <c r="O476" s="93"/>
      <c r="P476" s="93"/>
      <c r="Q476" s="93"/>
      <c r="R476" s="93"/>
      <c r="S476" s="93"/>
      <c r="T476" s="93"/>
      <c r="U476" s="93"/>
      <c r="V476" s="93"/>
      <c r="W476" s="93"/>
      <c r="X476" s="93"/>
      <c r="Y476" s="93"/>
      <c r="Z476" s="93"/>
      <c r="AA476" s="93"/>
      <c r="AB476" s="93"/>
      <c r="AC476" s="93"/>
      <c r="AD476" s="93"/>
      <c r="AE476" s="93"/>
      <c r="AF476" s="93"/>
      <c r="AG476" s="93"/>
      <c r="AH476" s="93"/>
      <c r="AI476" s="93"/>
      <c r="AJ476" s="93"/>
      <c r="AK476" s="93"/>
      <c r="AL476" s="93"/>
      <c r="AM476" s="93"/>
      <c r="AN476" s="93"/>
      <c r="AO476" s="95" t="s">
        <v>3340</v>
      </c>
      <c r="AP476" s="95"/>
      <c r="AQ476" s="95"/>
      <c r="AR476" s="95"/>
      <c r="AS476" s="95"/>
      <c r="AT476" s="95"/>
      <c r="AU476" s="95"/>
      <c r="AV476" s="95"/>
      <c r="AW476" s="95"/>
      <c r="AX476" s="95"/>
      <c r="AY476" s="95"/>
      <c r="AZ476" s="95"/>
      <c r="BA476" s="93"/>
      <c r="BB476" s="93"/>
      <c r="BC476" s="93"/>
      <c r="BD476" s="93"/>
      <c r="BE476" s="93"/>
      <c r="BF476" s="93"/>
      <c r="BG476" s="93"/>
      <c r="BH476" s="93"/>
      <c r="BI476" s="93"/>
      <c r="BJ476" s="93"/>
      <c r="BK476" s="93"/>
      <c r="BL476" s="93"/>
      <c r="BM476" s="93"/>
      <c r="BN476" s="93"/>
      <c r="BO476" s="93"/>
      <c r="BP476" s="93"/>
      <c r="BQ476" s="94">
        <v>728</v>
      </c>
      <c r="BR476" s="94"/>
      <c r="BS476" s="94"/>
      <c r="BT476" s="94"/>
      <c r="BU476" s="94"/>
      <c r="BV476" s="94"/>
      <c r="BW476" s="115">
        <v>39827</v>
      </c>
      <c r="BX476" s="115"/>
      <c r="BY476" s="115"/>
      <c r="BZ476" s="115"/>
      <c r="CA476" s="93"/>
      <c r="CB476" s="93"/>
      <c r="CC476" s="93"/>
      <c r="CD476" s="93"/>
      <c r="CE476" s="93"/>
      <c r="CF476" s="93"/>
      <c r="CG476" s="93"/>
      <c r="CH476" s="93"/>
      <c r="CI476" s="93"/>
      <c r="CJ476" s="93"/>
      <c r="CK476" s="93"/>
      <c r="CL476" s="93"/>
      <c r="CM476" s="93"/>
      <c r="CN476" s="93"/>
      <c r="CO476" s="93"/>
      <c r="CP476" s="93"/>
      <c r="CQ476" s="93"/>
      <c r="CR476" s="93"/>
    </row>
    <row r="477" spans="1:96" ht="9.9499999999999993" customHeight="1" x14ac:dyDescent="0.25">
      <c r="A477" s="93"/>
      <c r="B477" s="93"/>
      <c r="C477" s="93"/>
      <c r="D477" s="93"/>
      <c r="E477" s="93"/>
      <c r="F477" s="93"/>
      <c r="G477" s="93"/>
      <c r="H477" s="93"/>
      <c r="I477" s="93"/>
      <c r="J477" s="93"/>
      <c r="K477" s="93"/>
      <c r="L477" s="93"/>
      <c r="M477" s="93"/>
      <c r="N477" s="93"/>
      <c r="O477" s="93"/>
      <c r="P477" s="93"/>
      <c r="Q477" s="93"/>
      <c r="R477" s="93"/>
      <c r="S477" s="93"/>
      <c r="T477" s="93"/>
      <c r="U477" s="93"/>
      <c r="V477" s="93"/>
      <c r="W477" s="93"/>
      <c r="X477" s="93"/>
      <c r="Y477" s="93"/>
      <c r="Z477" s="93"/>
      <c r="AA477" s="93"/>
      <c r="AB477" s="93"/>
      <c r="AC477" s="93"/>
      <c r="AD477" s="93"/>
      <c r="AE477" s="93"/>
      <c r="AF477" s="93"/>
      <c r="AG477" s="93"/>
      <c r="AH477" s="93"/>
      <c r="AI477" s="93"/>
      <c r="AJ477" s="93"/>
      <c r="AK477" s="93"/>
      <c r="AL477" s="93"/>
      <c r="AM477" s="93"/>
      <c r="AN477" s="93"/>
      <c r="AO477" s="95" t="s">
        <v>3340</v>
      </c>
      <c r="AP477" s="95"/>
      <c r="AQ477" s="95"/>
      <c r="AR477" s="95"/>
      <c r="AS477" s="95"/>
      <c r="AT477" s="95"/>
      <c r="AU477" s="95"/>
      <c r="AV477" s="95"/>
      <c r="AW477" s="95"/>
      <c r="AX477" s="95"/>
      <c r="AY477" s="95"/>
      <c r="AZ477" s="95"/>
      <c r="BA477" s="93"/>
      <c r="BB477" s="93"/>
      <c r="BC477" s="93"/>
      <c r="BD477" s="93"/>
      <c r="BE477" s="93"/>
      <c r="BF477" s="93"/>
      <c r="BG477" s="93"/>
      <c r="BH477" s="93"/>
      <c r="BI477" s="93"/>
      <c r="BJ477" s="93"/>
      <c r="BK477" s="93"/>
      <c r="BL477" s="93"/>
      <c r="BM477" s="93"/>
      <c r="BN477" s="93"/>
      <c r="BO477" s="93"/>
      <c r="BP477" s="93"/>
      <c r="BQ477" s="93"/>
      <c r="BR477" s="93"/>
      <c r="BS477" s="93"/>
      <c r="BT477" s="93"/>
      <c r="BU477" s="93"/>
      <c r="BV477" s="93"/>
      <c r="BW477" s="93"/>
      <c r="BX477" s="93"/>
      <c r="BY477" s="93"/>
      <c r="BZ477" s="93"/>
      <c r="CA477" s="93" t="s">
        <v>4584</v>
      </c>
      <c r="CB477" s="93"/>
      <c r="CC477" s="93"/>
      <c r="CD477" s="93"/>
      <c r="CE477" s="93"/>
      <c r="CF477" s="93"/>
      <c r="CG477" s="93"/>
      <c r="CH477" s="115">
        <v>39917</v>
      </c>
      <c r="CI477" s="115"/>
      <c r="CJ477" s="115"/>
      <c r="CK477" s="115"/>
      <c r="CL477" s="115"/>
      <c r="CM477" s="115"/>
      <c r="CN477" s="93"/>
      <c r="CO477" s="93"/>
      <c r="CP477" s="93"/>
      <c r="CQ477" s="93"/>
      <c r="CR477" s="93"/>
    </row>
    <row r="478" spans="1:96" ht="9.9499999999999993" customHeight="1" x14ac:dyDescent="0.25">
      <c r="A478" s="93"/>
      <c r="B478" s="93"/>
      <c r="C478" s="93"/>
      <c r="D478" s="93"/>
      <c r="E478" s="93"/>
      <c r="F478" s="93"/>
      <c r="G478" s="93"/>
      <c r="H478" s="93"/>
      <c r="I478" s="93"/>
      <c r="J478" s="93"/>
      <c r="K478" s="93"/>
      <c r="L478" s="93"/>
      <c r="M478" s="93"/>
      <c r="N478" s="93"/>
      <c r="O478" s="93"/>
      <c r="P478" s="93"/>
      <c r="Q478" s="93"/>
      <c r="R478" s="93"/>
      <c r="S478" s="93"/>
      <c r="T478" s="93"/>
      <c r="U478" s="93"/>
      <c r="V478" s="93"/>
      <c r="W478" s="93"/>
      <c r="X478" s="93"/>
      <c r="Y478" s="93"/>
      <c r="Z478" s="93"/>
      <c r="AA478" s="93"/>
      <c r="AB478" s="93"/>
      <c r="AC478" s="93"/>
      <c r="AD478" s="93"/>
      <c r="AE478" s="93"/>
      <c r="AF478" s="93"/>
      <c r="AG478" s="93"/>
      <c r="AH478" s="93"/>
      <c r="AI478" s="93"/>
      <c r="AJ478" s="93"/>
      <c r="AK478" s="93"/>
      <c r="AL478" s="93"/>
      <c r="AM478" s="93"/>
      <c r="AN478" s="93"/>
      <c r="AO478" s="95" t="s">
        <v>3957</v>
      </c>
      <c r="AP478" s="95"/>
      <c r="AQ478" s="95"/>
      <c r="AR478" s="95"/>
      <c r="AS478" s="95"/>
      <c r="AT478" s="95"/>
      <c r="AU478" s="95"/>
      <c r="AV478" s="95"/>
      <c r="AW478" s="95"/>
      <c r="AX478" s="95"/>
      <c r="AY478" s="95"/>
      <c r="AZ478" s="95"/>
      <c r="BA478" s="94">
        <v>152</v>
      </c>
      <c r="BB478" s="94"/>
      <c r="BC478" s="94"/>
      <c r="BD478" s="94"/>
      <c r="BE478" s="94"/>
      <c r="BF478" s="94"/>
      <c r="BG478" s="93"/>
      <c r="BH478" s="93"/>
      <c r="BI478" s="93"/>
      <c r="BJ478" s="93"/>
      <c r="BK478" s="93"/>
      <c r="BL478" s="93"/>
      <c r="BM478" s="93"/>
      <c r="BN478" s="93"/>
      <c r="BO478" s="93"/>
      <c r="BP478" s="93"/>
      <c r="BQ478" s="94">
        <v>5.07</v>
      </c>
      <c r="BR478" s="94"/>
      <c r="BS478" s="94"/>
      <c r="BT478" s="94"/>
      <c r="BU478" s="94"/>
      <c r="BV478" s="94"/>
      <c r="BW478" s="106">
        <v>41882</v>
      </c>
      <c r="BX478" s="106"/>
      <c r="BY478" s="106"/>
      <c r="BZ478" s="106"/>
      <c r="CA478" s="93" t="s">
        <v>5219</v>
      </c>
      <c r="CB478" s="93"/>
      <c r="CC478" s="93"/>
      <c r="CD478" s="93"/>
      <c r="CE478" s="93"/>
      <c r="CF478" s="93"/>
      <c r="CG478" s="93"/>
      <c r="CH478" s="115">
        <v>39917</v>
      </c>
      <c r="CI478" s="115"/>
      <c r="CJ478" s="115"/>
      <c r="CK478" s="115"/>
      <c r="CL478" s="115"/>
      <c r="CM478" s="115"/>
      <c r="CN478" s="93"/>
      <c r="CO478" s="93"/>
      <c r="CP478" s="93"/>
      <c r="CQ478" s="93"/>
      <c r="CR478" s="93"/>
    </row>
    <row r="479" spans="1:96" ht="21" customHeight="1" x14ac:dyDescent="0.25">
      <c r="A479" s="93"/>
      <c r="B479" s="93"/>
      <c r="C479" s="93"/>
      <c r="D479" s="93"/>
      <c r="E479" s="93"/>
      <c r="F479" s="93"/>
      <c r="G479" s="93"/>
      <c r="H479" s="93"/>
      <c r="I479" s="93"/>
      <c r="J479" s="93"/>
      <c r="K479" s="93"/>
      <c r="L479" s="93"/>
      <c r="M479" s="93"/>
      <c r="N479" s="93"/>
      <c r="O479" s="93"/>
      <c r="P479" s="93"/>
      <c r="Q479" s="93"/>
      <c r="R479" s="93"/>
      <c r="S479" s="93"/>
      <c r="T479" s="93"/>
      <c r="U479" s="93"/>
      <c r="V479" s="93"/>
      <c r="W479" s="93"/>
      <c r="X479" s="93"/>
      <c r="Y479" s="93"/>
      <c r="Z479" s="93"/>
      <c r="AA479" s="93"/>
      <c r="AB479" s="93"/>
      <c r="AC479" s="93"/>
      <c r="AD479" s="93"/>
      <c r="AE479" s="93"/>
      <c r="AF479" s="93"/>
      <c r="AG479" s="93"/>
      <c r="AH479" s="93"/>
      <c r="AI479" s="93"/>
      <c r="AJ479" s="93"/>
      <c r="AK479" s="93"/>
      <c r="AL479" s="93"/>
      <c r="AM479" s="93"/>
      <c r="AN479" s="93"/>
      <c r="AO479" s="93" t="s">
        <v>5218</v>
      </c>
      <c r="AP479" s="93"/>
      <c r="AQ479" s="93"/>
      <c r="AR479" s="93"/>
      <c r="AS479" s="93"/>
      <c r="AT479" s="93"/>
      <c r="AU479" s="93"/>
      <c r="AV479" s="93"/>
      <c r="AW479" s="93"/>
      <c r="AX479" s="93"/>
      <c r="AY479" s="93"/>
      <c r="AZ479" s="93"/>
      <c r="BA479" s="93"/>
      <c r="BB479" s="93"/>
      <c r="BC479" s="93"/>
      <c r="BD479" s="93"/>
      <c r="BE479" s="93"/>
      <c r="BF479" s="93"/>
      <c r="BG479" s="93"/>
      <c r="BH479" s="93"/>
      <c r="BI479" s="93"/>
      <c r="BJ479" s="93"/>
      <c r="BK479" s="93"/>
      <c r="BL479" s="93"/>
      <c r="BM479" s="93"/>
      <c r="BN479" s="93"/>
      <c r="BO479" s="93"/>
      <c r="BP479" s="93"/>
      <c r="BQ479" s="94">
        <v>152</v>
      </c>
      <c r="BR479" s="94"/>
      <c r="BS479" s="94"/>
      <c r="BT479" s="94"/>
      <c r="BU479" s="94"/>
      <c r="BV479" s="94"/>
      <c r="BW479" s="115">
        <v>39827</v>
      </c>
      <c r="BX479" s="115"/>
      <c r="BY479" s="115"/>
      <c r="BZ479" s="115"/>
      <c r="CA479" s="91" t="s">
        <v>4583</v>
      </c>
      <c r="CB479" s="91"/>
      <c r="CC479" s="91"/>
      <c r="CD479" s="91"/>
      <c r="CE479" s="91"/>
      <c r="CF479" s="91"/>
      <c r="CG479" s="91"/>
      <c r="CH479" s="101">
        <v>39917</v>
      </c>
      <c r="CI479" s="101"/>
      <c r="CJ479" s="101"/>
      <c r="CK479" s="101"/>
      <c r="CL479" s="101"/>
      <c r="CM479" s="101"/>
      <c r="CN479" s="93"/>
      <c r="CO479" s="93"/>
      <c r="CP479" s="93"/>
      <c r="CQ479" s="93"/>
      <c r="CR479" s="93"/>
    </row>
    <row r="480" spans="1:96" ht="9.9499999999999993" customHeight="1" x14ac:dyDescent="0.25">
      <c r="A480" s="93"/>
      <c r="B480" s="93"/>
      <c r="C480" s="93"/>
      <c r="D480" s="93"/>
      <c r="E480" s="93"/>
      <c r="F480" s="93"/>
      <c r="G480" s="93"/>
      <c r="H480" s="93"/>
      <c r="I480" s="93"/>
      <c r="J480" s="93"/>
      <c r="K480" s="93"/>
      <c r="L480" s="93"/>
      <c r="M480" s="93"/>
      <c r="N480" s="93"/>
      <c r="O480" s="93"/>
      <c r="P480" s="93"/>
      <c r="Q480" s="93"/>
      <c r="R480" s="93"/>
      <c r="S480" s="93"/>
      <c r="T480" s="93"/>
      <c r="U480" s="93"/>
      <c r="V480" s="93"/>
      <c r="W480" s="93"/>
      <c r="X480" s="93"/>
      <c r="Y480" s="93"/>
      <c r="Z480" s="93"/>
      <c r="AA480" s="93"/>
      <c r="AB480" s="93"/>
      <c r="AC480" s="93"/>
      <c r="AD480" s="93"/>
      <c r="AE480" s="93"/>
      <c r="AF480" s="93"/>
      <c r="AG480" s="93"/>
      <c r="AH480" s="93"/>
      <c r="AI480" s="93"/>
      <c r="AJ480" s="93"/>
      <c r="AK480" s="93"/>
      <c r="AL480" s="93"/>
      <c r="AM480" s="93"/>
      <c r="AN480" s="93"/>
      <c r="AO480" s="95" t="s">
        <v>4582</v>
      </c>
      <c r="AP480" s="95"/>
      <c r="AQ480" s="95"/>
      <c r="AR480" s="95"/>
      <c r="AS480" s="95"/>
      <c r="AT480" s="95"/>
      <c r="AU480" s="95"/>
      <c r="AV480" s="95"/>
      <c r="AW480" s="95"/>
      <c r="AX480" s="95"/>
      <c r="AY480" s="95"/>
      <c r="AZ480" s="95"/>
      <c r="BA480" s="94">
        <v>140</v>
      </c>
      <c r="BB480" s="94"/>
      <c r="BC480" s="94"/>
      <c r="BD480" s="94"/>
      <c r="BE480" s="94"/>
      <c r="BF480" s="94"/>
      <c r="BG480" s="93"/>
      <c r="BH480" s="93"/>
      <c r="BI480" s="93"/>
      <c r="BJ480" s="93"/>
      <c r="BK480" s="93"/>
      <c r="BL480" s="93"/>
      <c r="BM480" s="93"/>
      <c r="BN480" s="93"/>
      <c r="BO480" s="93"/>
      <c r="BP480" s="93"/>
      <c r="BQ480" s="94">
        <v>4.67</v>
      </c>
      <c r="BR480" s="94"/>
      <c r="BS480" s="94"/>
      <c r="BT480" s="94"/>
      <c r="BU480" s="94"/>
      <c r="BV480" s="94"/>
      <c r="BW480" s="106">
        <v>41882</v>
      </c>
      <c r="BX480" s="106"/>
      <c r="BY480" s="106"/>
      <c r="BZ480" s="106"/>
      <c r="CA480" s="93" t="s">
        <v>5217</v>
      </c>
      <c r="CB480" s="93"/>
      <c r="CC480" s="93"/>
      <c r="CD480" s="93"/>
      <c r="CE480" s="93"/>
      <c r="CF480" s="93"/>
      <c r="CG480" s="93"/>
      <c r="CH480" s="115">
        <v>39917</v>
      </c>
      <c r="CI480" s="115"/>
      <c r="CJ480" s="115"/>
      <c r="CK480" s="115"/>
      <c r="CL480" s="115"/>
      <c r="CM480" s="115"/>
      <c r="CN480" s="93"/>
      <c r="CO480" s="93"/>
      <c r="CP480" s="93"/>
      <c r="CQ480" s="93"/>
      <c r="CR480" s="93"/>
    </row>
    <row r="481" spans="1:97" ht="9.9499999999999993" customHeight="1" x14ac:dyDescent="0.25">
      <c r="A481" s="93"/>
      <c r="B481" s="93"/>
      <c r="C481" s="93"/>
      <c r="D481" s="93"/>
      <c r="E481" s="93"/>
      <c r="F481" s="93"/>
      <c r="G481" s="93"/>
      <c r="H481" s="93"/>
      <c r="I481" s="93"/>
      <c r="J481" s="93"/>
      <c r="K481" s="93"/>
      <c r="L481" s="93"/>
      <c r="M481" s="93"/>
      <c r="N481" s="93"/>
      <c r="O481" s="93"/>
      <c r="P481" s="93"/>
      <c r="Q481" s="93"/>
      <c r="R481" s="93"/>
      <c r="S481" s="93"/>
      <c r="T481" s="93"/>
      <c r="U481" s="93"/>
      <c r="V481" s="93"/>
      <c r="W481" s="93"/>
      <c r="X481" s="93"/>
      <c r="Y481" s="93"/>
      <c r="Z481" s="93"/>
      <c r="AA481" s="93"/>
      <c r="AB481" s="93"/>
      <c r="AC481" s="93"/>
      <c r="AD481" s="93"/>
      <c r="AE481" s="93"/>
      <c r="AF481" s="93"/>
      <c r="AG481" s="93"/>
      <c r="AH481" s="93"/>
      <c r="AI481" s="93"/>
      <c r="AJ481" s="93"/>
      <c r="AK481" s="93"/>
      <c r="AL481" s="93"/>
      <c r="AM481" s="93"/>
      <c r="AN481" s="93"/>
      <c r="AO481" s="95" t="s">
        <v>4582</v>
      </c>
      <c r="AP481" s="95"/>
      <c r="AQ481" s="95"/>
      <c r="AR481" s="95"/>
      <c r="AS481" s="95"/>
      <c r="AT481" s="95"/>
      <c r="AU481" s="95"/>
      <c r="AV481" s="95"/>
      <c r="AW481" s="95"/>
      <c r="AX481" s="95"/>
      <c r="AY481" s="95"/>
      <c r="AZ481" s="95"/>
      <c r="BA481" s="93"/>
      <c r="BB481" s="93"/>
      <c r="BC481" s="93"/>
      <c r="BD481" s="93"/>
      <c r="BE481" s="93"/>
      <c r="BF481" s="93"/>
      <c r="BG481" s="93"/>
      <c r="BH481" s="93"/>
      <c r="BI481" s="93"/>
      <c r="BJ481" s="93"/>
      <c r="BK481" s="93"/>
      <c r="BL481" s="93"/>
      <c r="BM481" s="93"/>
      <c r="BN481" s="93"/>
      <c r="BO481" s="93"/>
      <c r="BP481" s="93"/>
      <c r="BQ481" s="94">
        <v>140</v>
      </c>
      <c r="BR481" s="94"/>
      <c r="BS481" s="94"/>
      <c r="BT481" s="94"/>
      <c r="BU481" s="94"/>
      <c r="BV481" s="94"/>
      <c r="BW481" s="115">
        <v>39827</v>
      </c>
      <c r="BX481" s="115"/>
      <c r="BY481" s="115"/>
      <c r="BZ481" s="115"/>
      <c r="CA481" s="93"/>
      <c r="CB481" s="93"/>
      <c r="CC481" s="93"/>
      <c r="CD481" s="93"/>
      <c r="CE481" s="93"/>
      <c r="CF481" s="93"/>
      <c r="CG481" s="93"/>
      <c r="CH481" s="93"/>
      <c r="CI481" s="93"/>
      <c r="CJ481" s="93"/>
      <c r="CK481" s="93"/>
      <c r="CL481" s="93"/>
      <c r="CM481" s="93"/>
      <c r="CN481" s="93"/>
      <c r="CO481" s="93"/>
      <c r="CP481" s="93"/>
      <c r="CQ481" s="93"/>
      <c r="CR481" s="93"/>
    </row>
    <row r="482" spans="1:97" ht="14.1" customHeight="1" x14ac:dyDescent="0.25">
      <c r="A482" s="93"/>
      <c r="B482" s="93"/>
      <c r="C482" s="93"/>
      <c r="D482" s="93"/>
      <c r="E482" s="93"/>
      <c r="F482" s="93"/>
      <c r="G482" s="93"/>
      <c r="H482" s="93"/>
      <c r="I482" s="93"/>
      <c r="J482" s="93"/>
      <c r="K482" s="93"/>
      <c r="L482" s="93"/>
      <c r="M482" s="93"/>
      <c r="N482" s="93"/>
      <c r="O482" s="93"/>
      <c r="P482" s="93"/>
      <c r="Q482" s="93"/>
      <c r="R482" s="93"/>
      <c r="S482" s="93"/>
      <c r="T482" s="93"/>
      <c r="U482" s="93"/>
      <c r="V482" s="93"/>
      <c r="W482" s="93"/>
      <c r="X482" s="93"/>
      <c r="Y482" s="93"/>
      <c r="Z482" s="93"/>
      <c r="AA482" s="93"/>
      <c r="AB482" s="93"/>
      <c r="AC482" s="93"/>
      <c r="AD482" s="93"/>
      <c r="AE482" s="93"/>
      <c r="AF482" s="93"/>
      <c r="AG482" s="93"/>
      <c r="AH482" s="93"/>
      <c r="AI482" s="93"/>
      <c r="AJ482" s="93"/>
      <c r="AK482" s="93"/>
      <c r="AL482" s="93"/>
      <c r="AM482" s="93"/>
      <c r="AN482" s="93"/>
      <c r="AO482" s="95" t="s">
        <v>4582</v>
      </c>
      <c r="AP482" s="95"/>
      <c r="AQ482" s="95"/>
      <c r="AR482" s="95"/>
      <c r="AS482" s="95"/>
      <c r="AT482" s="95"/>
      <c r="AU482" s="95"/>
      <c r="AV482" s="95"/>
      <c r="AW482" s="95"/>
      <c r="AX482" s="95"/>
      <c r="AY482" s="95"/>
      <c r="AZ482" s="95"/>
      <c r="BA482" s="93"/>
      <c r="BB482" s="93"/>
      <c r="BC482" s="93"/>
      <c r="BD482" s="93"/>
      <c r="BE482" s="93"/>
      <c r="BF482" s="93"/>
      <c r="BG482" s="93"/>
      <c r="BH482" s="93"/>
      <c r="BI482" s="93"/>
      <c r="BJ482" s="93"/>
      <c r="BK482" s="93"/>
      <c r="BL482" s="93"/>
      <c r="BM482" s="93"/>
      <c r="BN482" s="93"/>
      <c r="BO482" s="93"/>
      <c r="BP482" s="93"/>
      <c r="BQ482" s="93"/>
      <c r="BR482" s="93"/>
      <c r="BS482" s="93"/>
      <c r="BT482" s="93"/>
      <c r="BU482" s="93"/>
      <c r="BV482" s="93"/>
      <c r="BW482" s="93"/>
      <c r="BX482" s="93"/>
      <c r="BY482" s="93"/>
      <c r="BZ482" s="93"/>
      <c r="CA482" s="93" t="s">
        <v>4581</v>
      </c>
      <c r="CB482" s="93"/>
      <c r="CC482" s="93"/>
      <c r="CD482" s="93"/>
      <c r="CE482" s="93"/>
      <c r="CF482" s="93"/>
      <c r="CG482" s="93"/>
      <c r="CH482" s="115">
        <v>39917</v>
      </c>
      <c r="CI482" s="115"/>
      <c r="CJ482" s="115"/>
      <c r="CK482" s="115"/>
      <c r="CL482" s="115"/>
      <c r="CM482" s="115"/>
      <c r="CN482" s="93"/>
      <c r="CO482" s="93"/>
      <c r="CP482" s="93"/>
      <c r="CQ482" s="93"/>
      <c r="CR482" s="93"/>
    </row>
    <row r="483" spans="1:97" ht="69" customHeight="1" x14ac:dyDescent="0.25">
      <c r="A483" s="87" t="s">
        <v>5216</v>
      </c>
      <c r="B483" s="76"/>
      <c r="C483" s="76"/>
      <c r="D483" s="76"/>
      <c r="E483" s="76"/>
      <c r="F483" s="76"/>
      <c r="G483" s="76"/>
      <c r="H483" s="76"/>
      <c r="I483" s="76"/>
      <c r="J483" s="76"/>
      <c r="K483" s="76"/>
      <c r="L483" s="76"/>
      <c r="M483" s="76"/>
      <c r="N483" s="76"/>
      <c r="O483" s="76"/>
      <c r="P483" s="76"/>
      <c r="Q483" s="76"/>
      <c r="R483" s="76"/>
      <c r="S483" s="76"/>
      <c r="T483" s="76"/>
      <c r="U483" s="76"/>
      <c r="V483" s="76"/>
      <c r="W483" s="76"/>
      <c r="X483" s="76"/>
      <c r="Y483" s="76"/>
      <c r="Z483" s="76"/>
      <c r="AA483" s="76"/>
      <c r="AB483" s="76"/>
      <c r="AC483" s="76"/>
      <c r="AD483" s="76"/>
      <c r="AE483" s="76"/>
      <c r="AF483" s="76"/>
      <c r="AG483" s="76"/>
      <c r="AH483" s="76"/>
      <c r="AI483" s="76"/>
      <c r="AJ483" s="76"/>
      <c r="AK483" s="76"/>
      <c r="AL483" s="76"/>
      <c r="AM483" s="76"/>
      <c r="AN483" s="76"/>
      <c r="AO483" s="76"/>
      <c r="AP483" s="76"/>
      <c r="AQ483" s="76"/>
      <c r="AR483" s="76"/>
      <c r="AS483" s="76"/>
      <c r="AT483" s="76"/>
      <c r="AU483" s="76"/>
      <c r="AV483" s="76"/>
      <c r="AW483" s="76"/>
      <c r="AX483" s="76"/>
      <c r="AY483" s="76"/>
      <c r="AZ483" s="76"/>
      <c r="BA483" s="76"/>
      <c r="BB483" s="76"/>
      <c r="BC483" s="76"/>
      <c r="BD483" s="76"/>
      <c r="BE483" s="76"/>
      <c r="BF483" s="76"/>
      <c r="BG483" s="76"/>
      <c r="BH483" s="76"/>
      <c r="BI483" s="76"/>
      <c r="BJ483" s="76"/>
      <c r="BK483" s="76"/>
      <c r="BL483" s="76"/>
      <c r="BM483" s="76"/>
      <c r="BN483" s="76"/>
      <c r="BO483" s="76"/>
      <c r="BP483" s="76"/>
      <c r="BQ483" s="76"/>
      <c r="BR483" s="76"/>
      <c r="BS483" s="76"/>
      <c r="BT483" s="76"/>
      <c r="BU483" s="76"/>
      <c r="BV483" s="76"/>
      <c r="BW483" s="76"/>
      <c r="BX483" s="76"/>
      <c r="BY483" s="76"/>
      <c r="BZ483" s="76"/>
      <c r="CA483" s="76"/>
      <c r="CB483" s="76"/>
      <c r="CC483" s="76"/>
      <c r="CD483" s="76"/>
      <c r="CE483" s="76"/>
      <c r="CF483" s="76"/>
      <c r="CG483" s="76"/>
      <c r="CH483" s="76"/>
      <c r="CI483" s="76"/>
      <c r="CJ483" s="76"/>
      <c r="CK483" s="76"/>
      <c r="CL483" s="76"/>
      <c r="CM483" s="76"/>
      <c r="CN483" s="76"/>
      <c r="CO483" s="76"/>
      <c r="CP483" s="76"/>
      <c r="CQ483" s="76"/>
      <c r="CR483" s="76"/>
      <c r="CS483" s="88"/>
    </row>
    <row r="484" spans="1:97" ht="11.1" customHeight="1" x14ac:dyDescent="0.25">
      <c r="A484" s="52" t="s">
        <v>5160</v>
      </c>
    </row>
    <row r="485" spans="1:97" ht="9.9499999999999993" customHeight="1" x14ac:dyDescent="0.25">
      <c r="A485" s="87" t="s">
        <v>5215</v>
      </c>
      <c r="B485" s="76"/>
      <c r="C485" s="76"/>
      <c r="D485" s="76"/>
      <c r="E485" s="76"/>
      <c r="F485" s="76"/>
      <c r="G485" s="76"/>
      <c r="H485" s="76"/>
      <c r="I485" s="76"/>
      <c r="J485" s="76"/>
      <c r="K485" s="76"/>
      <c r="L485" s="76"/>
      <c r="M485" s="76"/>
      <c r="N485" s="76"/>
      <c r="O485" s="76"/>
      <c r="P485" s="76"/>
      <c r="Q485" s="76"/>
      <c r="R485" s="76"/>
      <c r="S485" s="76"/>
      <c r="T485" s="76"/>
      <c r="U485" s="76"/>
      <c r="V485" s="76"/>
      <c r="W485" s="76"/>
      <c r="X485" s="76"/>
      <c r="Y485" s="76"/>
      <c r="Z485" s="76"/>
      <c r="AA485" s="76"/>
      <c r="AB485" s="76"/>
      <c r="AC485" s="76"/>
      <c r="AD485" s="76"/>
      <c r="AE485" s="76"/>
      <c r="AF485" s="76"/>
      <c r="AG485" s="76"/>
      <c r="AH485" s="76"/>
      <c r="AI485" s="76"/>
      <c r="AJ485" s="76"/>
      <c r="AK485" s="76"/>
      <c r="AL485" s="76"/>
      <c r="AM485" s="76"/>
      <c r="AN485" s="76"/>
      <c r="AO485" s="76"/>
      <c r="AP485" s="76"/>
      <c r="AQ485" s="76"/>
      <c r="AR485" s="76"/>
      <c r="AS485" s="76"/>
      <c r="AT485" s="76"/>
      <c r="AU485" s="76"/>
      <c r="AV485" s="76"/>
      <c r="AW485" s="76"/>
      <c r="AX485" s="76"/>
      <c r="AY485" s="76"/>
      <c r="AZ485" s="76"/>
      <c r="BA485" s="76"/>
      <c r="BB485" s="76"/>
      <c r="BC485" s="76"/>
      <c r="BD485" s="76"/>
      <c r="BE485" s="76"/>
      <c r="BF485" s="76"/>
      <c r="BG485" s="76"/>
      <c r="BH485" s="76"/>
      <c r="BI485" s="76"/>
      <c r="BJ485" s="76"/>
      <c r="BK485" s="76"/>
      <c r="BL485" s="76"/>
      <c r="BM485" s="76"/>
      <c r="BN485" s="76"/>
      <c r="BO485" s="76"/>
      <c r="BP485" s="76"/>
      <c r="BQ485" s="76"/>
      <c r="BR485" s="76"/>
      <c r="BS485" s="76"/>
      <c r="BT485" s="76"/>
      <c r="BU485" s="76"/>
      <c r="BV485" s="76"/>
      <c r="BW485" s="76"/>
      <c r="BX485" s="76"/>
      <c r="BY485" s="76"/>
      <c r="BZ485" s="76"/>
      <c r="CA485" s="76"/>
      <c r="CB485" s="76"/>
      <c r="CC485" s="76"/>
      <c r="CD485" s="76"/>
      <c r="CE485" s="76"/>
      <c r="CF485" s="76"/>
      <c r="CG485" s="76"/>
      <c r="CH485" s="76"/>
      <c r="CI485" s="76"/>
      <c r="CJ485" s="76"/>
      <c r="CK485" s="76"/>
      <c r="CL485" s="76"/>
      <c r="CM485" s="76"/>
      <c r="CN485" s="76"/>
      <c r="CO485" s="76"/>
      <c r="CP485" s="76"/>
      <c r="CQ485" s="76"/>
      <c r="CR485" s="88"/>
    </row>
    <row r="486" spans="1:97" ht="11.1" customHeight="1" x14ac:dyDescent="0.25">
      <c r="A486" s="45" t="s">
        <v>5214</v>
      </c>
    </row>
    <row r="487" spans="1:97" ht="8.1" customHeight="1" x14ac:dyDescent="0.25">
      <c r="A487" s="47" t="s">
        <v>4585</v>
      </c>
    </row>
    <row r="488" spans="1:97" ht="11.1" customHeight="1" x14ac:dyDescent="0.25">
      <c r="A488" s="46">
        <v>250</v>
      </c>
    </row>
    <row r="489" spans="1:97" ht="11.1" customHeight="1" x14ac:dyDescent="0.25">
      <c r="A489" s="46">
        <v>250</v>
      </c>
    </row>
    <row r="490" spans="1:97" ht="6.95" customHeight="1" x14ac:dyDescent="0.25">
      <c r="A490" s="49">
        <v>39827</v>
      </c>
    </row>
    <row r="491" spans="1:97" ht="11.1" customHeight="1" x14ac:dyDescent="0.25">
      <c r="A491" s="45" t="s">
        <v>4827</v>
      </c>
    </row>
    <row r="492" spans="1:97" ht="11.1" customHeight="1" x14ac:dyDescent="0.25">
      <c r="A492" s="50" t="s">
        <v>3346</v>
      </c>
    </row>
    <row r="493" spans="1:97" ht="11.1" customHeight="1" x14ac:dyDescent="0.25">
      <c r="A493" s="50" t="s">
        <v>5213</v>
      </c>
    </row>
    <row r="494" spans="1:97" ht="8.1" customHeight="1" x14ac:dyDescent="0.25">
      <c r="A494" s="47" t="s">
        <v>3340</v>
      </c>
    </row>
    <row r="495" spans="1:97" ht="11.1" customHeight="1" x14ac:dyDescent="0.25">
      <c r="A495" s="46">
        <v>728</v>
      </c>
    </row>
    <row r="496" spans="1:97" ht="11.1" customHeight="1" x14ac:dyDescent="0.25">
      <c r="A496" s="46">
        <v>728</v>
      </c>
    </row>
    <row r="497" spans="1:1" ht="6.95" customHeight="1" x14ac:dyDescent="0.25">
      <c r="A497" s="49">
        <v>39827</v>
      </c>
    </row>
    <row r="498" spans="1:1" ht="11.1" customHeight="1" x14ac:dyDescent="0.25">
      <c r="A498" s="45" t="s">
        <v>4826</v>
      </c>
    </row>
    <row r="499" spans="1:1" ht="11.1" customHeight="1" x14ac:dyDescent="0.25">
      <c r="A499" s="50" t="s">
        <v>3398</v>
      </c>
    </row>
    <row r="500" spans="1:1" ht="11.1" customHeight="1" x14ac:dyDescent="0.25">
      <c r="A500" s="50" t="s">
        <v>5212</v>
      </c>
    </row>
    <row r="501" spans="1:1" ht="8.1" customHeight="1" x14ac:dyDescent="0.25">
      <c r="A501" s="47" t="s">
        <v>3957</v>
      </c>
    </row>
    <row r="502" spans="1:1" ht="8.1" customHeight="1" x14ac:dyDescent="0.25">
      <c r="A502" s="47" t="s">
        <v>4582</v>
      </c>
    </row>
    <row r="503" spans="1:1" ht="11.1" customHeight="1" x14ac:dyDescent="0.25">
      <c r="A503" s="46">
        <v>152</v>
      </c>
    </row>
    <row r="504" spans="1:1" ht="11.1" customHeight="1" x14ac:dyDescent="0.25">
      <c r="A504" s="46">
        <v>140</v>
      </c>
    </row>
    <row r="505" spans="1:1" ht="11.1" customHeight="1" x14ac:dyDescent="0.25">
      <c r="A505" s="46">
        <v>152</v>
      </c>
    </row>
    <row r="506" spans="1:1" ht="11.1" customHeight="1" x14ac:dyDescent="0.25">
      <c r="A506" s="46">
        <v>140</v>
      </c>
    </row>
    <row r="507" spans="1:1" ht="6.95" customHeight="1" x14ac:dyDescent="0.25">
      <c r="A507" s="49">
        <v>39827</v>
      </c>
    </row>
    <row r="508" spans="1:1" ht="6.95" customHeight="1" x14ac:dyDescent="0.25">
      <c r="A508" s="49">
        <v>39827</v>
      </c>
    </row>
    <row r="509" spans="1:1" ht="11.1" customHeight="1" x14ac:dyDescent="0.25">
      <c r="A509" s="45" t="s">
        <v>4623</v>
      </c>
    </row>
    <row r="510" spans="1:1" ht="11.1" customHeight="1" x14ac:dyDescent="0.25">
      <c r="A510" s="45" t="s">
        <v>4823</v>
      </c>
    </row>
    <row r="511" spans="1:1" ht="11.1" customHeight="1" x14ac:dyDescent="0.25">
      <c r="A511" s="52" t="s">
        <v>3464</v>
      </c>
    </row>
    <row r="512" spans="1:1" ht="11.1" customHeight="1" x14ac:dyDescent="0.25">
      <c r="A512" s="50" t="s">
        <v>4822</v>
      </c>
    </row>
    <row r="513" spans="1:1" ht="11.1" customHeight="1" x14ac:dyDescent="0.25">
      <c r="A513" s="46">
        <v>0</v>
      </c>
    </row>
    <row r="514" spans="1:1" ht="11.1" customHeight="1" x14ac:dyDescent="0.25">
      <c r="A514" s="53">
        <v>1270</v>
      </c>
    </row>
    <row r="515" spans="1:1" ht="11.1" customHeight="1" x14ac:dyDescent="0.25">
      <c r="A515" s="53">
        <v>1270</v>
      </c>
    </row>
    <row r="516" spans="1:1" ht="11.1" customHeight="1" x14ac:dyDescent="0.25">
      <c r="A516" s="46">
        <v>0</v>
      </c>
    </row>
    <row r="517" spans="1:1" ht="11.1" customHeight="1" x14ac:dyDescent="0.25">
      <c r="A517" s="45" t="s">
        <v>5211</v>
      </c>
    </row>
    <row r="518" spans="1:1" ht="8.1" customHeight="1" x14ac:dyDescent="0.25">
      <c r="A518" s="47" t="s">
        <v>3344</v>
      </c>
    </row>
    <row r="519" spans="1:1" ht="11.1" customHeight="1" x14ac:dyDescent="0.25">
      <c r="A519" s="51">
        <v>-35</v>
      </c>
    </row>
    <row r="520" spans="1:1" ht="11.1" customHeight="1" x14ac:dyDescent="0.25">
      <c r="A520" s="45" t="s">
        <v>3603</v>
      </c>
    </row>
    <row r="521" spans="1:1" ht="11.1" customHeight="1" x14ac:dyDescent="0.25">
      <c r="A521" s="50" t="s">
        <v>3346</v>
      </c>
    </row>
    <row r="522" spans="1:1" ht="11.1" customHeight="1" x14ac:dyDescent="0.25">
      <c r="A522" s="50" t="s">
        <v>4433</v>
      </c>
    </row>
    <row r="523" spans="1:1" ht="11.1" customHeight="1" x14ac:dyDescent="0.25">
      <c r="A523" s="45" t="s">
        <v>3601</v>
      </c>
    </row>
    <row r="524" spans="1:1" ht="11.1" customHeight="1" x14ac:dyDescent="0.25">
      <c r="A524" s="50" t="s">
        <v>3350</v>
      </c>
    </row>
    <row r="525" spans="1:1" ht="8.1" customHeight="1" x14ac:dyDescent="0.25">
      <c r="A525" s="47" t="s">
        <v>3340</v>
      </c>
    </row>
    <row r="526" spans="1:1" ht="11.1" customHeight="1" x14ac:dyDescent="0.25">
      <c r="A526" s="46">
        <v>879</v>
      </c>
    </row>
    <row r="527" spans="1:1" ht="11.1" customHeight="1" x14ac:dyDescent="0.25">
      <c r="A527" s="51">
        <v>-35</v>
      </c>
    </row>
    <row r="528" spans="1:1" ht="6.95" customHeight="1" x14ac:dyDescent="0.25">
      <c r="A528" s="54">
        <v>41879</v>
      </c>
    </row>
    <row r="529" spans="1:1" ht="11.1" customHeight="1" x14ac:dyDescent="0.25">
      <c r="A529" s="45" t="s">
        <v>5210</v>
      </c>
    </row>
    <row r="530" spans="1:1" ht="11.1" customHeight="1" x14ac:dyDescent="0.25">
      <c r="A530" s="50" t="s">
        <v>3349</v>
      </c>
    </row>
    <row r="531" spans="1:1" ht="11.1" customHeight="1" x14ac:dyDescent="0.25">
      <c r="A531" s="45" t="s">
        <v>4029</v>
      </c>
    </row>
    <row r="532" spans="1:1" ht="11.1" customHeight="1" x14ac:dyDescent="0.25">
      <c r="A532" s="52" t="s">
        <v>3464</v>
      </c>
    </row>
    <row r="533" spans="1:1" ht="11.1" customHeight="1" x14ac:dyDescent="0.25">
      <c r="A533" s="50" t="s">
        <v>5209</v>
      </c>
    </row>
    <row r="534" spans="1:1" ht="11.1" customHeight="1" x14ac:dyDescent="0.25">
      <c r="A534" s="46">
        <v>0</v>
      </c>
    </row>
    <row r="535" spans="1:1" ht="11.1" customHeight="1" x14ac:dyDescent="0.25">
      <c r="A535" s="46">
        <v>844</v>
      </c>
    </row>
    <row r="536" spans="1:1" ht="11.1" customHeight="1" x14ac:dyDescent="0.25">
      <c r="A536" s="46">
        <v>844</v>
      </c>
    </row>
    <row r="537" spans="1:1" ht="11.1" customHeight="1" x14ac:dyDescent="0.25">
      <c r="A537" s="46">
        <v>0</v>
      </c>
    </row>
    <row r="538" spans="1:1" ht="11.1" customHeight="1" x14ac:dyDescent="0.25">
      <c r="A538" s="45" t="s">
        <v>5208</v>
      </c>
    </row>
    <row r="539" spans="1:1" ht="8.1" customHeight="1" x14ac:dyDescent="0.25">
      <c r="A539" s="47" t="s">
        <v>3340</v>
      </c>
    </row>
    <row r="540" spans="1:1" ht="11.1" customHeight="1" x14ac:dyDescent="0.25">
      <c r="A540" s="46">
        <v>794</v>
      </c>
    </row>
    <row r="541" spans="1:1" ht="11.1" customHeight="1" x14ac:dyDescent="0.25">
      <c r="A541" s="46">
        <v>794</v>
      </c>
    </row>
    <row r="542" spans="1:1" ht="6.95" customHeight="1" x14ac:dyDescent="0.25">
      <c r="A542" s="49">
        <v>39827</v>
      </c>
    </row>
    <row r="543" spans="1:1" ht="11.1" customHeight="1" x14ac:dyDescent="0.25">
      <c r="A543" s="45" t="s">
        <v>5207</v>
      </c>
    </row>
    <row r="544" spans="1:1" ht="11.1" customHeight="1" x14ac:dyDescent="0.25">
      <c r="A544" s="45" t="s">
        <v>5206</v>
      </c>
    </row>
    <row r="545" spans="1:1" ht="11.1" customHeight="1" x14ac:dyDescent="0.25">
      <c r="A545" s="45" t="s">
        <v>5205</v>
      </c>
    </row>
    <row r="546" spans="1:1" ht="11.1" customHeight="1" x14ac:dyDescent="0.25">
      <c r="A546" s="50" t="s">
        <v>3346</v>
      </c>
    </row>
    <row r="547" spans="1:1" ht="11.1" customHeight="1" x14ac:dyDescent="0.25">
      <c r="A547" s="50" t="s">
        <v>5204</v>
      </c>
    </row>
    <row r="548" spans="1:1" ht="11.1" customHeight="1" x14ac:dyDescent="0.25">
      <c r="A548" s="50" t="s">
        <v>3377</v>
      </c>
    </row>
    <row r="549" spans="1:1" ht="11.1" customHeight="1" x14ac:dyDescent="0.25">
      <c r="A549" s="50" t="s">
        <v>3664</v>
      </c>
    </row>
    <row r="550" spans="1:1" ht="11.1" customHeight="1" x14ac:dyDescent="0.25">
      <c r="A550" s="52" t="s">
        <v>3464</v>
      </c>
    </row>
    <row r="551" spans="1:1" ht="11.1" customHeight="1" x14ac:dyDescent="0.25">
      <c r="A551" s="50" t="s">
        <v>4788</v>
      </c>
    </row>
    <row r="552" spans="1:1" ht="11.1" customHeight="1" x14ac:dyDescent="0.25">
      <c r="A552" s="46">
        <v>0</v>
      </c>
    </row>
    <row r="553" spans="1:1" ht="11.1" customHeight="1" x14ac:dyDescent="0.25">
      <c r="A553" s="46">
        <v>794</v>
      </c>
    </row>
    <row r="554" spans="1:1" ht="11.1" customHeight="1" x14ac:dyDescent="0.25">
      <c r="A554" s="46">
        <v>794</v>
      </c>
    </row>
    <row r="555" spans="1:1" ht="11.1" customHeight="1" x14ac:dyDescent="0.25">
      <c r="A555" s="46">
        <v>0</v>
      </c>
    </row>
    <row r="556" spans="1:1" ht="11.1" customHeight="1" x14ac:dyDescent="0.25">
      <c r="A556" s="45" t="s">
        <v>5203</v>
      </c>
    </row>
    <row r="557" spans="1:1" ht="8.1" customHeight="1" x14ac:dyDescent="0.25">
      <c r="A557" s="47" t="s">
        <v>3340</v>
      </c>
    </row>
    <row r="558" spans="1:1" ht="11.1" customHeight="1" x14ac:dyDescent="0.25">
      <c r="A558" s="46">
        <v>774</v>
      </c>
    </row>
    <row r="559" spans="1:1" ht="11.1" customHeight="1" x14ac:dyDescent="0.25">
      <c r="A559" s="46">
        <v>774</v>
      </c>
    </row>
    <row r="560" spans="1:1" ht="6.95" customHeight="1" x14ac:dyDescent="0.25">
      <c r="A560" s="49">
        <v>39827</v>
      </c>
    </row>
    <row r="561" spans="1:1" ht="11.1" customHeight="1" x14ac:dyDescent="0.25">
      <c r="A561" s="45" t="s">
        <v>5202</v>
      </c>
    </row>
    <row r="562" spans="1:1" ht="11.1" customHeight="1" x14ac:dyDescent="0.25">
      <c r="A562" s="50" t="s">
        <v>3346</v>
      </c>
    </row>
    <row r="563" spans="1:1" ht="11.1" customHeight="1" x14ac:dyDescent="0.25">
      <c r="A563" s="50" t="s">
        <v>5201</v>
      </c>
    </row>
    <row r="564" spans="1:1" ht="11.1" customHeight="1" x14ac:dyDescent="0.25">
      <c r="A564" s="50" t="s">
        <v>3398</v>
      </c>
    </row>
    <row r="565" spans="1:1" ht="11.1" customHeight="1" x14ac:dyDescent="0.25">
      <c r="A565" s="50" t="s">
        <v>3652</v>
      </c>
    </row>
    <row r="566" spans="1:1" ht="11.1" customHeight="1" x14ac:dyDescent="0.25">
      <c r="A566" s="52" t="s">
        <v>3464</v>
      </c>
    </row>
    <row r="567" spans="1:1" ht="11.1" customHeight="1" x14ac:dyDescent="0.25">
      <c r="A567" s="50" t="s">
        <v>5200</v>
      </c>
    </row>
    <row r="568" spans="1:1" ht="11.1" customHeight="1" x14ac:dyDescent="0.25">
      <c r="A568" s="46">
        <v>0</v>
      </c>
    </row>
    <row r="569" spans="1:1" ht="11.1" customHeight="1" x14ac:dyDescent="0.25">
      <c r="A569" s="46">
        <v>774</v>
      </c>
    </row>
    <row r="570" spans="1:1" ht="11.1" customHeight="1" x14ac:dyDescent="0.25">
      <c r="A570" s="46">
        <v>774</v>
      </c>
    </row>
    <row r="571" spans="1:1" ht="11.1" customHeight="1" x14ac:dyDescent="0.25">
      <c r="A571" s="46">
        <v>0</v>
      </c>
    </row>
    <row r="572" spans="1:1" ht="11.1" customHeight="1" x14ac:dyDescent="0.25">
      <c r="A572" s="45" t="s">
        <v>5199</v>
      </c>
    </row>
    <row r="573" spans="1:1" ht="6.95" customHeight="1" x14ac:dyDescent="0.25">
      <c r="A573" s="49">
        <v>39858</v>
      </c>
    </row>
    <row r="574" spans="1:1" ht="11.1" customHeight="1" x14ac:dyDescent="0.25">
      <c r="A574" s="45" t="s">
        <v>5198</v>
      </c>
    </row>
    <row r="575" spans="1:1" ht="11.1" customHeight="1" x14ac:dyDescent="0.25">
      <c r="A575" s="50" t="s">
        <v>3346</v>
      </c>
    </row>
    <row r="576" spans="1:1" ht="11.1" customHeight="1" x14ac:dyDescent="0.25">
      <c r="A576" s="50" t="s">
        <v>5197</v>
      </c>
    </row>
    <row r="577" spans="1:1" ht="11.1" customHeight="1" x14ac:dyDescent="0.25">
      <c r="A577" s="45" t="s">
        <v>5196</v>
      </c>
    </row>
    <row r="578" spans="1:1" ht="11.1" customHeight="1" x14ac:dyDescent="0.25">
      <c r="A578" s="50" t="s">
        <v>3398</v>
      </c>
    </row>
    <row r="579" spans="1:1" ht="8.1" customHeight="1" x14ac:dyDescent="0.25">
      <c r="A579" s="47" t="s">
        <v>3340</v>
      </c>
    </row>
    <row r="580" spans="1:1" ht="11.1" customHeight="1" x14ac:dyDescent="0.25">
      <c r="A580" s="46">
        <v>728</v>
      </c>
    </row>
    <row r="581" spans="1:1" ht="11.1" customHeight="1" x14ac:dyDescent="0.25">
      <c r="A581" s="45" t="s">
        <v>5195</v>
      </c>
    </row>
    <row r="582" spans="1:1" ht="6.95" customHeight="1" x14ac:dyDescent="0.25">
      <c r="A582" s="49">
        <v>39858</v>
      </c>
    </row>
    <row r="583" spans="1:1" ht="11.1" customHeight="1" x14ac:dyDescent="0.25">
      <c r="A583" s="50" t="s">
        <v>5194</v>
      </c>
    </row>
    <row r="584" spans="1:1" ht="11.1" customHeight="1" x14ac:dyDescent="0.25">
      <c r="A584" s="50" t="s">
        <v>5193</v>
      </c>
    </row>
    <row r="585" spans="1:1" ht="11.1" customHeight="1" x14ac:dyDescent="0.25">
      <c r="A585" s="45" t="s">
        <v>5192</v>
      </c>
    </row>
    <row r="586" spans="1:1" ht="11.1" customHeight="1" x14ac:dyDescent="0.25">
      <c r="A586" s="45" t="s">
        <v>5191</v>
      </c>
    </row>
    <row r="587" spans="1:1" ht="6.95" customHeight="1" x14ac:dyDescent="0.25">
      <c r="A587" s="49">
        <v>39858</v>
      </c>
    </row>
    <row r="588" spans="1:1" ht="6.95" customHeight="1" x14ac:dyDescent="0.25">
      <c r="A588" s="49">
        <v>39858</v>
      </c>
    </row>
    <row r="589" spans="1:1" ht="11.1" customHeight="1" x14ac:dyDescent="0.25">
      <c r="A589" s="45" t="s">
        <v>5190</v>
      </c>
    </row>
    <row r="590" spans="1:1" ht="11.1" customHeight="1" x14ac:dyDescent="0.25">
      <c r="A590" s="45" t="s">
        <v>5189</v>
      </c>
    </row>
    <row r="591" spans="1:1" ht="11.1" customHeight="1" x14ac:dyDescent="0.25">
      <c r="A591" s="50" t="s">
        <v>3381</v>
      </c>
    </row>
    <row r="592" spans="1:1" ht="11.1" customHeight="1" x14ac:dyDescent="0.25">
      <c r="A592" s="50" t="s">
        <v>5188</v>
      </c>
    </row>
    <row r="593" spans="1:1" ht="11.1" customHeight="1" x14ac:dyDescent="0.25">
      <c r="A593" s="45" t="s">
        <v>5187</v>
      </c>
    </row>
    <row r="594" spans="1:1" ht="6.95" customHeight="1" x14ac:dyDescent="0.25">
      <c r="A594" s="49">
        <v>39858</v>
      </c>
    </row>
    <row r="595" spans="1:1" ht="11.1" customHeight="1" x14ac:dyDescent="0.25">
      <c r="A595" s="46">
        <v>0</v>
      </c>
    </row>
    <row r="596" spans="1:1" ht="11.1" customHeight="1" x14ac:dyDescent="0.25">
      <c r="A596" s="52" t="s">
        <v>3464</v>
      </c>
    </row>
    <row r="597" spans="1:1" ht="11.1" customHeight="1" x14ac:dyDescent="0.25">
      <c r="A597" s="50" t="s">
        <v>5186</v>
      </c>
    </row>
    <row r="598" spans="1:1" ht="11.1" customHeight="1" x14ac:dyDescent="0.25">
      <c r="A598" s="51">
        <v>-469.65</v>
      </c>
    </row>
    <row r="599" spans="1:1" ht="11.1" customHeight="1" x14ac:dyDescent="0.25">
      <c r="A599" s="46">
        <v>469.65</v>
      </c>
    </row>
    <row r="600" spans="1:1" ht="11.1" customHeight="1" x14ac:dyDescent="0.25">
      <c r="A600" s="46">
        <v>0</v>
      </c>
    </row>
    <row r="601" spans="1:1" ht="11.1" customHeight="1" x14ac:dyDescent="0.25">
      <c r="A601" s="46">
        <v>0</v>
      </c>
    </row>
    <row r="602" spans="1:1" ht="11.1" customHeight="1" x14ac:dyDescent="0.25">
      <c r="A602" s="45" t="s">
        <v>5185</v>
      </c>
    </row>
    <row r="603" spans="1:1" ht="11.1" customHeight="1" x14ac:dyDescent="0.25">
      <c r="A603" s="45" t="s">
        <v>5184</v>
      </c>
    </row>
    <row r="604" spans="1:1" ht="11.1" customHeight="1" x14ac:dyDescent="0.25">
      <c r="A604" s="45" t="s">
        <v>5183</v>
      </c>
    </row>
    <row r="605" spans="1:1" ht="11.1" customHeight="1" x14ac:dyDescent="0.25">
      <c r="A605" s="46">
        <v>25</v>
      </c>
    </row>
    <row r="606" spans="1:1" ht="11.1" customHeight="1" x14ac:dyDescent="0.25">
      <c r="A606" s="50" t="s">
        <v>3346</v>
      </c>
    </row>
    <row r="607" spans="1:1" ht="11.1" customHeight="1" x14ac:dyDescent="0.25">
      <c r="A607" s="50" t="s">
        <v>5182</v>
      </c>
    </row>
    <row r="608" spans="1:1" ht="8.1" customHeight="1" x14ac:dyDescent="0.25">
      <c r="A608" s="47" t="s">
        <v>4585</v>
      </c>
    </row>
    <row r="609" spans="1:1" ht="11.1" customHeight="1" x14ac:dyDescent="0.25">
      <c r="A609" s="46">
        <v>250</v>
      </c>
    </row>
    <row r="610" spans="1:1" ht="11.1" customHeight="1" x14ac:dyDescent="0.25">
      <c r="A610" s="46">
        <v>216.67</v>
      </c>
    </row>
    <row r="611" spans="1:1" ht="6.95" customHeight="1" x14ac:dyDescent="0.25">
      <c r="A611" s="49">
        <v>39947</v>
      </c>
    </row>
    <row r="612" spans="1:1" ht="11.1" customHeight="1" x14ac:dyDescent="0.25">
      <c r="A612" s="45" t="s">
        <v>5181</v>
      </c>
    </row>
    <row r="613" spans="1:1" ht="11.1" customHeight="1" x14ac:dyDescent="0.25">
      <c r="A613" s="50" t="s">
        <v>3660</v>
      </c>
    </row>
    <row r="614" spans="1:1" ht="11.1" customHeight="1" x14ac:dyDescent="0.25">
      <c r="A614" s="50" t="s">
        <v>5180</v>
      </c>
    </row>
    <row r="615" spans="1:1" ht="11.1" customHeight="1" x14ac:dyDescent="0.25">
      <c r="A615" s="45" t="s">
        <v>5179</v>
      </c>
    </row>
    <row r="616" spans="1:1" ht="11.1" customHeight="1" x14ac:dyDescent="0.25">
      <c r="A616" s="45" t="s">
        <v>5178</v>
      </c>
    </row>
    <row r="617" spans="1:1" ht="11.1" customHeight="1" x14ac:dyDescent="0.25">
      <c r="A617" s="45" t="s">
        <v>5177</v>
      </c>
    </row>
    <row r="618" spans="1:1" ht="11.1" customHeight="1" x14ac:dyDescent="0.25">
      <c r="A618" s="45" t="s">
        <v>5176</v>
      </c>
    </row>
    <row r="619" spans="1:1" ht="11.1" customHeight="1" x14ac:dyDescent="0.25">
      <c r="A619" s="45" t="s">
        <v>5175</v>
      </c>
    </row>
    <row r="620" spans="1:1" ht="11.1" customHeight="1" x14ac:dyDescent="0.25">
      <c r="A620" s="45" t="s">
        <v>5174</v>
      </c>
    </row>
    <row r="621" spans="1:1" ht="11.1" customHeight="1" x14ac:dyDescent="0.25">
      <c r="A621" s="46">
        <v>0.09</v>
      </c>
    </row>
    <row r="622" spans="1:1" ht="11.1" customHeight="1" x14ac:dyDescent="0.25">
      <c r="A622" s="46">
        <v>0</v>
      </c>
    </row>
    <row r="623" spans="1:1" ht="8.1" customHeight="1" x14ac:dyDescent="0.25">
      <c r="A623" s="47" t="s">
        <v>3340</v>
      </c>
    </row>
    <row r="624" spans="1:1" ht="11.1" customHeight="1" x14ac:dyDescent="0.25">
      <c r="A624" s="46">
        <v>728</v>
      </c>
    </row>
    <row r="625" spans="1:1" ht="11.1" customHeight="1" x14ac:dyDescent="0.25">
      <c r="A625" s="45" t="s">
        <v>5063</v>
      </c>
    </row>
    <row r="626" spans="1:1" ht="6.95" customHeight="1" x14ac:dyDescent="0.25">
      <c r="A626" s="49">
        <v>39947</v>
      </c>
    </row>
    <row r="627" spans="1:1" ht="11.1" customHeight="1" x14ac:dyDescent="0.25">
      <c r="A627" s="45" t="s">
        <v>5173</v>
      </c>
    </row>
    <row r="628" spans="1:1" ht="11.1" customHeight="1" x14ac:dyDescent="0.25">
      <c r="A628" s="45" t="s">
        <v>5172</v>
      </c>
    </row>
    <row r="629" spans="1:1" ht="11.1" customHeight="1" x14ac:dyDescent="0.25">
      <c r="A629" s="45" t="s">
        <v>5171</v>
      </c>
    </row>
    <row r="630" spans="1:1" ht="8.1" customHeight="1" x14ac:dyDescent="0.25">
      <c r="A630" s="47" t="s">
        <v>3957</v>
      </c>
    </row>
    <row r="631" spans="1:1" ht="11.1" customHeight="1" x14ac:dyDescent="0.25">
      <c r="A631" s="46">
        <v>152</v>
      </c>
    </row>
    <row r="632" spans="1:1" ht="11.1" customHeight="1" x14ac:dyDescent="0.25">
      <c r="A632" s="46">
        <v>131.72999999999999</v>
      </c>
    </row>
    <row r="633" spans="1:1" ht="6.95" customHeight="1" x14ac:dyDescent="0.25">
      <c r="A633" s="49">
        <v>39947</v>
      </c>
    </row>
    <row r="634" spans="1:1" ht="11.1" customHeight="1" x14ac:dyDescent="0.25">
      <c r="A634" s="45" t="s">
        <v>5170</v>
      </c>
    </row>
    <row r="635" spans="1:1" ht="11.1" customHeight="1" x14ac:dyDescent="0.25">
      <c r="A635" s="45" t="s">
        <v>5169</v>
      </c>
    </row>
    <row r="636" spans="1:1" ht="11.1" customHeight="1" x14ac:dyDescent="0.25">
      <c r="A636" s="45" t="s">
        <v>5168</v>
      </c>
    </row>
    <row r="637" spans="1:1" ht="11.1" customHeight="1" x14ac:dyDescent="0.25">
      <c r="A637" s="45" t="s">
        <v>5167</v>
      </c>
    </row>
    <row r="638" spans="1:1" ht="11.1" customHeight="1" x14ac:dyDescent="0.25">
      <c r="A638" s="46">
        <v>0.34</v>
      </c>
    </row>
    <row r="639" spans="1:1" ht="8.1" customHeight="1" x14ac:dyDescent="0.25">
      <c r="A639" s="47" t="s">
        <v>4582</v>
      </c>
    </row>
    <row r="640" spans="1:1" ht="11.1" customHeight="1" x14ac:dyDescent="0.25">
      <c r="A640" s="46">
        <v>140</v>
      </c>
    </row>
    <row r="641" spans="1:97" ht="11.1" customHeight="1" x14ac:dyDescent="0.25">
      <c r="A641" s="46">
        <v>121.33</v>
      </c>
    </row>
    <row r="642" spans="1:97" ht="6.95" customHeight="1" x14ac:dyDescent="0.25">
      <c r="A642" s="49">
        <v>39947</v>
      </c>
    </row>
    <row r="643" spans="1:97" ht="11.1" customHeight="1" x14ac:dyDescent="0.25">
      <c r="A643" s="45" t="s">
        <v>5166</v>
      </c>
    </row>
    <row r="644" spans="1:97" ht="11.1" customHeight="1" x14ac:dyDescent="0.25">
      <c r="A644" s="45" t="s">
        <v>5165</v>
      </c>
    </row>
    <row r="645" spans="1:97" ht="11.1" customHeight="1" x14ac:dyDescent="0.25">
      <c r="A645" s="45" t="s">
        <v>5164</v>
      </c>
    </row>
    <row r="646" spans="1:97" ht="11.1" customHeight="1" x14ac:dyDescent="0.25">
      <c r="A646" s="45" t="s">
        <v>5163</v>
      </c>
    </row>
    <row r="647" spans="1:97" ht="11.1" customHeight="1" x14ac:dyDescent="0.25">
      <c r="A647" s="51">
        <v>-0.09</v>
      </c>
    </row>
    <row r="648" spans="1:97" ht="9.9499999999999993" customHeight="1" x14ac:dyDescent="0.25">
      <c r="A648" s="87" t="s">
        <v>5162</v>
      </c>
      <c r="B648" s="76"/>
      <c r="C648" s="76"/>
      <c r="D648" s="76"/>
      <c r="E648" s="76"/>
      <c r="F648" s="76"/>
      <c r="G648" s="76"/>
      <c r="H648" s="76"/>
      <c r="I648" s="76"/>
      <c r="J648" s="76"/>
      <c r="K648" s="76"/>
      <c r="L648" s="76"/>
      <c r="M648" s="76"/>
      <c r="N648" s="76"/>
      <c r="O648" s="76"/>
      <c r="P648" s="76"/>
      <c r="Q648" s="76"/>
      <c r="R648" s="76"/>
      <c r="S648" s="76"/>
      <c r="T648" s="76"/>
      <c r="U648" s="76"/>
      <c r="V648" s="76"/>
      <c r="W648" s="76"/>
      <c r="X648" s="76"/>
      <c r="Y648" s="76"/>
      <c r="Z648" s="76"/>
      <c r="AA648" s="76"/>
      <c r="AB648" s="76"/>
      <c r="AC648" s="76"/>
      <c r="AD648" s="76"/>
      <c r="AE648" s="76"/>
      <c r="AF648" s="76"/>
      <c r="AG648" s="76"/>
      <c r="AH648" s="76"/>
      <c r="AI648" s="76"/>
      <c r="AJ648" s="76"/>
      <c r="AK648" s="76"/>
      <c r="AL648" s="76"/>
      <c r="AM648" s="76"/>
      <c r="AN648" s="76"/>
      <c r="AO648" s="76"/>
      <c r="AP648" s="76"/>
      <c r="AQ648" s="76"/>
      <c r="AR648" s="76"/>
      <c r="AS648" s="76"/>
      <c r="AT648" s="76"/>
      <c r="AU648" s="76"/>
      <c r="AV648" s="76"/>
      <c r="AW648" s="76"/>
      <c r="AX648" s="76"/>
      <c r="AY648" s="76"/>
      <c r="AZ648" s="76"/>
      <c r="BA648" s="76"/>
      <c r="BB648" s="76"/>
      <c r="BC648" s="76"/>
      <c r="BD648" s="76"/>
      <c r="BE648" s="76"/>
      <c r="BF648" s="76"/>
      <c r="BG648" s="76"/>
      <c r="BH648" s="76"/>
      <c r="BI648" s="76"/>
      <c r="BJ648" s="76"/>
      <c r="BK648" s="76"/>
      <c r="BL648" s="76"/>
      <c r="BM648" s="76"/>
      <c r="BN648" s="76"/>
      <c r="BO648" s="76"/>
      <c r="BP648" s="76"/>
      <c r="BQ648" s="76"/>
      <c r="BR648" s="76"/>
      <c r="BS648" s="76"/>
      <c r="BT648" s="76"/>
      <c r="BU648" s="76"/>
      <c r="BV648" s="76"/>
      <c r="BW648" s="76"/>
      <c r="BX648" s="76"/>
      <c r="BY648" s="76"/>
      <c r="BZ648" s="76"/>
      <c r="CA648" s="76"/>
      <c r="CB648" s="76"/>
      <c r="CC648" s="76"/>
      <c r="CD648" s="76"/>
      <c r="CE648" s="76"/>
      <c r="CF648" s="76"/>
      <c r="CG648" s="76"/>
      <c r="CH648" s="76"/>
      <c r="CI648" s="76"/>
      <c r="CJ648" s="76"/>
      <c r="CK648" s="76"/>
      <c r="CL648" s="76"/>
      <c r="CM648" s="76"/>
      <c r="CN648" s="76"/>
      <c r="CO648" s="76"/>
      <c r="CP648" s="76"/>
      <c r="CQ648" s="76"/>
      <c r="CR648" s="88"/>
    </row>
    <row r="649" spans="1:97" ht="11.1" customHeight="1" x14ac:dyDescent="0.25">
      <c r="A649" s="48">
        <v>104</v>
      </c>
    </row>
    <row r="650" spans="1:97" ht="11.1" customHeight="1" x14ac:dyDescent="0.25">
      <c r="A650" s="45" t="s">
        <v>3336</v>
      </c>
    </row>
    <row r="651" spans="1:97" ht="8.1" customHeight="1" x14ac:dyDescent="0.25">
      <c r="A651" s="47" t="s">
        <v>3335</v>
      </c>
    </row>
    <row r="652" spans="1:97" ht="11.1" customHeight="1" x14ac:dyDescent="0.25">
      <c r="A652" s="46">
        <v>182.98</v>
      </c>
    </row>
    <row r="653" spans="1:97" ht="69" customHeight="1" x14ac:dyDescent="0.25">
      <c r="A653" s="87" t="s">
        <v>5161</v>
      </c>
      <c r="B653" s="76"/>
      <c r="C653" s="76"/>
      <c r="D653" s="76"/>
      <c r="E653" s="76"/>
      <c r="F653" s="76"/>
      <c r="G653" s="76"/>
      <c r="H653" s="76"/>
      <c r="I653" s="76"/>
      <c r="J653" s="76"/>
      <c r="K653" s="76"/>
      <c r="L653" s="76"/>
      <c r="M653" s="76"/>
      <c r="N653" s="76"/>
      <c r="O653" s="76"/>
      <c r="P653" s="76"/>
      <c r="Q653" s="76"/>
      <c r="R653" s="76"/>
      <c r="S653" s="76"/>
      <c r="T653" s="76"/>
      <c r="U653" s="76"/>
      <c r="V653" s="76"/>
      <c r="W653" s="76"/>
      <c r="X653" s="76"/>
      <c r="Y653" s="76"/>
      <c r="Z653" s="76"/>
      <c r="AA653" s="76"/>
      <c r="AB653" s="76"/>
      <c r="AC653" s="76"/>
      <c r="AD653" s="76"/>
      <c r="AE653" s="76"/>
      <c r="AF653" s="76"/>
      <c r="AG653" s="76"/>
      <c r="AH653" s="76"/>
      <c r="AI653" s="76"/>
      <c r="AJ653" s="76"/>
      <c r="AK653" s="76"/>
      <c r="AL653" s="76"/>
      <c r="AM653" s="76"/>
      <c r="AN653" s="76"/>
      <c r="AO653" s="76"/>
      <c r="AP653" s="76"/>
      <c r="AQ653" s="76"/>
      <c r="AR653" s="76"/>
      <c r="AS653" s="76"/>
      <c r="AT653" s="76"/>
      <c r="AU653" s="76"/>
      <c r="AV653" s="76"/>
      <c r="AW653" s="76"/>
      <c r="AX653" s="76"/>
      <c r="AY653" s="76"/>
      <c r="AZ653" s="76"/>
      <c r="BA653" s="76"/>
      <c r="BB653" s="76"/>
      <c r="BC653" s="76"/>
      <c r="BD653" s="76"/>
      <c r="BE653" s="76"/>
      <c r="BF653" s="76"/>
      <c r="BG653" s="76"/>
      <c r="BH653" s="76"/>
      <c r="BI653" s="76"/>
      <c r="BJ653" s="76"/>
      <c r="BK653" s="76"/>
      <c r="BL653" s="76"/>
      <c r="BM653" s="76"/>
      <c r="BN653" s="76"/>
      <c r="BO653" s="76"/>
      <c r="BP653" s="76"/>
      <c r="BQ653" s="76"/>
      <c r="BR653" s="76"/>
      <c r="BS653" s="76"/>
      <c r="BT653" s="76"/>
      <c r="BU653" s="76"/>
      <c r="BV653" s="76"/>
      <c r="BW653" s="76"/>
      <c r="BX653" s="76"/>
      <c r="BY653" s="76"/>
      <c r="BZ653" s="76"/>
      <c r="CA653" s="76"/>
      <c r="CB653" s="76"/>
      <c r="CC653" s="76"/>
      <c r="CD653" s="76"/>
      <c r="CE653" s="76"/>
      <c r="CF653" s="76"/>
      <c r="CG653" s="76"/>
      <c r="CH653" s="76"/>
      <c r="CI653" s="76"/>
      <c r="CJ653" s="76"/>
      <c r="CK653" s="76"/>
      <c r="CL653" s="76"/>
      <c r="CM653" s="76"/>
      <c r="CN653" s="76"/>
      <c r="CO653" s="76"/>
      <c r="CP653" s="76"/>
      <c r="CQ653" s="76"/>
      <c r="CR653" s="76"/>
      <c r="CS653" s="88"/>
    </row>
    <row r="654" spans="1:97" ht="11.1" customHeight="1" x14ac:dyDescent="0.25">
      <c r="A654" s="52" t="s">
        <v>5160</v>
      </c>
    </row>
    <row r="655" spans="1:97" ht="11.1" customHeight="1" x14ac:dyDescent="0.25">
      <c r="A655" s="45" t="s">
        <v>5159</v>
      </c>
    </row>
    <row r="656" spans="1:97" ht="8.1" customHeight="1" x14ac:dyDescent="0.25">
      <c r="A656" s="47" t="s">
        <v>3340</v>
      </c>
    </row>
    <row r="657" spans="1:96" ht="11.1" customHeight="1" x14ac:dyDescent="0.25">
      <c r="A657" s="46">
        <v>859</v>
      </c>
    </row>
    <row r="658" spans="1:96" ht="11.1" customHeight="1" x14ac:dyDescent="0.25">
      <c r="A658" s="46">
        <v>859</v>
      </c>
    </row>
    <row r="659" spans="1:96" ht="6.95" customHeight="1" x14ac:dyDescent="0.25">
      <c r="A659" s="49">
        <v>39827</v>
      </c>
    </row>
    <row r="660" spans="1:96" ht="11.1" customHeight="1" x14ac:dyDescent="0.25">
      <c r="A660" s="45" t="s">
        <v>5158</v>
      </c>
    </row>
    <row r="661" spans="1:96" ht="11.1" customHeight="1" x14ac:dyDescent="0.25">
      <c r="A661" s="45" t="s">
        <v>5157</v>
      </c>
    </row>
    <row r="662" spans="1:96" ht="11.1" customHeight="1" x14ac:dyDescent="0.25">
      <c r="A662" s="45" t="s">
        <v>5156</v>
      </c>
    </row>
    <row r="663" spans="1:96" ht="11.1" customHeight="1" x14ac:dyDescent="0.25">
      <c r="A663" s="50" t="s">
        <v>3346</v>
      </c>
    </row>
    <row r="664" spans="1:96" ht="11.1" customHeight="1" x14ac:dyDescent="0.25">
      <c r="A664" s="50" t="s">
        <v>4182</v>
      </c>
    </row>
    <row r="665" spans="1:96" ht="11.1" customHeight="1" x14ac:dyDescent="0.25">
      <c r="A665" s="50" t="s">
        <v>3398</v>
      </c>
    </row>
    <row r="666" spans="1:96" ht="11.1" customHeight="1" x14ac:dyDescent="0.25">
      <c r="A666" s="50" t="s">
        <v>5155</v>
      </c>
    </row>
    <row r="667" spans="1:96" ht="9.9499999999999993" customHeight="1" x14ac:dyDescent="0.25">
      <c r="A667" s="87" t="s">
        <v>5154</v>
      </c>
      <c r="B667" s="76"/>
      <c r="C667" s="76"/>
      <c r="D667" s="76"/>
      <c r="E667" s="76"/>
      <c r="F667" s="76"/>
      <c r="G667" s="76"/>
      <c r="H667" s="76"/>
      <c r="I667" s="76"/>
      <c r="J667" s="76"/>
      <c r="K667" s="76"/>
      <c r="L667" s="76"/>
      <c r="M667" s="76"/>
      <c r="N667" s="76"/>
      <c r="O667" s="76"/>
      <c r="P667" s="76"/>
      <c r="Q667" s="76"/>
      <c r="R667" s="76"/>
      <c r="S667" s="76"/>
      <c r="T667" s="76"/>
      <c r="U667" s="76"/>
      <c r="V667" s="76"/>
      <c r="W667" s="76"/>
      <c r="X667" s="76"/>
      <c r="Y667" s="76"/>
      <c r="Z667" s="76"/>
      <c r="AA667" s="76"/>
      <c r="AB667" s="76"/>
      <c r="AC667" s="76"/>
      <c r="AD667" s="76"/>
      <c r="AE667" s="76"/>
      <c r="AF667" s="76"/>
      <c r="AG667" s="76"/>
      <c r="AH667" s="76"/>
      <c r="AI667" s="76"/>
      <c r="AJ667" s="76"/>
      <c r="AK667" s="76"/>
      <c r="AL667" s="76"/>
      <c r="AM667" s="76"/>
      <c r="AN667" s="76"/>
      <c r="AO667" s="76"/>
      <c r="AP667" s="76"/>
      <c r="AQ667" s="76"/>
      <c r="AR667" s="76"/>
      <c r="AS667" s="76"/>
      <c r="AT667" s="76"/>
      <c r="AU667" s="76"/>
      <c r="AV667" s="76"/>
      <c r="AW667" s="76"/>
      <c r="AX667" s="76"/>
      <c r="AY667" s="76"/>
      <c r="AZ667" s="76"/>
      <c r="BA667" s="76"/>
      <c r="BB667" s="76"/>
      <c r="BC667" s="76"/>
      <c r="BD667" s="76"/>
      <c r="BE667" s="76"/>
      <c r="BF667" s="76"/>
      <c r="BG667" s="76"/>
      <c r="BH667" s="76"/>
      <c r="BI667" s="76"/>
      <c r="BJ667" s="76"/>
      <c r="BK667" s="76"/>
      <c r="BL667" s="76"/>
      <c r="BM667" s="76"/>
      <c r="BN667" s="76"/>
      <c r="BO667" s="76"/>
      <c r="BP667" s="76"/>
      <c r="BQ667" s="76"/>
      <c r="BR667" s="76"/>
      <c r="BS667" s="76"/>
      <c r="BT667" s="76"/>
      <c r="BU667" s="76"/>
      <c r="BV667" s="76"/>
      <c r="BW667" s="76"/>
      <c r="BX667" s="76"/>
      <c r="BY667" s="76"/>
      <c r="BZ667" s="76"/>
      <c r="CA667" s="76"/>
      <c r="CB667" s="76"/>
      <c r="CC667" s="76"/>
      <c r="CD667" s="76"/>
      <c r="CE667" s="76"/>
      <c r="CF667" s="76"/>
      <c r="CG667" s="76"/>
      <c r="CH667" s="76"/>
      <c r="CI667" s="76"/>
      <c r="CJ667" s="76"/>
      <c r="CK667" s="76"/>
      <c r="CL667" s="76"/>
      <c r="CM667" s="76"/>
      <c r="CN667" s="76"/>
      <c r="CO667" s="76"/>
      <c r="CP667" s="76"/>
      <c r="CQ667" s="76"/>
      <c r="CR667" s="88"/>
    </row>
    <row r="668" spans="1:96" ht="11.1" customHeight="1" x14ac:dyDescent="0.25">
      <c r="A668" s="45" t="s">
        <v>5153</v>
      </c>
    </row>
    <row r="669" spans="1:96" ht="11.1" customHeight="1" x14ac:dyDescent="0.25">
      <c r="A669" s="50" t="s">
        <v>3346</v>
      </c>
    </row>
    <row r="670" spans="1:96" ht="11.1" customHeight="1" x14ac:dyDescent="0.25">
      <c r="A670" s="50" t="s">
        <v>5152</v>
      </c>
    </row>
    <row r="671" spans="1:96" ht="8.1" customHeight="1" x14ac:dyDescent="0.25">
      <c r="A671" s="47" t="s">
        <v>4585</v>
      </c>
    </row>
    <row r="672" spans="1:96" ht="11.1" customHeight="1" x14ac:dyDescent="0.25">
      <c r="A672" s="46">
        <v>250</v>
      </c>
    </row>
    <row r="673" spans="1:1" ht="11.1" customHeight="1" x14ac:dyDescent="0.25">
      <c r="A673" s="46">
        <v>24.99</v>
      </c>
    </row>
    <row r="674" spans="1:1" ht="6.95" customHeight="1" x14ac:dyDescent="0.25">
      <c r="A674" s="54">
        <v>41880</v>
      </c>
    </row>
    <row r="675" spans="1:1" ht="11.1" customHeight="1" x14ac:dyDescent="0.25">
      <c r="A675" s="45" t="s">
        <v>5151</v>
      </c>
    </row>
    <row r="676" spans="1:1" ht="11.1" customHeight="1" x14ac:dyDescent="0.25">
      <c r="A676" s="50" t="s">
        <v>3350</v>
      </c>
    </row>
    <row r="677" spans="1:1" ht="11.1" customHeight="1" x14ac:dyDescent="0.25">
      <c r="A677" s="50" t="s">
        <v>5150</v>
      </c>
    </row>
    <row r="678" spans="1:1" ht="11.1" customHeight="1" x14ac:dyDescent="0.25">
      <c r="A678" s="45" t="s">
        <v>5149</v>
      </c>
    </row>
    <row r="679" spans="1:1" ht="11.1" customHeight="1" x14ac:dyDescent="0.25">
      <c r="A679" s="45" t="s">
        <v>5148</v>
      </c>
    </row>
    <row r="680" spans="1:1" ht="8.1" customHeight="1" x14ac:dyDescent="0.25">
      <c r="A680" s="47" t="s">
        <v>3340</v>
      </c>
    </row>
    <row r="681" spans="1:1" ht="11.1" customHeight="1" x14ac:dyDescent="0.25">
      <c r="A681" s="46">
        <v>728</v>
      </c>
    </row>
    <row r="682" spans="1:1" ht="11.1" customHeight="1" x14ac:dyDescent="0.25">
      <c r="A682" s="45" t="s">
        <v>5147</v>
      </c>
    </row>
    <row r="683" spans="1:1" ht="6.95" customHeight="1" x14ac:dyDescent="0.25">
      <c r="A683" s="54">
        <v>41880</v>
      </c>
    </row>
    <row r="684" spans="1:1" ht="11.1" customHeight="1" x14ac:dyDescent="0.25">
      <c r="A684" s="45" t="s">
        <v>5146</v>
      </c>
    </row>
    <row r="685" spans="1:1" ht="11.1" customHeight="1" x14ac:dyDescent="0.25">
      <c r="A685" s="45" t="s">
        <v>5145</v>
      </c>
    </row>
    <row r="686" spans="1:1" ht="11.1" customHeight="1" x14ac:dyDescent="0.25">
      <c r="A686" s="45" t="s">
        <v>5144</v>
      </c>
    </row>
    <row r="687" spans="1:1" ht="8.1" customHeight="1" x14ac:dyDescent="0.25">
      <c r="A687" s="47" t="s">
        <v>3957</v>
      </c>
    </row>
    <row r="688" spans="1:1" ht="11.1" customHeight="1" x14ac:dyDescent="0.25">
      <c r="A688" s="46">
        <v>152</v>
      </c>
    </row>
    <row r="689" spans="1:1" ht="11.1" customHeight="1" x14ac:dyDescent="0.25">
      <c r="A689" s="46">
        <v>15.18</v>
      </c>
    </row>
    <row r="690" spans="1:1" ht="6.95" customHeight="1" x14ac:dyDescent="0.25">
      <c r="A690" s="54">
        <v>41880</v>
      </c>
    </row>
    <row r="691" spans="1:1" ht="11.1" customHeight="1" x14ac:dyDescent="0.25">
      <c r="A691" s="45" t="s">
        <v>5143</v>
      </c>
    </row>
    <row r="692" spans="1:1" ht="11.1" customHeight="1" x14ac:dyDescent="0.25">
      <c r="A692" s="45" t="s">
        <v>5142</v>
      </c>
    </row>
    <row r="693" spans="1:1" ht="11.1" customHeight="1" x14ac:dyDescent="0.25">
      <c r="A693" s="45" t="s">
        <v>5141</v>
      </c>
    </row>
    <row r="694" spans="1:1" ht="8.1" customHeight="1" x14ac:dyDescent="0.25">
      <c r="A694" s="47" t="s">
        <v>4582</v>
      </c>
    </row>
    <row r="695" spans="1:1" ht="11.1" customHeight="1" x14ac:dyDescent="0.25">
      <c r="A695" s="46">
        <v>140</v>
      </c>
    </row>
    <row r="696" spans="1:1" ht="11.1" customHeight="1" x14ac:dyDescent="0.25">
      <c r="A696" s="46">
        <v>14.01</v>
      </c>
    </row>
    <row r="697" spans="1:1" ht="6.95" customHeight="1" x14ac:dyDescent="0.25">
      <c r="A697" s="54">
        <v>41880</v>
      </c>
    </row>
    <row r="698" spans="1:1" ht="11.1" customHeight="1" x14ac:dyDescent="0.25">
      <c r="A698" s="45" t="s">
        <v>5140</v>
      </c>
    </row>
    <row r="699" spans="1:1" ht="11.1" customHeight="1" x14ac:dyDescent="0.25">
      <c r="A699" s="45" t="s">
        <v>5139</v>
      </c>
    </row>
    <row r="700" spans="1:1" ht="11.1" customHeight="1" x14ac:dyDescent="0.25">
      <c r="A700" s="45" t="s">
        <v>5138</v>
      </c>
    </row>
    <row r="701" spans="1:1" ht="11.1" customHeight="1" x14ac:dyDescent="0.25">
      <c r="A701" s="52" t="s">
        <v>3464</v>
      </c>
    </row>
    <row r="702" spans="1:1" ht="11.1" customHeight="1" x14ac:dyDescent="0.25">
      <c r="A702" s="50" t="s">
        <v>4822</v>
      </c>
    </row>
    <row r="703" spans="1:1" ht="11.1" customHeight="1" x14ac:dyDescent="0.25">
      <c r="A703" s="46">
        <v>70</v>
      </c>
    </row>
    <row r="704" spans="1:1" ht="11.1" customHeight="1" x14ac:dyDescent="0.25">
      <c r="A704" s="53">
        <v>1396.99</v>
      </c>
    </row>
    <row r="705" spans="1:96" ht="11.1" customHeight="1" x14ac:dyDescent="0.25">
      <c r="A705" s="53">
        <v>1396.99</v>
      </c>
    </row>
    <row r="706" spans="1:96" ht="11.1" customHeight="1" x14ac:dyDescent="0.25">
      <c r="A706" s="46">
        <v>70</v>
      </c>
    </row>
    <row r="707" spans="1:96" ht="11.1" customHeight="1" x14ac:dyDescent="0.25">
      <c r="A707" s="45" t="s">
        <v>5137</v>
      </c>
    </row>
    <row r="708" spans="1:96" ht="11.1" customHeight="1" x14ac:dyDescent="0.25">
      <c r="A708" s="45" t="s">
        <v>5136</v>
      </c>
    </row>
    <row r="709" spans="1:96" ht="8.1" customHeight="1" x14ac:dyDescent="0.25">
      <c r="A709" s="47" t="s">
        <v>3340</v>
      </c>
    </row>
    <row r="710" spans="1:96" ht="11.1" customHeight="1" x14ac:dyDescent="0.25">
      <c r="A710" s="46">
        <v>794</v>
      </c>
    </row>
    <row r="711" spans="1:96" ht="11.1" customHeight="1" x14ac:dyDescent="0.25">
      <c r="A711" s="46">
        <v>794</v>
      </c>
    </row>
    <row r="712" spans="1:96" ht="6.95" customHeight="1" x14ac:dyDescent="0.25">
      <c r="A712" s="49">
        <v>39827</v>
      </c>
    </row>
    <row r="713" spans="1:96" ht="11.1" customHeight="1" x14ac:dyDescent="0.25">
      <c r="A713" s="45" t="s">
        <v>5135</v>
      </c>
    </row>
    <row r="714" spans="1:96" ht="11.1" customHeight="1" x14ac:dyDescent="0.25">
      <c r="A714" s="50" t="s">
        <v>3346</v>
      </c>
    </row>
    <row r="715" spans="1:96" ht="11.1" customHeight="1" x14ac:dyDescent="0.25">
      <c r="A715" s="50" t="s">
        <v>5134</v>
      </c>
    </row>
    <row r="716" spans="1:96" ht="11.1" customHeight="1" x14ac:dyDescent="0.25">
      <c r="A716" s="50" t="s">
        <v>3398</v>
      </c>
    </row>
    <row r="717" spans="1:96" ht="11.1" customHeight="1" x14ac:dyDescent="0.25">
      <c r="A717" s="50" t="s">
        <v>3545</v>
      </c>
    </row>
    <row r="718" spans="1:96" ht="9.9499999999999993" customHeight="1" x14ac:dyDescent="0.25">
      <c r="A718" s="107" t="s">
        <v>3464</v>
      </c>
      <c r="B718" s="108"/>
      <c r="C718" s="108"/>
      <c r="D718" s="108"/>
      <c r="E718" s="108"/>
      <c r="F718" s="108"/>
      <c r="G718" s="108"/>
      <c r="H718" s="108"/>
      <c r="I718" s="108"/>
      <c r="J718" s="108"/>
      <c r="K718" s="108"/>
      <c r="L718" s="108"/>
      <c r="M718" s="108"/>
      <c r="N718" s="108"/>
      <c r="O718" s="108"/>
      <c r="P718" s="108"/>
      <c r="Q718" s="108"/>
      <c r="R718" s="108"/>
      <c r="S718" s="108"/>
      <c r="T718" s="108"/>
      <c r="U718" s="108"/>
      <c r="V718" s="108"/>
      <c r="W718" s="108"/>
      <c r="X718" s="108"/>
      <c r="Y718" s="108"/>
      <c r="Z718" s="108"/>
      <c r="AA718" s="108"/>
      <c r="AB718" s="108"/>
      <c r="AC718" s="108"/>
      <c r="AD718" s="108"/>
      <c r="AE718" s="108"/>
      <c r="AF718" s="108"/>
      <c r="AG718" s="108"/>
      <c r="AH718" s="108"/>
      <c r="AI718" s="108"/>
      <c r="AJ718" s="108"/>
      <c r="AK718" s="108"/>
      <c r="AL718" s="108"/>
      <c r="AM718" s="108"/>
      <c r="AN718" s="108"/>
      <c r="AO718" s="108"/>
      <c r="AP718" s="108"/>
      <c r="AQ718" s="108"/>
      <c r="AR718" s="108"/>
      <c r="AS718" s="108"/>
      <c r="AT718" s="108"/>
      <c r="AU718" s="108"/>
      <c r="AV718" s="108"/>
      <c r="AW718" s="108"/>
      <c r="AX718" s="108"/>
      <c r="AY718" s="108"/>
      <c r="AZ718" s="108"/>
      <c r="BA718" s="108"/>
      <c r="BB718" s="108"/>
      <c r="BC718" s="108"/>
      <c r="BD718" s="108"/>
      <c r="BE718" s="108"/>
      <c r="BF718" s="108"/>
      <c r="BG718" s="108"/>
      <c r="BH718" s="108"/>
      <c r="BI718" s="108"/>
      <c r="BJ718" s="108"/>
      <c r="BK718" s="108"/>
      <c r="BL718" s="108"/>
      <c r="BM718" s="108"/>
      <c r="BN718" s="108"/>
      <c r="BO718" s="108"/>
      <c r="BP718" s="108"/>
      <c r="BQ718" s="108"/>
      <c r="BR718" s="108"/>
      <c r="BS718" s="108"/>
      <c r="BT718" s="108"/>
      <c r="BU718" s="108"/>
      <c r="BV718" s="108"/>
      <c r="BW718" s="108"/>
      <c r="BX718" s="108"/>
      <c r="BY718" s="108"/>
      <c r="BZ718" s="108"/>
      <c r="CA718" s="108"/>
      <c r="CB718" s="108"/>
      <c r="CC718" s="108"/>
      <c r="CD718" s="108"/>
      <c r="CE718" s="108"/>
      <c r="CF718" s="108"/>
      <c r="CG718" s="108"/>
      <c r="CH718" s="108"/>
      <c r="CI718" s="108"/>
      <c r="CJ718" s="108"/>
      <c r="CK718" s="108"/>
      <c r="CL718" s="108"/>
      <c r="CM718" s="108"/>
      <c r="CN718" s="108"/>
      <c r="CO718" s="108"/>
      <c r="CP718" s="108"/>
      <c r="CQ718" s="108"/>
      <c r="CR718" s="109"/>
    </row>
    <row r="719" spans="1:96" ht="9.9499999999999993" customHeight="1" x14ac:dyDescent="0.25">
      <c r="A719" s="93"/>
      <c r="B719" s="93"/>
      <c r="C719" s="94">
        <v>325</v>
      </c>
      <c r="D719" s="94"/>
      <c r="E719" s="94"/>
      <c r="F719" s="94"/>
      <c r="G719" s="94"/>
      <c r="H719" s="93"/>
      <c r="I719" s="93"/>
      <c r="J719" s="93"/>
      <c r="K719" s="93"/>
      <c r="L719" s="93"/>
      <c r="M719" s="93"/>
      <c r="N719" s="93"/>
      <c r="O719" s="93"/>
      <c r="P719" s="93"/>
      <c r="Q719" s="93"/>
      <c r="R719" s="93"/>
      <c r="S719" s="93"/>
      <c r="T719" s="94">
        <v>794</v>
      </c>
      <c r="U719" s="94"/>
      <c r="V719" s="94"/>
      <c r="W719" s="94"/>
      <c r="X719" s="94"/>
      <c r="Y719" s="94"/>
      <c r="Z719" s="94"/>
      <c r="AA719" s="94"/>
      <c r="AB719" s="94"/>
      <c r="AC719" s="94"/>
      <c r="AD719" s="94"/>
      <c r="AE719" s="94">
        <v>0</v>
      </c>
      <c r="AF719" s="94"/>
      <c r="AG719" s="94"/>
      <c r="AH719" s="94"/>
      <c r="AI719" s="94"/>
      <c r="AJ719" s="94"/>
      <c r="AK719" s="94"/>
      <c r="AL719" s="94">
        <v>794</v>
      </c>
      <c r="AM719" s="94"/>
      <c r="AN719" s="94"/>
      <c r="AO719" s="94"/>
      <c r="AP719" s="94"/>
      <c r="AQ719" s="94"/>
      <c r="AR719" s="94"/>
      <c r="AS719" s="93"/>
      <c r="AT719" s="93"/>
      <c r="AU719" s="93"/>
      <c r="AV719" s="93"/>
      <c r="AW719" s="93"/>
      <c r="AX719" s="93"/>
      <c r="AY719" s="94">
        <v>794</v>
      </c>
      <c r="AZ719" s="94"/>
      <c r="BA719" s="94"/>
      <c r="BB719" s="94"/>
      <c r="BC719" s="94"/>
      <c r="BD719" s="94"/>
      <c r="BE719" s="94"/>
      <c r="BF719" s="94"/>
      <c r="BG719" s="94">
        <v>0</v>
      </c>
      <c r="BH719" s="94"/>
      <c r="BI719" s="94"/>
      <c r="BJ719" s="94"/>
      <c r="BK719" s="94"/>
      <c r="BL719" s="94"/>
      <c r="BM719" s="94"/>
      <c r="BN719" s="94"/>
      <c r="BO719" s="94"/>
    </row>
    <row r="720" spans="1:96" ht="9.9499999999999993" customHeight="1" x14ac:dyDescent="0.25">
      <c r="A720" s="95" t="s">
        <v>3520</v>
      </c>
      <c r="B720" s="95"/>
      <c r="C720" s="94">
        <v>99</v>
      </c>
      <c r="D720" s="94"/>
      <c r="E720" s="94"/>
      <c r="F720" s="94"/>
      <c r="G720" s="94"/>
      <c r="H720" s="95" t="s">
        <v>3526</v>
      </c>
      <c r="I720" s="95"/>
      <c r="J720" s="95"/>
      <c r="K720" s="95"/>
      <c r="L720" s="95"/>
      <c r="M720" s="95"/>
      <c r="N720" s="95"/>
      <c r="O720" s="95"/>
      <c r="P720" s="95"/>
      <c r="Q720" s="95"/>
      <c r="R720" s="95"/>
      <c r="S720" s="95"/>
      <c r="T720" s="93"/>
      <c r="U720" s="93"/>
      <c r="V720" s="93"/>
      <c r="W720" s="93"/>
      <c r="X720" s="93"/>
      <c r="Y720" s="93"/>
      <c r="Z720" s="93"/>
      <c r="AA720" s="93"/>
      <c r="AB720" s="93"/>
      <c r="AC720" s="93"/>
      <c r="AD720" s="93"/>
      <c r="AE720" s="93"/>
      <c r="AF720" s="93"/>
      <c r="AG720" s="93"/>
      <c r="AH720" s="93"/>
      <c r="AI720" s="93"/>
      <c r="AJ720" s="93"/>
      <c r="AK720" s="93"/>
      <c r="AL720" s="94">
        <v>40.200000000000003</v>
      </c>
      <c r="AM720" s="94"/>
      <c r="AN720" s="94"/>
      <c r="AO720" s="94"/>
      <c r="AP720" s="94"/>
      <c r="AQ720" s="94"/>
      <c r="AR720" s="94"/>
      <c r="AS720" s="115">
        <v>40039</v>
      </c>
      <c r="AT720" s="115"/>
      <c r="AU720" s="115"/>
      <c r="AV720" s="115"/>
      <c r="AW720" s="115"/>
      <c r="AX720" s="115"/>
      <c r="AY720" s="93"/>
      <c r="AZ720" s="93"/>
      <c r="BA720" s="93"/>
      <c r="BB720" s="93"/>
      <c r="BC720" s="93"/>
      <c r="BD720" s="93"/>
      <c r="BE720" s="93"/>
      <c r="BF720" s="93"/>
      <c r="BG720" s="94">
        <v>40.200000000000003</v>
      </c>
      <c r="BH720" s="94"/>
      <c r="BI720" s="94"/>
      <c r="BJ720" s="94"/>
      <c r="BK720" s="94"/>
      <c r="BL720" s="94"/>
      <c r="BM720" s="94"/>
      <c r="BN720" s="94"/>
      <c r="BO720" s="94"/>
    </row>
    <row r="721" spans="1:96" ht="9.9499999999999993" customHeight="1" x14ac:dyDescent="0.25">
      <c r="A721" s="93"/>
      <c r="B721" s="93"/>
      <c r="C721" s="93"/>
      <c r="D721" s="93"/>
      <c r="E721" s="93"/>
      <c r="F721" s="93"/>
      <c r="G721" s="93"/>
      <c r="H721" s="95" t="s">
        <v>3340</v>
      </c>
      <c r="I721" s="95"/>
      <c r="J721" s="95"/>
      <c r="K721" s="95"/>
      <c r="L721" s="95"/>
      <c r="M721" s="95"/>
      <c r="N721" s="95"/>
      <c r="O721" s="95"/>
      <c r="P721" s="95"/>
      <c r="Q721" s="95"/>
      <c r="R721" s="95"/>
      <c r="S721" s="95"/>
      <c r="T721" s="94">
        <v>804</v>
      </c>
      <c r="U721" s="94"/>
      <c r="V721" s="94"/>
      <c r="W721" s="94"/>
      <c r="X721" s="94"/>
      <c r="Y721" s="94"/>
      <c r="Z721" s="94"/>
      <c r="AA721" s="94"/>
      <c r="AB721" s="94"/>
      <c r="AC721" s="94"/>
      <c r="AD721" s="94"/>
      <c r="AE721" s="93"/>
      <c r="AF721" s="93"/>
      <c r="AG721" s="93"/>
      <c r="AH721" s="93"/>
      <c r="AI721" s="93"/>
      <c r="AJ721" s="93"/>
      <c r="AK721" s="93"/>
      <c r="AL721" s="94">
        <v>804</v>
      </c>
      <c r="AM721" s="94"/>
      <c r="AN721" s="94"/>
      <c r="AO721" s="94"/>
      <c r="AP721" s="94"/>
      <c r="AQ721" s="94"/>
      <c r="AR721" s="94"/>
      <c r="AS721" s="115">
        <v>39827</v>
      </c>
      <c r="AT721" s="115"/>
      <c r="AU721" s="115"/>
      <c r="AV721" s="115"/>
      <c r="AW721" s="115"/>
      <c r="AX721" s="115"/>
      <c r="AY721" s="93"/>
      <c r="AZ721" s="93"/>
      <c r="BA721" s="93"/>
      <c r="BB721" s="93"/>
      <c r="BC721" s="93"/>
      <c r="BD721" s="93"/>
      <c r="BE721" s="93"/>
      <c r="BF721" s="93"/>
      <c r="BG721" s="94">
        <v>804</v>
      </c>
      <c r="BH721" s="94"/>
      <c r="BI721" s="94"/>
      <c r="BJ721" s="94"/>
      <c r="BK721" s="94"/>
      <c r="BL721" s="94"/>
      <c r="BM721" s="94"/>
      <c r="BN721" s="94"/>
      <c r="BO721" s="94"/>
    </row>
    <row r="722" spans="1:96" ht="11.1" customHeight="1" x14ac:dyDescent="0.25">
      <c r="A722" s="45" t="s">
        <v>5133</v>
      </c>
    </row>
    <row r="723" spans="1:96" ht="11.1" customHeight="1" x14ac:dyDescent="0.25">
      <c r="A723" s="50" t="s">
        <v>3346</v>
      </c>
    </row>
    <row r="724" spans="1:96" ht="11.1" customHeight="1" x14ac:dyDescent="0.25">
      <c r="A724" s="50" t="s">
        <v>5132</v>
      </c>
    </row>
    <row r="725" spans="1:96" ht="11.1" customHeight="1" x14ac:dyDescent="0.25">
      <c r="A725" s="50" t="s">
        <v>4387</v>
      </c>
    </row>
    <row r="726" spans="1:96" ht="11.1" customHeight="1" x14ac:dyDescent="0.25">
      <c r="A726" s="50" t="s">
        <v>3497</v>
      </c>
    </row>
    <row r="727" spans="1:96" ht="9.9499999999999993" customHeight="1" x14ac:dyDescent="0.25">
      <c r="A727" s="87"/>
      <c r="B727" s="76"/>
      <c r="C727" s="76"/>
      <c r="D727" s="76"/>
      <c r="E727" s="76"/>
      <c r="F727" s="76"/>
      <c r="G727" s="76"/>
      <c r="H727" s="76"/>
      <c r="I727" s="76"/>
      <c r="J727" s="76"/>
      <c r="K727" s="76"/>
      <c r="L727" s="76"/>
      <c r="M727" s="76"/>
      <c r="N727" s="76"/>
      <c r="O727" s="76"/>
      <c r="P727" s="76"/>
      <c r="Q727" s="76"/>
      <c r="R727" s="76"/>
      <c r="S727" s="76"/>
      <c r="T727" s="76"/>
      <c r="U727" s="76"/>
      <c r="V727" s="76"/>
      <c r="W727" s="76"/>
      <c r="X727" s="76"/>
      <c r="Y727" s="76"/>
      <c r="Z727" s="76"/>
      <c r="AA727" s="76"/>
      <c r="AB727" s="76"/>
      <c r="AC727" s="76"/>
      <c r="AD727" s="76"/>
      <c r="AE727" s="76"/>
      <c r="AF727" s="76"/>
      <c r="AG727" s="76"/>
      <c r="AH727" s="76"/>
      <c r="AI727" s="76"/>
      <c r="AJ727" s="76"/>
      <c r="AK727" s="76"/>
      <c r="AL727" s="76"/>
      <c r="AM727" s="76"/>
      <c r="AN727" s="76"/>
      <c r="AO727" s="76"/>
      <c r="AP727" s="76"/>
      <c r="AQ727" s="76"/>
      <c r="AR727" s="76"/>
      <c r="AS727" s="76"/>
      <c r="AT727" s="76"/>
      <c r="AU727" s="76"/>
      <c r="AV727" s="76"/>
      <c r="AW727" s="76"/>
      <c r="AX727" s="76"/>
      <c r="AY727" s="76"/>
      <c r="AZ727" s="76"/>
      <c r="BA727" s="76"/>
      <c r="BB727" s="76"/>
      <c r="BC727" s="76"/>
      <c r="BD727" s="76"/>
      <c r="BE727" s="76"/>
      <c r="BF727" s="76"/>
      <c r="BG727" s="76"/>
      <c r="BH727" s="76"/>
      <c r="BI727" s="76"/>
      <c r="BJ727" s="76"/>
      <c r="BK727" s="76"/>
      <c r="BL727" s="76"/>
      <c r="BM727" s="76"/>
      <c r="BN727" s="76"/>
      <c r="BO727" s="76"/>
      <c r="BP727" s="76"/>
      <c r="BQ727" s="76"/>
      <c r="BR727" s="76"/>
      <c r="BS727" s="76"/>
      <c r="BT727" s="76"/>
      <c r="BU727" s="76"/>
      <c r="BV727" s="76"/>
      <c r="BW727" s="76"/>
      <c r="BX727" s="76"/>
      <c r="BY727" s="76"/>
      <c r="BZ727" s="76"/>
      <c r="CA727" s="76"/>
      <c r="CB727" s="76"/>
      <c r="CC727" s="76"/>
      <c r="CD727" s="76"/>
      <c r="CE727" s="76"/>
      <c r="CF727" s="76"/>
      <c r="CG727" s="76"/>
      <c r="CH727" s="76"/>
      <c r="CI727" s="76"/>
      <c r="CJ727" s="76"/>
      <c r="CK727" s="76"/>
      <c r="CL727" s="76"/>
      <c r="CM727" s="76"/>
      <c r="CN727" s="76"/>
      <c r="CO727" s="76"/>
      <c r="CP727" s="76"/>
      <c r="CQ727" s="76"/>
      <c r="CR727" s="88"/>
    </row>
    <row r="728" spans="1:96" ht="9.9499999999999993" customHeight="1" x14ac:dyDescent="0.25">
      <c r="A728" s="93"/>
      <c r="B728" s="93"/>
      <c r="C728" s="93"/>
      <c r="D728" s="93"/>
      <c r="E728" s="93"/>
      <c r="F728" s="93"/>
      <c r="G728" s="93"/>
      <c r="H728" s="93"/>
      <c r="I728" s="93"/>
      <c r="J728" s="93"/>
      <c r="K728" s="172" t="s">
        <v>3464</v>
      </c>
      <c r="L728" s="172"/>
      <c r="M728" s="172"/>
      <c r="N728" s="172"/>
      <c r="O728" s="172"/>
      <c r="P728" s="172"/>
      <c r="Q728" s="172"/>
      <c r="R728" s="172"/>
      <c r="S728" s="172"/>
      <c r="T728" s="172"/>
      <c r="U728" s="172"/>
      <c r="V728" s="172"/>
      <c r="W728" s="172"/>
      <c r="X728" s="172"/>
      <c r="Y728" s="172"/>
      <c r="Z728" s="172"/>
      <c r="AA728" s="172"/>
      <c r="AB728" s="172"/>
      <c r="AC728" s="172"/>
      <c r="AD728" s="172"/>
      <c r="AE728" s="94">
        <v>99</v>
      </c>
      <c r="AF728" s="94"/>
      <c r="AG728" s="94"/>
      <c r="AH728" s="94"/>
      <c r="AI728" s="94"/>
      <c r="AJ728" s="94"/>
      <c r="AK728" s="94"/>
      <c r="AL728" s="93"/>
      <c r="AM728" s="93"/>
      <c r="AN728" s="93"/>
      <c r="AO728" s="93"/>
      <c r="AP728" s="93"/>
      <c r="AQ728" s="93"/>
      <c r="AR728" s="93"/>
      <c r="AS728" s="93"/>
      <c r="AT728" s="94">
        <v>804</v>
      </c>
      <c r="AU728" s="94"/>
      <c r="AV728" s="94"/>
      <c r="AW728" s="94"/>
      <c r="AX728" s="94"/>
      <c r="AY728" s="94"/>
      <c r="AZ728" s="94"/>
      <c r="BA728" s="94"/>
      <c r="BB728" s="94"/>
      <c r="BC728" s="94"/>
      <c r="BD728" s="94"/>
      <c r="BE728" s="94">
        <v>0</v>
      </c>
      <c r="BF728" s="94"/>
      <c r="BG728" s="94"/>
      <c r="BH728" s="94"/>
      <c r="BI728" s="94"/>
      <c r="BJ728" s="94"/>
      <c r="BK728" s="94"/>
      <c r="BL728" s="94"/>
      <c r="BM728" s="94"/>
      <c r="BN728" s="94">
        <v>844.2</v>
      </c>
      <c r="BO728" s="94"/>
      <c r="BP728" s="94"/>
      <c r="BQ728" s="94"/>
      <c r="BR728" s="94"/>
      <c r="BS728" s="94"/>
      <c r="BT728" s="94"/>
      <c r="BU728" s="93"/>
      <c r="BV728" s="93"/>
      <c r="BW728" s="93"/>
      <c r="BX728" s="93"/>
      <c r="BY728" s="93"/>
      <c r="BZ728" s="93"/>
      <c r="CA728" s="94">
        <v>0</v>
      </c>
      <c r="CB728" s="94"/>
      <c r="CC728" s="94"/>
      <c r="CD728" s="94"/>
      <c r="CE728" s="94"/>
      <c r="CF728" s="94"/>
      <c r="CG728" s="94"/>
      <c r="CH728" s="94"/>
      <c r="CI728" s="94"/>
      <c r="CJ728" s="94">
        <v>844.2</v>
      </c>
      <c r="CK728" s="94"/>
      <c r="CL728" s="94"/>
      <c r="CM728" s="94"/>
      <c r="CN728" s="94"/>
      <c r="CO728" s="94"/>
      <c r="CP728" s="94"/>
    </row>
    <row r="729" spans="1:96" ht="24.95" customHeight="1" x14ac:dyDescent="0.25">
      <c r="A729" s="120" t="s">
        <v>3463</v>
      </c>
      <c r="B729" s="120"/>
      <c r="C729" s="120"/>
      <c r="D729" s="120"/>
      <c r="E729" s="120"/>
      <c r="F729" s="120"/>
      <c r="G729" s="120"/>
      <c r="H729" s="120"/>
      <c r="I729" s="120"/>
      <c r="J729" s="120"/>
      <c r="K729" s="120" t="s">
        <v>3798</v>
      </c>
      <c r="L729" s="120"/>
      <c r="M729" s="120"/>
      <c r="N729" s="120"/>
      <c r="O729" s="120"/>
      <c r="P729" s="120"/>
      <c r="Q729" s="120"/>
      <c r="R729" s="120"/>
      <c r="S729" s="120"/>
      <c r="T729" s="120"/>
      <c r="U729" s="120"/>
      <c r="V729" s="120"/>
      <c r="W729" s="120"/>
      <c r="X729" s="120"/>
      <c r="Y729" s="120"/>
      <c r="Z729" s="120"/>
      <c r="AA729" s="120"/>
      <c r="AB729" s="120"/>
      <c r="AC729" s="120"/>
      <c r="AD729" s="120"/>
      <c r="AE729" s="93"/>
      <c r="AF729" s="93"/>
      <c r="AG729" s="93"/>
      <c r="AH729" s="93"/>
      <c r="AI729" s="93"/>
      <c r="AJ729" s="93"/>
      <c r="AK729" s="93"/>
      <c r="AL729" s="120" t="s">
        <v>3461</v>
      </c>
      <c r="AM729" s="120"/>
      <c r="AN729" s="120"/>
      <c r="AO729" s="120"/>
      <c r="AP729" s="120"/>
      <c r="AQ729" s="120"/>
      <c r="AR729" s="120"/>
      <c r="AS729" s="120"/>
      <c r="AT729" s="120" t="s">
        <v>3460</v>
      </c>
      <c r="AU729" s="120"/>
      <c r="AV729" s="120"/>
      <c r="AW729" s="120"/>
      <c r="AX729" s="120"/>
      <c r="AY729" s="120"/>
      <c r="AZ729" s="120"/>
      <c r="BA729" s="120"/>
      <c r="BB729" s="120"/>
      <c r="BC729" s="120"/>
      <c r="BD729" s="120"/>
      <c r="BE729" s="120" t="s">
        <v>3459</v>
      </c>
      <c r="BF729" s="120"/>
      <c r="BG729" s="120"/>
      <c r="BH729" s="120"/>
      <c r="BI729" s="120"/>
      <c r="BJ729" s="120"/>
      <c r="BK729" s="120"/>
      <c r="BL729" s="120"/>
      <c r="BM729" s="120"/>
      <c r="BN729" s="120" t="s">
        <v>3797</v>
      </c>
      <c r="BO729" s="120"/>
      <c r="BP729" s="120"/>
      <c r="BQ729" s="120"/>
      <c r="BR729" s="120"/>
      <c r="BS729" s="120"/>
      <c r="BT729" s="120"/>
      <c r="BU729" s="120" t="s">
        <v>3796</v>
      </c>
      <c r="BV729" s="120"/>
      <c r="BW729" s="120"/>
      <c r="BX729" s="120"/>
      <c r="BY729" s="120"/>
      <c r="BZ729" s="120"/>
      <c r="CA729" s="120" t="s">
        <v>3795</v>
      </c>
      <c r="CB729" s="120"/>
      <c r="CC729" s="120"/>
      <c r="CD729" s="120"/>
      <c r="CE729" s="120"/>
      <c r="CF729" s="120"/>
      <c r="CG729" s="120"/>
      <c r="CH729" s="120"/>
      <c r="CI729" s="120"/>
      <c r="CJ729" s="93"/>
      <c r="CK729" s="93"/>
      <c r="CL729" s="93"/>
      <c r="CM729" s="93"/>
      <c r="CN729" s="93"/>
      <c r="CO729" s="93"/>
      <c r="CP729" s="93"/>
    </row>
    <row r="730" spans="1:96" ht="9.9499999999999993" customHeight="1" x14ac:dyDescent="0.25">
      <c r="A730" s="129" t="s">
        <v>3452</v>
      </c>
      <c r="B730" s="130"/>
      <c r="C730" s="130"/>
      <c r="D730" s="130"/>
      <c r="E730" s="130"/>
      <c r="F730" s="130"/>
      <c r="G730" s="130"/>
      <c r="H730" s="130"/>
      <c r="I730" s="130"/>
      <c r="J730" s="130"/>
      <c r="K730" s="130"/>
      <c r="L730" s="130"/>
      <c r="M730" s="130"/>
      <c r="N730" s="130"/>
      <c r="O730" s="130"/>
      <c r="P730" s="130"/>
      <c r="Q730" s="127">
        <v>-97.07</v>
      </c>
      <c r="R730" s="127"/>
      <c r="S730" s="127"/>
      <c r="T730" s="127"/>
      <c r="U730" s="127"/>
      <c r="V730" s="127"/>
      <c r="W730" s="127"/>
      <c r="X730" s="127"/>
      <c r="Y730" s="127"/>
      <c r="Z730" s="127"/>
      <c r="AA730" s="127"/>
      <c r="AB730" s="127"/>
      <c r="AC730" s="127"/>
      <c r="AD730" s="127"/>
      <c r="AE730" s="127"/>
      <c r="AF730" s="127"/>
      <c r="AG730" s="127"/>
      <c r="AH730" s="127"/>
      <c r="AI730" s="127"/>
      <c r="AJ730" s="158">
        <v>8523.02</v>
      </c>
      <c r="AK730" s="158"/>
      <c r="AL730" s="158"/>
      <c r="AM730" s="158"/>
      <c r="AN730" s="158"/>
      <c r="AO730" s="158"/>
      <c r="AP730" s="158"/>
      <c r="AQ730" s="158"/>
      <c r="AR730" s="158"/>
      <c r="AS730" s="158"/>
      <c r="AT730" s="158"/>
      <c r="AU730" s="158"/>
      <c r="AV730" s="158"/>
      <c r="AW730" s="131">
        <v>217.57</v>
      </c>
      <c r="AX730" s="131"/>
      <c r="AY730" s="131"/>
      <c r="AZ730" s="131"/>
      <c r="BA730" s="131"/>
      <c r="BB730" s="131"/>
      <c r="BC730" s="131"/>
      <c r="BD730" s="131"/>
      <c r="BE730" s="131"/>
      <c r="BF730" s="158">
        <v>8470.5400000000009</v>
      </c>
      <c r="BG730" s="158"/>
      <c r="BH730" s="158"/>
      <c r="BI730" s="158"/>
      <c r="BJ730" s="158"/>
      <c r="BK730" s="158"/>
      <c r="BL730" s="158"/>
      <c r="BM730" s="158"/>
      <c r="BN730" s="158"/>
      <c r="BO730" s="158"/>
      <c r="BP730" s="127">
        <v>-631.02</v>
      </c>
      <c r="BQ730" s="127"/>
      <c r="BR730" s="127"/>
      <c r="BS730" s="127"/>
      <c r="BT730" s="127"/>
      <c r="BU730" s="127"/>
      <c r="BV730" s="127"/>
      <c r="BW730" s="127"/>
      <c r="BX730" s="131">
        <v>0</v>
      </c>
      <c r="BY730" s="131"/>
      <c r="BZ730" s="131"/>
      <c r="CA730" s="131"/>
      <c r="CB730" s="131"/>
      <c r="CC730" s="131"/>
      <c r="CD730" s="131"/>
      <c r="CE730" s="131">
        <v>804</v>
      </c>
      <c r="CF730" s="131"/>
      <c r="CG730" s="131"/>
      <c r="CH730" s="131"/>
      <c r="CI730" s="131"/>
      <c r="CJ730" s="131"/>
      <c r="CK730" s="131"/>
      <c r="CL730" s="131"/>
      <c r="CM730" s="193" t="s">
        <v>5131</v>
      </c>
      <c r="CN730" s="193"/>
      <c r="CO730" s="193"/>
      <c r="CP730" s="193"/>
      <c r="CQ730" s="194"/>
    </row>
    <row r="731" spans="1:96" ht="9.9499999999999993" customHeight="1" x14ac:dyDescent="0.25">
      <c r="A731" s="170" t="s">
        <v>3589</v>
      </c>
      <c r="B731" s="171"/>
      <c r="C731" s="171"/>
      <c r="D731" s="123" t="s">
        <v>3588</v>
      </c>
      <c r="E731" s="123"/>
      <c r="F731" s="123"/>
      <c r="G731" s="123"/>
      <c r="H731" s="123"/>
      <c r="I731" s="123"/>
      <c r="J731" s="123"/>
      <c r="K731" s="123"/>
      <c r="L731" s="123"/>
      <c r="M731" s="123"/>
      <c r="N731" s="123"/>
      <c r="O731" s="123"/>
      <c r="P731" s="123"/>
      <c r="Q731" s="124">
        <v>0</v>
      </c>
      <c r="R731" s="124"/>
      <c r="S731" s="124"/>
      <c r="T731" s="124"/>
      <c r="U731" s="124"/>
      <c r="V731" s="124"/>
      <c r="W731" s="124"/>
      <c r="X731" s="124"/>
      <c r="Y731" s="124"/>
      <c r="Z731" s="124"/>
      <c r="AA731" s="124"/>
      <c r="AB731" s="124"/>
      <c r="AC731" s="124"/>
      <c r="AD731" s="124"/>
      <c r="AE731" s="124"/>
      <c r="AF731" s="124"/>
      <c r="AG731" s="124"/>
      <c r="AH731" s="124"/>
      <c r="AI731" s="124"/>
      <c r="AJ731" s="124">
        <v>182.98</v>
      </c>
      <c r="AK731" s="124"/>
      <c r="AL731" s="124"/>
      <c r="AM731" s="124"/>
      <c r="AN731" s="124"/>
      <c r="AO731" s="124"/>
      <c r="AP731" s="124"/>
      <c r="AQ731" s="124"/>
      <c r="AR731" s="124"/>
      <c r="AS731" s="124"/>
      <c r="AT731" s="124"/>
      <c r="AU731" s="124"/>
      <c r="AV731" s="124"/>
      <c r="AW731" s="124">
        <v>0</v>
      </c>
      <c r="AX731" s="124"/>
      <c r="AY731" s="124"/>
      <c r="AZ731" s="124"/>
      <c r="BA731" s="124"/>
      <c r="BB731" s="124"/>
      <c r="BC731" s="124"/>
      <c r="BD731" s="124"/>
      <c r="BE731" s="124"/>
      <c r="BF731" s="124">
        <v>0</v>
      </c>
      <c r="BG731" s="124"/>
      <c r="BH731" s="124"/>
      <c r="BI731" s="124"/>
      <c r="BJ731" s="124"/>
      <c r="BK731" s="124"/>
      <c r="BL731" s="124"/>
      <c r="BM731" s="124"/>
      <c r="BN731" s="124"/>
      <c r="BO731" s="124"/>
      <c r="BP731" s="124">
        <v>0</v>
      </c>
      <c r="BQ731" s="124"/>
      <c r="BR731" s="124"/>
      <c r="BS731" s="124"/>
      <c r="BT731" s="124"/>
      <c r="BU731" s="124"/>
      <c r="BV731" s="124"/>
      <c r="BW731" s="124"/>
      <c r="BX731" s="124">
        <v>0</v>
      </c>
      <c r="BY731" s="124"/>
      <c r="BZ731" s="124"/>
      <c r="CA731" s="124"/>
      <c r="CB731" s="124"/>
      <c r="CC731" s="124"/>
      <c r="CD731" s="124"/>
      <c r="CE731" s="124">
        <v>0</v>
      </c>
      <c r="CF731" s="124"/>
      <c r="CG731" s="124"/>
      <c r="CH731" s="124"/>
      <c r="CI731" s="124"/>
      <c r="CJ731" s="124"/>
      <c r="CK731" s="124"/>
      <c r="CL731" s="124"/>
      <c r="CM731" s="143" t="s">
        <v>5130</v>
      </c>
      <c r="CN731" s="143"/>
      <c r="CO731" s="143"/>
      <c r="CP731" s="143"/>
      <c r="CQ731" s="144"/>
    </row>
    <row r="732" spans="1:96" ht="11.1" customHeight="1" x14ac:dyDescent="0.25">
      <c r="A732" s="145"/>
      <c r="B732" s="146"/>
      <c r="C732" s="146"/>
      <c r="D732" s="147" t="s">
        <v>3451</v>
      </c>
      <c r="E732" s="147"/>
      <c r="F732" s="147"/>
      <c r="G732" s="147"/>
      <c r="H732" s="147"/>
      <c r="I732" s="147"/>
      <c r="J732" s="147"/>
      <c r="K732" s="147"/>
      <c r="L732" s="147"/>
      <c r="M732" s="147"/>
      <c r="N732" s="147"/>
      <c r="O732" s="147"/>
      <c r="P732" s="147"/>
      <c r="Q732" s="149">
        <v>-97.07</v>
      </c>
      <c r="R732" s="149"/>
      <c r="S732" s="149"/>
      <c r="T732" s="149"/>
      <c r="U732" s="149"/>
      <c r="V732" s="149"/>
      <c r="W732" s="149"/>
      <c r="X732" s="149"/>
      <c r="Y732" s="149"/>
      <c r="Z732" s="149"/>
      <c r="AA732" s="149"/>
      <c r="AB732" s="149"/>
      <c r="AC732" s="149"/>
      <c r="AD732" s="149"/>
      <c r="AE732" s="149"/>
      <c r="AF732" s="149"/>
      <c r="AG732" s="149"/>
      <c r="AH732" s="149"/>
      <c r="AI732" s="149"/>
      <c r="AJ732" s="136">
        <v>8706</v>
      </c>
      <c r="AK732" s="136"/>
      <c r="AL732" s="136"/>
      <c r="AM732" s="136"/>
      <c r="AN732" s="136"/>
      <c r="AO732" s="136"/>
      <c r="AP732" s="136"/>
      <c r="AQ732" s="136"/>
      <c r="AR732" s="136"/>
      <c r="AS732" s="136"/>
      <c r="AT732" s="136"/>
      <c r="AU732" s="136"/>
      <c r="AV732" s="136"/>
      <c r="AW732" s="148">
        <v>217.57</v>
      </c>
      <c r="AX732" s="148"/>
      <c r="AY732" s="148"/>
      <c r="AZ732" s="148"/>
      <c r="BA732" s="148"/>
      <c r="BB732" s="148"/>
      <c r="BC732" s="148"/>
      <c r="BD732" s="148"/>
      <c r="BE732" s="148"/>
      <c r="BF732" s="136">
        <v>8470.5400000000009</v>
      </c>
      <c r="BG732" s="136"/>
      <c r="BH732" s="136"/>
      <c r="BI732" s="136"/>
      <c r="BJ732" s="136"/>
      <c r="BK732" s="136"/>
      <c r="BL732" s="136"/>
      <c r="BM732" s="136"/>
      <c r="BN732" s="136"/>
      <c r="BO732" s="136"/>
      <c r="BP732" s="149">
        <v>-631.02</v>
      </c>
      <c r="BQ732" s="149"/>
      <c r="BR732" s="149"/>
      <c r="BS732" s="149"/>
      <c r="BT732" s="149"/>
      <c r="BU732" s="149"/>
      <c r="BV732" s="149"/>
      <c r="BW732" s="149"/>
      <c r="BX732" s="148">
        <v>0</v>
      </c>
      <c r="BY732" s="148"/>
      <c r="BZ732" s="148"/>
      <c r="CA732" s="148"/>
      <c r="CB732" s="148"/>
      <c r="CC732" s="148"/>
      <c r="CD732" s="148"/>
      <c r="CE732" s="148">
        <v>804</v>
      </c>
      <c r="CF732" s="148"/>
      <c r="CG732" s="148"/>
      <c r="CH732" s="148"/>
      <c r="CI732" s="148"/>
      <c r="CJ732" s="148"/>
      <c r="CK732" s="148"/>
      <c r="CL732" s="148"/>
      <c r="CM732" s="137" t="s">
        <v>3450</v>
      </c>
      <c r="CN732" s="137"/>
      <c r="CO732" s="137"/>
      <c r="CP732" s="137"/>
      <c r="CQ732" s="138"/>
    </row>
    <row r="733" spans="1:96" ht="9.9499999999999993" customHeight="1" x14ac:dyDescent="0.25">
      <c r="A733" s="139" t="s">
        <v>3449</v>
      </c>
      <c r="B733" s="140"/>
      <c r="C733" s="140"/>
      <c r="D733" s="141" t="s">
        <v>3448</v>
      </c>
      <c r="E733" s="141"/>
      <c r="F733" s="141"/>
      <c r="G733" s="141"/>
      <c r="H733" s="141"/>
      <c r="I733" s="141"/>
      <c r="J733" s="141"/>
      <c r="K733" s="141"/>
      <c r="L733" s="141"/>
      <c r="M733" s="141"/>
      <c r="N733" s="141"/>
      <c r="O733" s="141"/>
      <c r="P733" s="141"/>
      <c r="Q733" s="133"/>
      <c r="R733" s="133"/>
      <c r="S733" s="133"/>
      <c r="T733" s="133"/>
      <c r="U733" s="133"/>
      <c r="V733" s="133"/>
      <c r="W733" s="133"/>
      <c r="X733" s="133"/>
      <c r="Y733" s="133"/>
      <c r="Z733" s="133"/>
      <c r="AA733" s="133"/>
      <c r="AB733" s="133"/>
      <c r="AC733" s="133"/>
      <c r="AD733" s="133"/>
      <c r="AE733" s="133"/>
      <c r="AF733" s="133"/>
      <c r="AG733" s="133"/>
      <c r="AH733" s="133"/>
      <c r="AI733" s="133"/>
      <c r="AJ733" s="142">
        <v>182.98</v>
      </c>
      <c r="AK733" s="142"/>
      <c r="AL733" s="142"/>
      <c r="AM733" s="142"/>
      <c r="AN733" s="142"/>
      <c r="AO733" s="142"/>
      <c r="AP733" s="142"/>
      <c r="AQ733" s="142"/>
      <c r="AR733" s="142"/>
      <c r="AS733" s="142"/>
      <c r="AT733" s="142"/>
      <c r="AU733" s="142"/>
      <c r="AV733" s="142"/>
      <c r="AW733" s="133"/>
      <c r="AX733" s="133"/>
      <c r="AY733" s="133"/>
      <c r="AZ733" s="133"/>
      <c r="BA733" s="133"/>
      <c r="BB733" s="133"/>
      <c r="BC733" s="133"/>
      <c r="BD733" s="133"/>
      <c r="BE733" s="133"/>
      <c r="BF733" s="133"/>
      <c r="BG733" s="133"/>
      <c r="BH733" s="133"/>
      <c r="BI733" s="133"/>
      <c r="BJ733" s="133"/>
      <c r="BK733" s="133"/>
      <c r="BL733" s="133"/>
      <c r="BM733" s="133"/>
      <c r="BN733" s="133"/>
      <c r="BO733" s="133"/>
      <c r="BP733" s="133"/>
      <c r="BQ733" s="133"/>
      <c r="BR733" s="133"/>
      <c r="BS733" s="133"/>
      <c r="BT733" s="133"/>
      <c r="BU733" s="133"/>
      <c r="BV733" s="133"/>
      <c r="BW733" s="133"/>
      <c r="BX733" s="133"/>
      <c r="BY733" s="133"/>
      <c r="BZ733" s="133"/>
      <c r="CA733" s="133"/>
      <c r="CB733" s="133"/>
      <c r="CC733" s="133"/>
      <c r="CD733" s="133"/>
      <c r="CE733" s="133"/>
      <c r="CF733" s="133"/>
      <c r="CG733" s="133"/>
      <c r="CH733" s="133"/>
      <c r="CI733" s="133"/>
      <c r="CJ733" s="133"/>
      <c r="CK733" s="133"/>
      <c r="CL733" s="133"/>
      <c r="CM733" s="134" t="s">
        <v>5130</v>
      </c>
      <c r="CN733" s="134"/>
      <c r="CO733" s="134"/>
      <c r="CP733" s="134"/>
      <c r="CQ733" s="135"/>
    </row>
    <row r="734" spans="1:96" ht="9.9499999999999993" customHeight="1" x14ac:dyDescent="0.25">
      <c r="A734" s="129" t="s">
        <v>3446</v>
      </c>
      <c r="B734" s="130"/>
      <c r="C734" s="130"/>
      <c r="D734" s="130" t="s">
        <v>3445</v>
      </c>
      <c r="E734" s="130"/>
      <c r="F734" s="130"/>
      <c r="G734" s="130"/>
      <c r="H734" s="130"/>
      <c r="I734" s="130"/>
      <c r="J734" s="130"/>
      <c r="K734" s="130"/>
      <c r="L734" s="130"/>
      <c r="M734" s="130"/>
      <c r="N734" s="130"/>
      <c r="O734" s="130"/>
      <c r="P734" s="130"/>
      <c r="Q734" s="195">
        <v>-1235</v>
      </c>
      <c r="R734" s="195"/>
      <c r="S734" s="195"/>
      <c r="T734" s="195"/>
      <c r="U734" s="195"/>
      <c r="V734" s="195"/>
      <c r="W734" s="195"/>
      <c r="X734" s="195"/>
      <c r="Y734" s="195"/>
      <c r="Z734" s="195"/>
      <c r="AA734" s="195"/>
      <c r="AB734" s="195"/>
      <c r="AC734" s="195"/>
      <c r="AD734" s="195"/>
      <c r="AE734" s="195"/>
      <c r="AF734" s="195"/>
      <c r="AG734" s="195"/>
      <c r="AH734" s="195"/>
      <c r="AI734" s="195"/>
      <c r="AJ734" s="131">
        <v>0</v>
      </c>
      <c r="AK734" s="131"/>
      <c r="AL734" s="131"/>
      <c r="AM734" s="131"/>
      <c r="AN734" s="131"/>
      <c r="AO734" s="131"/>
      <c r="AP734" s="131"/>
      <c r="AQ734" s="131"/>
      <c r="AR734" s="131"/>
      <c r="AS734" s="131"/>
      <c r="AT734" s="131"/>
      <c r="AU734" s="131"/>
      <c r="AV734" s="131"/>
      <c r="AW734" s="131">
        <v>0</v>
      </c>
      <c r="AX734" s="131"/>
      <c r="AY734" s="131"/>
      <c r="AZ734" s="131"/>
      <c r="BA734" s="131"/>
      <c r="BB734" s="131"/>
      <c r="BC734" s="131"/>
      <c r="BD734" s="131"/>
      <c r="BE734" s="131"/>
      <c r="BF734" s="158">
        <v>1575.58</v>
      </c>
      <c r="BG734" s="158"/>
      <c r="BH734" s="158"/>
      <c r="BI734" s="158"/>
      <c r="BJ734" s="158"/>
      <c r="BK734" s="158"/>
      <c r="BL734" s="158"/>
      <c r="BM734" s="158"/>
      <c r="BN734" s="158"/>
      <c r="BO734" s="158"/>
      <c r="BP734" s="195">
        <v>-2810.58</v>
      </c>
      <c r="BQ734" s="195"/>
      <c r="BR734" s="195"/>
      <c r="BS734" s="195"/>
      <c r="BT734" s="195"/>
      <c r="BU734" s="195"/>
      <c r="BV734" s="195"/>
      <c r="BW734" s="195"/>
      <c r="BX734" s="131">
        <v>0</v>
      </c>
      <c r="BY734" s="131"/>
      <c r="BZ734" s="131"/>
      <c r="CA734" s="131"/>
      <c r="CB734" s="131"/>
      <c r="CC734" s="131"/>
      <c r="CD734" s="131"/>
      <c r="CE734" s="131">
        <v>0</v>
      </c>
      <c r="CF734" s="131"/>
      <c r="CG734" s="131"/>
      <c r="CH734" s="131"/>
      <c r="CI734" s="131"/>
      <c r="CJ734" s="131"/>
      <c r="CK734" s="131"/>
      <c r="CL734" s="131"/>
      <c r="CM734" s="131"/>
      <c r="CN734" s="131"/>
      <c r="CO734" s="131"/>
      <c r="CP734" s="131"/>
      <c r="CQ734" s="132"/>
    </row>
    <row r="735" spans="1:96" ht="9.9499999999999993" customHeight="1" x14ac:dyDescent="0.25">
      <c r="A735" s="129" t="s">
        <v>4564</v>
      </c>
      <c r="B735" s="130"/>
      <c r="C735" s="130"/>
      <c r="D735" s="130" t="s">
        <v>4563</v>
      </c>
      <c r="E735" s="130"/>
      <c r="F735" s="130"/>
      <c r="G735" s="130"/>
      <c r="H735" s="130"/>
      <c r="I735" s="130"/>
      <c r="J735" s="130"/>
      <c r="K735" s="130"/>
      <c r="L735" s="130"/>
      <c r="M735" s="130"/>
      <c r="N735" s="130"/>
      <c r="O735" s="130"/>
      <c r="P735" s="130"/>
      <c r="Q735" s="131">
        <v>0</v>
      </c>
      <c r="R735" s="131"/>
      <c r="S735" s="131"/>
      <c r="T735" s="131"/>
      <c r="U735" s="131"/>
      <c r="V735" s="131"/>
      <c r="W735" s="131"/>
      <c r="X735" s="131"/>
      <c r="Y735" s="131"/>
      <c r="Z735" s="131"/>
      <c r="AA735" s="131"/>
      <c r="AB735" s="131"/>
      <c r="AC735" s="131"/>
      <c r="AD735" s="131"/>
      <c r="AE735" s="131"/>
      <c r="AF735" s="131"/>
      <c r="AG735" s="131"/>
      <c r="AH735" s="131"/>
      <c r="AI735" s="131"/>
      <c r="AJ735" s="158">
        <v>1216.6600000000001</v>
      </c>
      <c r="AK735" s="158"/>
      <c r="AL735" s="158"/>
      <c r="AM735" s="158"/>
      <c r="AN735" s="158"/>
      <c r="AO735" s="158"/>
      <c r="AP735" s="158"/>
      <c r="AQ735" s="158"/>
      <c r="AR735" s="158"/>
      <c r="AS735" s="158"/>
      <c r="AT735" s="158"/>
      <c r="AU735" s="158"/>
      <c r="AV735" s="158"/>
      <c r="AW735" s="131">
        <v>0</v>
      </c>
      <c r="AX735" s="131"/>
      <c r="AY735" s="131"/>
      <c r="AZ735" s="131"/>
      <c r="BA735" s="131"/>
      <c r="BB735" s="131"/>
      <c r="BC735" s="131"/>
      <c r="BD735" s="131"/>
      <c r="BE735" s="131"/>
      <c r="BF735" s="158">
        <v>1433.24</v>
      </c>
      <c r="BG735" s="158"/>
      <c r="BH735" s="158"/>
      <c r="BI735" s="158"/>
      <c r="BJ735" s="158"/>
      <c r="BK735" s="158"/>
      <c r="BL735" s="158"/>
      <c r="BM735" s="158"/>
      <c r="BN735" s="158"/>
      <c r="BO735" s="158"/>
      <c r="BP735" s="127">
        <v>-216.67</v>
      </c>
      <c r="BQ735" s="127"/>
      <c r="BR735" s="127"/>
      <c r="BS735" s="127"/>
      <c r="BT735" s="127"/>
      <c r="BU735" s="127"/>
      <c r="BV735" s="127"/>
      <c r="BW735" s="127"/>
      <c r="BX735" s="131">
        <v>0</v>
      </c>
      <c r="BY735" s="131"/>
      <c r="BZ735" s="131"/>
      <c r="CA735" s="131"/>
      <c r="CB735" s="131"/>
      <c r="CC735" s="131"/>
      <c r="CD735" s="131"/>
      <c r="CE735" s="131">
        <v>0.09</v>
      </c>
      <c r="CF735" s="131"/>
      <c r="CG735" s="131"/>
      <c r="CH735" s="131"/>
      <c r="CI735" s="131"/>
      <c r="CJ735" s="131"/>
      <c r="CK735" s="131"/>
      <c r="CL735" s="131"/>
      <c r="CM735" s="131"/>
      <c r="CN735" s="131"/>
      <c r="CO735" s="131"/>
      <c r="CP735" s="131"/>
      <c r="CQ735" s="132"/>
    </row>
    <row r="736" spans="1:96" ht="9.9499999999999993" customHeight="1" x14ac:dyDescent="0.25">
      <c r="A736" s="129" t="s">
        <v>3442</v>
      </c>
      <c r="B736" s="130"/>
      <c r="C736" s="130"/>
      <c r="D736" s="130" t="s">
        <v>3441</v>
      </c>
      <c r="E736" s="130"/>
      <c r="F736" s="130"/>
      <c r="G736" s="130"/>
      <c r="H736" s="130"/>
      <c r="I736" s="130"/>
      <c r="J736" s="130"/>
      <c r="K736" s="130"/>
      <c r="L736" s="130"/>
      <c r="M736" s="130"/>
      <c r="N736" s="130"/>
      <c r="O736" s="130"/>
      <c r="P736" s="130"/>
      <c r="Q736" s="131">
        <v>0</v>
      </c>
      <c r="R736" s="131"/>
      <c r="S736" s="131"/>
      <c r="T736" s="131"/>
      <c r="U736" s="131"/>
      <c r="V736" s="131"/>
      <c r="W736" s="131"/>
      <c r="X736" s="131"/>
      <c r="Y736" s="131"/>
      <c r="Z736" s="131"/>
      <c r="AA736" s="131"/>
      <c r="AB736" s="131"/>
      <c r="AC736" s="131"/>
      <c r="AD736" s="131"/>
      <c r="AE736" s="131"/>
      <c r="AF736" s="131"/>
      <c r="AG736" s="131"/>
      <c r="AH736" s="131"/>
      <c r="AI736" s="131"/>
      <c r="AJ736" s="131">
        <v>40.200000000000003</v>
      </c>
      <c r="AK736" s="131"/>
      <c r="AL736" s="131"/>
      <c r="AM736" s="131"/>
      <c r="AN736" s="131"/>
      <c r="AO736" s="131"/>
      <c r="AP736" s="131"/>
      <c r="AQ736" s="131"/>
      <c r="AR736" s="131"/>
      <c r="AS736" s="131"/>
      <c r="AT736" s="131"/>
      <c r="AU736" s="131"/>
      <c r="AV736" s="131"/>
      <c r="AW736" s="131">
        <v>0</v>
      </c>
      <c r="AX736" s="131"/>
      <c r="AY736" s="131"/>
      <c r="AZ736" s="131"/>
      <c r="BA736" s="131"/>
      <c r="BB736" s="131"/>
      <c r="BC736" s="131"/>
      <c r="BD736" s="131"/>
      <c r="BE736" s="131"/>
      <c r="BF736" s="131">
        <v>0</v>
      </c>
      <c r="BG736" s="131"/>
      <c r="BH736" s="131"/>
      <c r="BI736" s="131"/>
      <c r="BJ736" s="131"/>
      <c r="BK736" s="131"/>
      <c r="BL736" s="131"/>
      <c r="BM736" s="131"/>
      <c r="BN736" s="131"/>
      <c r="BO736" s="131"/>
      <c r="BP736" s="131">
        <v>0</v>
      </c>
      <c r="BQ736" s="131"/>
      <c r="BR736" s="131"/>
      <c r="BS736" s="131"/>
      <c r="BT736" s="131"/>
      <c r="BU736" s="131"/>
      <c r="BV736" s="131"/>
      <c r="BW736" s="131"/>
      <c r="BX736" s="131">
        <v>0</v>
      </c>
      <c r="BY736" s="131"/>
      <c r="BZ736" s="131"/>
      <c r="CA736" s="131"/>
      <c r="CB736" s="131"/>
      <c r="CC736" s="131"/>
      <c r="CD736" s="131"/>
      <c r="CE736" s="131">
        <v>40.200000000000003</v>
      </c>
      <c r="CF736" s="131"/>
      <c r="CG736" s="131"/>
      <c r="CH736" s="131"/>
      <c r="CI736" s="131"/>
      <c r="CJ736" s="131"/>
      <c r="CK736" s="131"/>
      <c r="CL736" s="131"/>
      <c r="CM736" s="131"/>
      <c r="CN736" s="131"/>
      <c r="CO736" s="131"/>
      <c r="CP736" s="131"/>
      <c r="CQ736" s="132"/>
    </row>
    <row r="737" spans="1:95" ht="9.9499999999999993" customHeight="1" x14ac:dyDescent="0.25">
      <c r="A737" s="129" t="s">
        <v>3901</v>
      </c>
      <c r="B737" s="130"/>
      <c r="C737" s="130"/>
      <c r="D737" s="130" t="s">
        <v>3900</v>
      </c>
      <c r="E737" s="130"/>
      <c r="F737" s="130"/>
      <c r="G737" s="130"/>
      <c r="H737" s="130"/>
      <c r="I737" s="130"/>
      <c r="J737" s="130"/>
      <c r="K737" s="130"/>
      <c r="L737" s="130"/>
      <c r="M737" s="130"/>
      <c r="N737" s="130"/>
      <c r="O737" s="130"/>
      <c r="P737" s="130"/>
      <c r="Q737" s="131">
        <v>0</v>
      </c>
      <c r="R737" s="131"/>
      <c r="S737" s="131"/>
      <c r="T737" s="131"/>
      <c r="U737" s="131"/>
      <c r="V737" s="131"/>
      <c r="W737" s="131"/>
      <c r="X737" s="131"/>
      <c r="Y737" s="131"/>
      <c r="Z737" s="131"/>
      <c r="AA737" s="131"/>
      <c r="AB737" s="131"/>
      <c r="AC737" s="131"/>
      <c r="AD737" s="131"/>
      <c r="AE737" s="131"/>
      <c r="AF737" s="131"/>
      <c r="AG737" s="131"/>
      <c r="AH737" s="131"/>
      <c r="AI737" s="131"/>
      <c r="AJ737" s="131">
        <v>739.71</v>
      </c>
      <c r="AK737" s="131"/>
      <c r="AL737" s="131"/>
      <c r="AM737" s="131"/>
      <c r="AN737" s="131"/>
      <c r="AO737" s="131"/>
      <c r="AP737" s="131"/>
      <c r="AQ737" s="131"/>
      <c r="AR737" s="131"/>
      <c r="AS737" s="131"/>
      <c r="AT737" s="131"/>
      <c r="AU737" s="131"/>
      <c r="AV737" s="131"/>
      <c r="AW737" s="131">
        <v>0</v>
      </c>
      <c r="AX737" s="131"/>
      <c r="AY737" s="131"/>
      <c r="AZ737" s="131"/>
      <c r="BA737" s="131"/>
      <c r="BB737" s="131"/>
      <c r="BC737" s="131"/>
      <c r="BD737" s="131"/>
      <c r="BE737" s="131"/>
      <c r="BF737" s="131">
        <v>871.1</v>
      </c>
      <c r="BG737" s="131"/>
      <c r="BH737" s="131"/>
      <c r="BI737" s="131"/>
      <c r="BJ737" s="131"/>
      <c r="BK737" s="131"/>
      <c r="BL737" s="131"/>
      <c r="BM737" s="131"/>
      <c r="BN737" s="131"/>
      <c r="BO737" s="131"/>
      <c r="BP737" s="127">
        <v>-131.72999999999999</v>
      </c>
      <c r="BQ737" s="127"/>
      <c r="BR737" s="127"/>
      <c r="BS737" s="127"/>
      <c r="BT737" s="127"/>
      <c r="BU737" s="127"/>
      <c r="BV737" s="127"/>
      <c r="BW737" s="127"/>
      <c r="BX737" s="131">
        <v>0</v>
      </c>
      <c r="BY737" s="131"/>
      <c r="BZ737" s="131"/>
      <c r="CA737" s="131"/>
      <c r="CB737" s="131"/>
      <c r="CC737" s="131"/>
      <c r="CD737" s="131"/>
      <c r="CE737" s="131">
        <v>0.34</v>
      </c>
      <c r="CF737" s="131"/>
      <c r="CG737" s="131"/>
      <c r="CH737" s="131"/>
      <c r="CI737" s="131"/>
      <c r="CJ737" s="131"/>
      <c r="CK737" s="131"/>
      <c r="CL737" s="131"/>
      <c r="CM737" s="131"/>
      <c r="CN737" s="131"/>
      <c r="CO737" s="131"/>
      <c r="CP737" s="131"/>
      <c r="CQ737" s="132"/>
    </row>
    <row r="738" spans="1:95" ht="9.9499999999999993" customHeight="1" x14ac:dyDescent="0.25">
      <c r="A738" s="129" t="s">
        <v>3438</v>
      </c>
      <c r="B738" s="130"/>
      <c r="C738" s="130"/>
      <c r="D738" s="130" t="s">
        <v>3437</v>
      </c>
      <c r="E738" s="130"/>
      <c r="F738" s="130"/>
      <c r="G738" s="130"/>
      <c r="H738" s="130"/>
      <c r="I738" s="130"/>
      <c r="J738" s="130"/>
      <c r="K738" s="130"/>
      <c r="L738" s="130"/>
      <c r="M738" s="130"/>
      <c r="N738" s="130"/>
      <c r="O738" s="130"/>
      <c r="P738" s="130"/>
      <c r="Q738" s="131">
        <v>95</v>
      </c>
      <c r="R738" s="131"/>
      <c r="S738" s="131"/>
      <c r="T738" s="131"/>
      <c r="U738" s="131"/>
      <c r="V738" s="131"/>
      <c r="W738" s="131"/>
      <c r="X738" s="131"/>
      <c r="Y738" s="131"/>
      <c r="Z738" s="131"/>
      <c r="AA738" s="131"/>
      <c r="AB738" s="131"/>
      <c r="AC738" s="131"/>
      <c r="AD738" s="131"/>
      <c r="AE738" s="131"/>
      <c r="AF738" s="131"/>
      <c r="AG738" s="131"/>
      <c r="AH738" s="131"/>
      <c r="AI738" s="131"/>
      <c r="AJ738" s="131">
        <v>0</v>
      </c>
      <c r="AK738" s="131"/>
      <c r="AL738" s="131"/>
      <c r="AM738" s="131"/>
      <c r="AN738" s="131"/>
      <c r="AO738" s="131"/>
      <c r="AP738" s="131"/>
      <c r="AQ738" s="131"/>
      <c r="AR738" s="131"/>
      <c r="AS738" s="131"/>
      <c r="AT738" s="131"/>
      <c r="AU738" s="131"/>
      <c r="AV738" s="131"/>
      <c r="AW738" s="131">
        <v>0</v>
      </c>
      <c r="AX738" s="131"/>
      <c r="AY738" s="131"/>
      <c r="AZ738" s="131"/>
      <c r="BA738" s="131"/>
      <c r="BB738" s="131"/>
      <c r="BC738" s="131"/>
      <c r="BD738" s="131"/>
      <c r="BE738" s="131"/>
      <c r="BF738" s="131">
        <v>25</v>
      </c>
      <c r="BG738" s="131"/>
      <c r="BH738" s="131"/>
      <c r="BI738" s="131"/>
      <c r="BJ738" s="131"/>
      <c r="BK738" s="131"/>
      <c r="BL738" s="131"/>
      <c r="BM738" s="131"/>
      <c r="BN738" s="131"/>
      <c r="BO738" s="131"/>
      <c r="BP738" s="127">
        <v>-25</v>
      </c>
      <c r="BQ738" s="127"/>
      <c r="BR738" s="127"/>
      <c r="BS738" s="127"/>
      <c r="BT738" s="127"/>
      <c r="BU738" s="127"/>
      <c r="BV738" s="127"/>
      <c r="BW738" s="127"/>
      <c r="BX738" s="131">
        <v>0</v>
      </c>
      <c r="BY738" s="131"/>
      <c r="BZ738" s="131"/>
      <c r="CA738" s="131"/>
      <c r="CB738" s="131"/>
      <c r="CC738" s="131"/>
      <c r="CD738" s="131"/>
      <c r="CE738" s="131">
        <v>95</v>
      </c>
      <c r="CF738" s="131"/>
      <c r="CG738" s="131"/>
      <c r="CH738" s="131"/>
      <c r="CI738" s="131"/>
      <c r="CJ738" s="131"/>
      <c r="CK738" s="131"/>
      <c r="CL738" s="131"/>
      <c r="CM738" s="131"/>
      <c r="CN738" s="131"/>
      <c r="CO738" s="131"/>
      <c r="CP738" s="131"/>
      <c r="CQ738" s="132"/>
    </row>
    <row r="739" spans="1:95" ht="9.9499999999999993" customHeight="1" x14ac:dyDescent="0.25">
      <c r="A739" s="129" t="s">
        <v>4562</v>
      </c>
      <c r="B739" s="130"/>
      <c r="C739" s="130"/>
      <c r="D739" s="130" t="s">
        <v>4561</v>
      </c>
      <c r="E739" s="130"/>
      <c r="F739" s="130"/>
      <c r="G739" s="130"/>
      <c r="H739" s="130"/>
      <c r="I739" s="130"/>
      <c r="J739" s="130"/>
      <c r="K739" s="130"/>
      <c r="L739" s="130"/>
      <c r="M739" s="130"/>
      <c r="N739" s="130"/>
      <c r="O739" s="130"/>
      <c r="P739" s="130"/>
      <c r="Q739" s="131">
        <v>0</v>
      </c>
      <c r="R739" s="131"/>
      <c r="S739" s="131"/>
      <c r="T739" s="131"/>
      <c r="U739" s="131"/>
      <c r="V739" s="131"/>
      <c r="W739" s="131"/>
      <c r="X739" s="131"/>
      <c r="Y739" s="131"/>
      <c r="Z739" s="131"/>
      <c r="AA739" s="131"/>
      <c r="AB739" s="131"/>
      <c r="AC739" s="131"/>
      <c r="AD739" s="131"/>
      <c r="AE739" s="131"/>
      <c r="AF739" s="131"/>
      <c r="AG739" s="131"/>
      <c r="AH739" s="131"/>
      <c r="AI739" s="131"/>
      <c r="AJ739" s="131">
        <v>584.36</v>
      </c>
      <c r="AK739" s="131"/>
      <c r="AL739" s="131"/>
      <c r="AM739" s="131"/>
      <c r="AN739" s="131"/>
      <c r="AO739" s="131"/>
      <c r="AP739" s="131"/>
      <c r="AQ739" s="131"/>
      <c r="AR739" s="131"/>
      <c r="AS739" s="131"/>
      <c r="AT739" s="131"/>
      <c r="AU739" s="131"/>
      <c r="AV739" s="131"/>
      <c r="AW739" s="131">
        <v>0</v>
      </c>
      <c r="AX739" s="131"/>
      <c r="AY739" s="131"/>
      <c r="AZ739" s="131"/>
      <c r="BA739" s="131"/>
      <c r="BB739" s="131"/>
      <c r="BC739" s="131"/>
      <c r="BD739" s="131"/>
      <c r="BE739" s="131"/>
      <c r="BF739" s="131">
        <v>705.78</v>
      </c>
      <c r="BG739" s="131"/>
      <c r="BH739" s="131"/>
      <c r="BI739" s="131"/>
      <c r="BJ739" s="131"/>
      <c r="BK739" s="131"/>
      <c r="BL739" s="131"/>
      <c r="BM739" s="131"/>
      <c r="BN739" s="131"/>
      <c r="BO739" s="131"/>
      <c r="BP739" s="127">
        <v>-121.33</v>
      </c>
      <c r="BQ739" s="127"/>
      <c r="BR739" s="127"/>
      <c r="BS739" s="127"/>
      <c r="BT739" s="127"/>
      <c r="BU739" s="127"/>
      <c r="BV739" s="127"/>
      <c r="BW739" s="127"/>
      <c r="BX739" s="131">
        <v>0</v>
      </c>
      <c r="BY739" s="131"/>
      <c r="BZ739" s="131"/>
      <c r="CA739" s="131"/>
      <c r="CB739" s="131"/>
      <c r="CC739" s="131"/>
      <c r="CD739" s="131"/>
      <c r="CE739" s="127">
        <v>-0.09</v>
      </c>
      <c r="CF739" s="127"/>
      <c r="CG739" s="127"/>
      <c r="CH739" s="127"/>
      <c r="CI739" s="127"/>
      <c r="CJ739" s="127"/>
      <c r="CK739" s="127"/>
      <c r="CL739" s="127"/>
      <c r="CM739" s="127"/>
      <c r="CN739" s="127"/>
      <c r="CO739" s="127"/>
      <c r="CP739" s="127"/>
      <c r="CQ739" s="128"/>
    </row>
    <row r="740" spans="1:95" ht="9.9499999999999993" customHeight="1" x14ac:dyDescent="0.25">
      <c r="A740" s="170" t="s">
        <v>3436</v>
      </c>
      <c r="B740" s="171"/>
      <c r="C740" s="171"/>
      <c r="D740" s="123" t="s">
        <v>3435</v>
      </c>
      <c r="E740" s="123"/>
      <c r="F740" s="123"/>
      <c r="G740" s="123"/>
      <c r="H740" s="123"/>
      <c r="I740" s="123"/>
      <c r="J740" s="123"/>
      <c r="K740" s="123"/>
      <c r="L740" s="123"/>
      <c r="M740" s="123"/>
      <c r="N740" s="123"/>
      <c r="O740" s="123"/>
      <c r="P740" s="123"/>
      <c r="Q740" s="124">
        <v>0</v>
      </c>
      <c r="R740" s="124"/>
      <c r="S740" s="124"/>
      <c r="T740" s="124"/>
      <c r="U740" s="124"/>
      <c r="V740" s="124"/>
      <c r="W740" s="124"/>
      <c r="X740" s="124"/>
      <c r="Y740" s="124"/>
      <c r="Z740" s="124"/>
      <c r="AA740" s="124"/>
      <c r="AB740" s="124"/>
      <c r="AC740" s="124"/>
      <c r="AD740" s="124"/>
      <c r="AE740" s="124"/>
      <c r="AF740" s="124"/>
      <c r="AG740" s="124"/>
      <c r="AH740" s="124"/>
      <c r="AI740" s="124"/>
      <c r="AJ740" s="126">
        <v>-56.98</v>
      </c>
      <c r="AK740" s="126"/>
      <c r="AL740" s="126"/>
      <c r="AM740" s="126"/>
      <c r="AN740" s="126"/>
      <c r="AO740" s="126"/>
      <c r="AP740" s="126"/>
      <c r="AQ740" s="126"/>
      <c r="AR740" s="126"/>
      <c r="AS740" s="126"/>
      <c r="AT740" s="126"/>
      <c r="AU740" s="126"/>
      <c r="AV740" s="126"/>
      <c r="AW740" s="124">
        <v>56.98</v>
      </c>
      <c r="AX740" s="124"/>
      <c r="AY740" s="124"/>
      <c r="AZ740" s="124"/>
      <c r="BA740" s="124"/>
      <c r="BB740" s="124"/>
      <c r="BC740" s="124"/>
      <c r="BD740" s="124"/>
      <c r="BE740" s="124"/>
      <c r="BF740" s="124">
        <v>0</v>
      </c>
      <c r="BG740" s="124"/>
      <c r="BH740" s="124"/>
      <c r="BI740" s="124"/>
      <c r="BJ740" s="124"/>
      <c r="BK740" s="124"/>
      <c r="BL740" s="124"/>
      <c r="BM740" s="124"/>
      <c r="BN740" s="124"/>
      <c r="BO740" s="124"/>
      <c r="BP740" s="124">
        <v>0</v>
      </c>
      <c r="BQ740" s="124"/>
      <c r="BR740" s="124"/>
      <c r="BS740" s="124"/>
      <c r="BT740" s="124"/>
      <c r="BU740" s="124"/>
      <c r="BV740" s="124"/>
      <c r="BW740" s="124"/>
      <c r="BX740" s="124">
        <v>0</v>
      </c>
      <c r="BY740" s="124"/>
      <c r="BZ740" s="124"/>
      <c r="CA740" s="124"/>
      <c r="CB740" s="124"/>
      <c r="CC740" s="124"/>
      <c r="CD740" s="124"/>
      <c r="CE740" s="124">
        <v>0</v>
      </c>
      <c r="CF740" s="124"/>
      <c r="CG740" s="124"/>
      <c r="CH740" s="124"/>
      <c r="CI740" s="124"/>
      <c r="CJ740" s="124"/>
      <c r="CK740" s="124"/>
      <c r="CL740" s="124"/>
      <c r="CM740" s="124"/>
      <c r="CN740" s="124"/>
      <c r="CO740" s="124"/>
      <c r="CP740" s="124"/>
      <c r="CQ740" s="168"/>
    </row>
    <row r="741" spans="1:95" ht="11.1" customHeight="1" x14ac:dyDescent="0.25">
      <c r="A741" s="169" t="s">
        <v>3434</v>
      </c>
      <c r="B741" s="147"/>
      <c r="C741" s="147"/>
      <c r="D741" s="147"/>
      <c r="E741" s="147"/>
      <c r="F741" s="147"/>
      <c r="G741" s="147"/>
      <c r="H741" s="147"/>
      <c r="I741" s="147"/>
      <c r="J741" s="147"/>
      <c r="K741" s="147"/>
      <c r="L741" s="147"/>
      <c r="M741" s="147"/>
      <c r="N741" s="147"/>
      <c r="O741" s="147"/>
      <c r="P741" s="147"/>
      <c r="Q741" s="199">
        <v>-1140</v>
      </c>
      <c r="R741" s="199"/>
      <c r="S741" s="199"/>
      <c r="T741" s="199"/>
      <c r="U741" s="199"/>
      <c r="V741" s="199"/>
      <c r="W741" s="199"/>
      <c r="X741" s="199"/>
      <c r="Y741" s="199"/>
      <c r="Z741" s="199"/>
      <c r="AA741" s="199"/>
      <c r="AB741" s="199"/>
      <c r="AC741" s="199"/>
      <c r="AD741" s="199"/>
      <c r="AE741" s="199"/>
      <c r="AF741" s="199"/>
      <c r="AG741" s="199"/>
      <c r="AH741" s="199"/>
      <c r="AI741" s="199"/>
      <c r="AJ741" s="136">
        <v>2523.9499999999998</v>
      </c>
      <c r="AK741" s="136"/>
      <c r="AL741" s="136"/>
      <c r="AM741" s="136"/>
      <c r="AN741" s="136"/>
      <c r="AO741" s="136"/>
      <c r="AP741" s="136"/>
      <c r="AQ741" s="136"/>
      <c r="AR741" s="136"/>
      <c r="AS741" s="136"/>
      <c r="AT741" s="136"/>
      <c r="AU741" s="136"/>
      <c r="AV741" s="136"/>
      <c r="AW741" s="148">
        <v>56.98</v>
      </c>
      <c r="AX741" s="148"/>
      <c r="AY741" s="148"/>
      <c r="AZ741" s="148"/>
      <c r="BA741" s="148"/>
      <c r="BB741" s="148"/>
      <c r="BC741" s="148"/>
      <c r="BD741" s="148"/>
      <c r="BE741" s="148"/>
      <c r="BF741" s="136">
        <v>4610.7</v>
      </c>
      <c r="BG741" s="136"/>
      <c r="BH741" s="136"/>
      <c r="BI741" s="136"/>
      <c r="BJ741" s="136"/>
      <c r="BK741" s="136"/>
      <c r="BL741" s="136"/>
      <c r="BM741" s="136"/>
      <c r="BN741" s="136"/>
      <c r="BO741" s="136"/>
      <c r="BP741" s="199">
        <v>-3305.31</v>
      </c>
      <c r="BQ741" s="199"/>
      <c r="BR741" s="199"/>
      <c r="BS741" s="199"/>
      <c r="BT741" s="199"/>
      <c r="BU741" s="199"/>
      <c r="BV741" s="199"/>
      <c r="BW741" s="199"/>
      <c r="BX741" s="148">
        <v>0</v>
      </c>
      <c r="BY741" s="148"/>
      <c r="BZ741" s="148"/>
      <c r="CA741" s="148"/>
      <c r="CB741" s="148"/>
      <c r="CC741" s="148"/>
      <c r="CD741" s="148"/>
      <c r="CE741" s="148">
        <v>135.54</v>
      </c>
      <c r="CF741" s="148"/>
      <c r="CG741" s="148"/>
      <c r="CH741" s="148"/>
      <c r="CI741" s="148"/>
      <c r="CJ741" s="148"/>
      <c r="CK741" s="148"/>
      <c r="CL741" s="148"/>
      <c r="CM741" s="148"/>
      <c r="CN741" s="148"/>
      <c r="CO741" s="148"/>
      <c r="CP741" s="148"/>
      <c r="CQ741" s="161"/>
    </row>
    <row r="742" spans="1:95" ht="9" customHeight="1" x14ac:dyDescent="0.25">
      <c r="A742" s="162" t="s">
        <v>3433</v>
      </c>
      <c r="B742" s="163"/>
      <c r="C742" s="163"/>
      <c r="D742" s="163"/>
      <c r="E742" s="163"/>
      <c r="F742" s="163"/>
      <c r="G742" s="163"/>
      <c r="H742" s="163"/>
      <c r="I742" s="163"/>
      <c r="J742" s="163"/>
      <c r="K742" s="163"/>
      <c r="L742" s="163"/>
      <c r="M742" s="163"/>
      <c r="N742" s="163"/>
      <c r="O742" s="163"/>
      <c r="P742" s="163"/>
      <c r="Q742" s="198">
        <v>-1237.07</v>
      </c>
      <c r="R742" s="198"/>
      <c r="S742" s="198"/>
      <c r="T742" s="198"/>
      <c r="U742" s="198"/>
      <c r="V742" s="198"/>
      <c r="W742" s="198"/>
      <c r="X742" s="198"/>
      <c r="Y742" s="198"/>
      <c r="Z742" s="198"/>
      <c r="AA742" s="198"/>
      <c r="AB742" s="198"/>
      <c r="AC742" s="198"/>
      <c r="AD742" s="198"/>
      <c r="AE742" s="198"/>
      <c r="AF742" s="198"/>
      <c r="AG742" s="198"/>
      <c r="AH742" s="198"/>
      <c r="AI742" s="198"/>
      <c r="AJ742" s="165">
        <v>11229.95</v>
      </c>
      <c r="AK742" s="165"/>
      <c r="AL742" s="165"/>
      <c r="AM742" s="165"/>
      <c r="AN742" s="165"/>
      <c r="AO742" s="165"/>
      <c r="AP742" s="165"/>
      <c r="AQ742" s="165"/>
      <c r="AR742" s="165"/>
      <c r="AS742" s="165"/>
      <c r="AT742" s="165"/>
      <c r="AU742" s="165"/>
      <c r="AV742" s="165"/>
      <c r="AW742" s="164">
        <v>274.55</v>
      </c>
      <c r="AX742" s="164"/>
      <c r="AY742" s="164"/>
      <c r="AZ742" s="164"/>
      <c r="BA742" s="164"/>
      <c r="BB742" s="164"/>
      <c r="BC742" s="164"/>
      <c r="BD742" s="164"/>
      <c r="BE742" s="164"/>
      <c r="BF742" s="165">
        <v>13081.24</v>
      </c>
      <c r="BG742" s="165"/>
      <c r="BH742" s="165"/>
      <c r="BI742" s="165"/>
      <c r="BJ742" s="165"/>
      <c r="BK742" s="165"/>
      <c r="BL742" s="165"/>
      <c r="BM742" s="165"/>
      <c r="BN742" s="165"/>
      <c r="BO742" s="165"/>
      <c r="BP742" s="198">
        <v>-3936.33</v>
      </c>
      <c r="BQ742" s="198"/>
      <c r="BR742" s="198"/>
      <c r="BS742" s="198"/>
      <c r="BT742" s="198"/>
      <c r="BU742" s="198"/>
      <c r="BV742" s="198"/>
      <c r="BW742" s="198"/>
      <c r="BX742" s="164">
        <v>0</v>
      </c>
      <c r="BY742" s="164"/>
      <c r="BZ742" s="164"/>
      <c r="CA742" s="164"/>
      <c r="CB742" s="164"/>
      <c r="CC742" s="164"/>
      <c r="CD742" s="164"/>
      <c r="CE742" s="164">
        <v>939.54</v>
      </c>
      <c r="CF742" s="164"/>
      <c r="CG742" s="164"/>
      <c r="CH742" s="164"/>
      <c r="CI742" s="164"/>
      <c r="CJ742" s="164"/>
      <c r="CK742" s="164"/>
      <c r="CL742" s="164"/>
      <c r="CM742" s="164"/>
      <c r="CN742" s="164"/>
      <c r="CO742" s="164"/>
      <c r="CP742" s="164"/>
      <c r="CQ742" s="184"/>
    </row>
    <row r="743" spans="1:95" ht="9.9499999999999993" customHeight="1" x14ac:dyDescent="0.25">
      <c r="A743" s="155"/>
      <c r="B743" s="156"/>
      <c r="C743" s="156"/>
      <c r="D743" s="156"/>
      <c r="E743" s="156"/>
      <c r="F743" s="156"/>
      <c r="G743" s="156"/>
      <c r="H743" s="156"/>
      <c r="I743" s="156"/>
      <c r="J743" s="156"/>
      <c r="K743" s="156"/>
      <c r="L743" s="156"/>
      <c r="M743" s="156"/>
      <c r="N743" s="156"/>
      <c r="O743" s="156"/>
      <c r="P743" s="156"/>
      <c r="Q743" s="156"/>
      <c r="R743" s="156"/>
      <c r="S743" s="156"/>
      <c r="T743" s="156"/>
      <c r="U743" s="156"/>
      <c r="V743" s="156"/>
      <c r="W743" s="156"/>
      <c r="X743" s="156"/>
      <c r="Y743" s="156"/>
      <c r="Z743" s="156"/>
      <c r="AA743" s="156"/>
      <c r="AB743" s="156"/>
      <c r="AC743" s="156"/>
      <c r="AD743" s="156"/>
      <c r="AE743" s="156"/>
      <c r="AF743" s="156"/>
      <c r="AG743" s="156"/>
      <c r="AH743" s="156"/>
      <c r="AI743" s="156"/>
      <c r="AJ743" s="156"/>
      <c r="AK743" s="156"/>
      <c r="AL743" s="156"/>
      <c r="AM743" s="156"/>
      <c r="AN743" s="156"/>
      <c r="AO743" s="156"/>
      <c r="AP743" s="156"/>
      <c r="AQ743" s="156"/>
      <c r="AR743" s="156"/>
      <c r="AS743" s="156"/>
      <c r="AT743" s="156"/>
      <c r="AU743" s="156"/>
      <c r="AV743" s="156"/>
      <c r="AW743" s="156"/>
      <c r="AX743" s="156"/>
      <c r="AY743" s="156"/>
      <c r="AZ743" s="156"/>
      <c r="BA743" s="156"/>
      <c r="BB743" s="156"/>
      <c r="BC743" s="156"/>
      <c r="BD743" s="156"/>
      <c r="BE743" s="156"/>
      <c r="BF743" s="156"/>
      <c r="BG743" s="156"/>
      <c r="BH743" s="156"/>
      <c r="BI743" s="156"/>
      <c r="BJ743" s="156"/>
      <c r="BK743" s="156"/>
      <c r="BL743" s="156"/>
      <c r="BM743" s="156"/>
      <c r="BN743" s="156"/>
      <c r="BO743" s="156"/>
      <c r="BP743" s="156"/>
      <c r="BQ743" s="156"/>
      <c r="BR743" s="156"/>
      <c r="BS743" s="156"/>
      <c r="BT743" s="156"/>
      <c r="BU743" s="156"/>
      <c r="BV743" s="156"/>
      <c r="BW743" s="156"/>
      <c r="BX743" s="156"/>
      <c r="BY743" s="156"/>
      <c r="BZ743" s="156"/>
      <c r="CA743" s="156"/>
      <c r="CB743" s="156"/>
      <c r="CC743" s="156"/>
      <c r="CD743" s="156"/>
      <c r="CE743" s="156"/>
      <c r="CF743" s="156"/>
      <c r="CG743" s="156"/>
      <c r="CH743" s="156"/>
      <c r="CI743" s="156"/>
      <c r="CJ743" s="156"/>
      <c r="CK743" s="156"/>
      <c r="CL743" s="156"/>
      <c r="CM743" s="156"/>
      <c r="CN743" s="156"/>
      <c r="CO743" s="156"/>
      <c r="CP743" s="156"/>
      <c r="CQ743" s="157"/>
    </row>
    <row r="744" spans="1:95" ht="9.9499999999999993" customHeight="1" x14ac:dyDescent="0.25">
      <c r="A744" s="129" t="s">
        <v>3432</v>
      </c>
      <c r="B744" s="130"/>
      <c r="C744" s="130"/>
      <c r="D744" s="130" t="s">
        <v>3431</v>
      </c>
      <c r="E744" s="130"/>
      <c r="F744" s="130"/>
      <c r="G744" s="130"/>
      <c r="H744" s="130"/>
      <c r="I744" s="130"/>
      <c r="J744" s="130"/>
      <c r="K744" s="130"/>
      <c r="L744" s="130"/>
      <c r="M744" s="130"/>
      <c r="N744" s="130"/>
      <c r="O744" s="130"/>
      <c r="P744" s="130"/>
      <c r="Q744" s="158">
        <v>1622</v>
      </c>
      <c r="R744" s="158"/>
      <c r="S744" s="158"/>
      <c r="T744" s="158"/>
      <c r="U744" s="158"/>
      <c r="V744" s="158"/>
      <c r="W744" s="158"/>
      <c r="X744" s="158"/>
      <c r="Y744" s="158"/>
      <c r="Z744" s="158"/>
      <c r="AA744" s="158"/>
      <c r="AB744" s="158"/>
      <c r="AC744" s="158"/>
      <c r="AD744" s="158"/>
      <c r="AE744" s="158"/>
      <c r="AF744" s="158"/>
      <c r="AG744" s="158"/>
      <c r="AH744" s="158"/>
      <c r="AI744" s="158"/>
      <c r="AJ744" s="159">
        <v>0</v>
      </c>
      <c r="AK744" s="159"/>
      <c r="AL744" s="159"/>
      <c r="AM744" s="159"/>
      <c r="AN744" s="159"/>
      <c r="AO744" s="159"/>
      <c r="AP744" s="159"/>
      <c r="AQ744" s="159"/>
      <c r="AR744" s="159"/>
      <c r="AS744" s="159"/>
      <c r="AT744" s="159"/>
      <c r="AU744" s="159"/>
      <c r="AV744" s="159"/>
      <c r="AW744" s="159"/>
      <c r="AX744" s="159"/>
      <c r="AY744" s="159"/>
      <c r="AZ744" s="159"/>
      <c r="BA744" s="159"/>
      <c r="BB744" s="159"/>
      <c r="BC744" s="159"/>
      <c r="BD744" s="159"/>
      <c r="BE744" s="159"/>
      <c r="BF744" s="158">
        <v>1500</v>
      </c>
      <c r="BG744" s="158"/>
      <c r="BH744" s="158"/>
      <c r="BI744" s="158"/>
      <c r="BJ744" s="158"/>
      <c r="BK744" s="158"/>
      <c r="BL744" s="158"/>
      <c r="BM744" s="158"/>
      <c r="BN744" s="158"/>
      <c r="BO744" s="158"/>
      <c r="BP744" s="127">
        <v>-500</v>
      </c>
      <c r="BQ744" s="127"/>
      <c r="BR744" s="127"/>
      <c r="BS744" s="127"/>
      <c r="BT744" s="127"/>
      <c r="BU744" s="127"/>
      <c r="BV744" s="127"/>
      <c r="BW744" s="127"/>
      <c r="BX744" s="131">
        <v>0</v>
      </c>
      <c r="BY744" s="131"/>
      <c r="BZ744" s="131"/>
      <c r="CA744" s="131"/>
      <c r="CB744" s="131"/>
      <c r="CC744" s="131"/>
      <c r="CD744" s="131"/>
      <c r="CE744" s="158">
        <v>2622</v>
      </c>
      <c r="CF744" s="158"/>
      <c r="CG744" s="158"/>
      <c r="CH744" s="158"/>
      <c r="CI744" s="158"/>
      <c r="CJ744" s="158"/>
      <c r="CK744" s="158"/>
      <c r="CL744" s="158"/>
      <c r="CM744" s="158"/>
      <c r="CN744" s="158"/>
      <c r="CO744" s="158"/>
      <c r="CP744" s="158"/>
      <c r="CQ744" s="160"/>
    </row>
    <row r="745" spans="1:95" ht="11.1" customHeight="1" x14ac:dyDescent="0.25">
      <c r="A745" s="50" t="s">
        <v>3430</v>
      </c>
    </row>
    <row r="746" spans="1:95" ht="11.1" customHeight="1" x14ac:dyDescent="0.25">
      <c r="A746" s="53">
        <v>1622</v>
      </c>
    </row>
    <row r="747" spans="1:95" ht="11.1" customHeight="1" x14ac:dyDescent="0.25">
      <c r="A747" s="46">
        <v>0</v>
      </c>
    </row>
    <row r="748" spans="1:95" ht="11.1" customHeight="1" x14ac:dyDescent="0.25">
      <c r="A748" s="50" t="s">
        <v>5129</v>
      </c>
    </row>
    <row r="749" spans="1:95" ht="11.1" customHeight="1" x14ac:dyDescent="0.25">
      <c r="A749" s="53">
        <v>2622</v>
      </c>
    </row>
    <row r="750" spans="1:95" ht="21.95" customHeight="1" x14ac:dyDescent="0.25">
      <c r="A750" s="196" t="s">
        <v>5128</v>
      </c>
      <c r="B750" s="196"/>
      <c r="C750" s="196"/>
      <c r="D750" s="196"/>
      <c r="E750" s="196"/>
      <c r="F750" s="196"/>
      <c r="G750" s="196"/>
      <c r="H750" s="196"/>
      <c r="I750" s="196"/>
      <c r="J750" s="196"/>
      <c r="K750" s="196"/>
      <c r="L750" s="196"/>
      <c r="M750" s="196"/>
      <c r="N750" s="196"/>
      <c r="O750" s="196"/>
      <c r="P750" s="196"/>
      <c r="Q750" s="196"/>
      <c r="R750" s="196"/>
      <c r="S750" s="196"/>
      <c r="T750" s="196"/>
      <c r="U750" s="196"/>
      <c r="V750" s="196"/>
      <c r="W750" s="196"/>
      <c r="X750" s="196"/>
      <c r="Y750" s="196"/>
      <c r="Z750" s="196"/>
      <c r="AA750" s="196"/>
      <c r="AB750" s="196"/>
      <c r="AC750" s="196"/>
      <c r="AD750" s="196"/>
      <c r="AE750" s="196"/>
      <c r="AF750" s="196"/>
      <c r="AG750" s="196"/>
      <c r="AH750" s="196"/>
      <c r="AI750" s="196"/>
      <c r="AJ750" s="196"/>
      <c r="AK750" s="196"/>
      <c r="AL750" s="196"/>
      <c r="AM750" s="196"/>
      <c r="AN750" s="196"/>
      <c r="AO750" s="196"/>
      <c r="AP750" s="196"/>
      <c r="AQ750" s="196"/>
      <c r="AR750" s="196"/>
      <c r="AS750" s="196"/>
      <c r="AT750" s="196"/>
      <c r="AU750" s="196"/>
      <c r="AV750" s="196"/>
      <c r="AW750" s="196"/>
      <c r="AX750" s="196"/>
      <c r="AY750" s="196"/>
      <c r="AZ750" s="196"/>
      <c r="BA750" s="196"/>
      <c r="BB750" s="196"/>
      <c r="BC750" s="196"/>
      <c r="BD750" s="196"/>
      <c r="BE750" s="196"/>
      <c r="BF750" s="196"/>
      <c r="BG750" s="196"/>
      <c r="BH750" s="196"/>
      <c r="BI750" s="196"/>
      <c r="BJ750" s="196"/>
      <c r="BK750" s="196"/>
      <c r="BL750" s="196" t="s">
        <v>3575</v>
      </c>
      <c r="BM750" s="196"/>
      <c r="BN750" s="196"/>
      <c r="BO750" s="196"/>
      <c r="BP750" s="196"/>
      <c r="BQ750" s="196"/>
      <c r="BR750" s="196"/>
      <c r="BS750" s="196"/>
      <c r="BT750" s="196"/>
      <c r="BU750" s="196"/>
      <c r="BV750" s="196"/>
      <c r="BW750" s="196"/>
      <c r="BX750" s="153"/>
      <c r="BY750" s="153"/>
      <c r="BZ750" s="153"/>
      <c r="CA750" s="153"/>
      <c r="CB750" s="153"/>
      <c r="CC750" s="153"/>
      <c r="CD750" s="153"/>
      <c r="CE750" s="153"/>
      <c r="CF750" s="153"/>
      <c r="CG750" s="153"/>
      <c r="CH750" s="153"/>
      <c r="CI750" s="153"/>
      <c r="CJ750" s="153"/>
      <c r="CK750" s="153"/>
      <c r="CL750" s="153"/>
      <c r="CM750" s="153"/>
      <c r="CN750" s="153"/>
      <c r="CO750" s="153"/>
      <c r="CP750" s="153"/>
      <c r="CQ750" s="153"/>
    </row>
    <row r="751" spans="1:95" ht="9.9499999999999993" customHeight="1" x14ac:dyDescent="0.25">
      <c r="A751" s="120" t="s">
        <v>5127</v>
      </c>
      <c r="B751" s="120"/>
      <c r="C751" s="120"/>
      <c r="D751" s="120"/>
      <c r="E751" s="120"/>
      <c r="F751" s="120"/>
      <c r="G751" s="120"/>
      <c r="H751" s="120"/>
      <c r="I751" s="120"/>
      <c r="J751" s="120"/>
      <c r="K751" s="120"/>
      <c r="L751" s="120"/>
      <c r="M751" s="120"/>
      <c r="N751" s="120"/>
      <c r="O751" s="120"/>
      <c r="P751" s="120"/>
      <c r="Q751" s="120"/>
      <c r="R751" s="120"/>
      <c r="S751" s="120"/>
      <c r="T751" s="120"/>
      <c r="U751" s="120"/>
      <c r="V751" s="120"/>
      <c r="W751" s="120"/>
      <c r="X751" s="120"/>
      <c r="Y751" s="120"/>
      <c r="Z751" s="120"/>
      <c r="AA751" s="120"/>
      <c r="AB751" s="120"/>
      <c r="AC751" s="120"/>
      <c r="AD751" s="120"/>
      <c r="AE751" s="120"/>
      <c r="AF751" s="120"/>
      <c r="AG751" s="120"/>
      <c r="AH751" s="120"/>
      <c r="AI751" s="120"/>
      <c r="AJ751" s="120"/>
      <c r="AK751" s="120"/>
      <c r="AL751" s="120"/>
      <c r="AM751" s="120"/>
      <c r="AN751" s="120"/>
      <c r="AO751" s="120"/>
      <c r="AP751" s="120"/>
      <c r="AQ751" s="120"/>
      <c r="AR751" s="120"/>
      <c r="AS751" s="120"/>
      <c r="AT751" s="120"/>
      <c r="AU751" s="120"/>
      <c r="AV751" s="120"/>
      <c r="AW751" s="120"/>
      <c r="AX751" s="120"/>
      <c r="AY751" s="120"/>
      <c r="AZ751" s="120"/>
      <c r="BA751" s="120"/>
      <c r="BB751" s="120"/>
      <c r="BC751" s="120"/>
      <c r="BD751" s="120"/>
      <c r="BE751" s="120"/>
      <c r="BF751" s="120"/>
      <c r="BG751" s="120"/>
      <c r="BH751" s="120"/>
      <c r="BI751" s="120"/>
      <c r="BJ751" s="120"/>
      <c r="BK751" s="120"/>
      <c r="BL751" s="120" t="s">
        <v>3673</v>
      </c>
      <c r="BM751" s="120"/>
      <c r="BN751" s="120"/>
      <c r="BO751" s="120"/>
      <c r="BP751" s="120"/>
      <c r="BQ751" s="120"/>
      <c r="BR751" s="120"/>
      <c r="BS751" s="120"/>
      <c r="BT751" s="120"/>
      <c r="BU751" s="120"/>
      <c r="BV751" s="120"/>
      <c r="BW751" s="120"/>
      <c r="BX751" s="151" t="s">
        <v>3423</v>
      </c>
      <c r="BY751" s="151"/>
      <c r="BZ751" s="151"/>
      <c r="CA751" s="151"/>
      <c r="CB751" s="151"/>
      <c r="CC751" s="151"/>
      <c r="CD751" s="151"/>
      <c r="CE751" s="151"/>
      <c r="CF751" s="151"/>
      <c r="CG751" s="151"/>
      <c r="CH751" s="151"/>
      <c r="CI751" s="197">
        <v>13081.24</v>
      </c>
      <c r="CJ751" s="197"/>
      <c r="CK751" s="197"/>
      <c r="CL751" s="197"/>
      <c r="CM751" s="197"/>
      <c r="CN751" s="197"/>
      <c r="CO751" s="197"/>
      <c r="CP751" s="197"/>
      <c r="CQ751" s="197"/>
    </row>
    <row r="752" spans="1:95" ht="9.9499999999999993" customHeight="1" x14ac:dyDescent="0.25">
      <c r="A752" s="120" t="s">
        <v>3422</v>
      </c>
      <c r="B752" s="120"/>
      <c r="C752" s="120"/>
      <c r="D752" s="120"/>
      <c r="E752" s="120"/>
      <c r="F752" s="120"/>
      <c r="G752" s="120"/>
      <c r="H752" s="120"/>
      <c r="I752" s="120"/>
      <c r="J752" s="201">
        <v>0</v>
      </c>
      <c r="K752" s="201"/>
      <c r="L752" s="201"/>
      <c r="M752" s="201"/>
      <c r="N752" s="201"/>
      <c r="O752" s="201"/>
      <c r="P752" s="201"/>
      <c r="Q752" s="120" t="s">
        <v>3567</v>
      </c>
      <c r="R752" s="120"/>
      <c r="S752" s="120"/>
      <c r="T752" s="120"/>
      <c r="U752" s="120"/>
      <c r="V752" s="120"/>
      <c r="W752" s="120"/>
      <c r="X752" s="120"/>
      <c r="Y752" s="120"/>
      <c r="Z752" s="120"/>
      <c r="AA752" s="120"/>
      <c r="AB752" s="120"/>
      <c r="AC752" s="120"/>
      <c r="AD752" s="120"/>
      <c r="AE752" s="120"/>
      <c r="AF752" s="120"/>
      <c r="AG752" s="120"/>
      <c r="AH752" s="120"/>
      <c r="AI752" s="120"/>
      <c r="AJ752" s="120"/>
      <c r="AK752" s="120"/>
      <c r="AL752" s="120"/>
      <c r="AM752" s="120" t="s">
        <v>3673</v>
      </c>
      <c r="AN752" s="120"/>
      <c r="AO752" s="120"/>
      <c r="AP752" s="120"/>
      <c r="AQ752" s="120"/>
      <c r="AR752" s="120"/>
      <c r="AS752" s="120"/>
      <c r="AT752" s="120"/>
      <c r="AU752" s="120"/>
      <c r="AV752" s="120"/>
      <c r="AW752" s="120" t="s">
        <v>3419</v>
      </c>
      <c r="AX752" s="120"/>
      <c r="AY752" s="120"/>
      <c r="AZ752" s="120"/>
      <c r="BA752" s="120"/>
      <c r="BB752" s="120"/>
      <c r="BC752" s="120"/>
      <c r="BD752" s="120"/>
      <c r="BE752" s="120"/>
      <c r="BF752" s="120"/>
      <c r="BG752" s="120"/>
      <c r="BH752" s="120"/>
      <c r="BI752" s="120"/>
      <c r="BJ752" s="120"/>
      <c r="BK752" s="120"/>
      <c r="BL752" s="187">
        <v>0</v>
      </c>
      <c r="BM752" s="187"/>
      <c r="BN752" s="187"/>
      <c r="BO752" s="187"/>
      <c r="BP752" s="187"/>
      <c r="BQ752" s="187"/>
      <c r="BR752" s="120" t="s">
        <v>3566</v>
      </c>
      <c r="BS752" s="120"/>
      <c r="BT752" s="120"/>
      <c r="BU752" s="120"/>
      <c r="BV752" s="120"/>
      <c r="BW752" s="120"/>
      <c r="BX752" s="151" t="s">
        <v>3418</v>
      </c>
      <c r="BY752" s="151"/>
      <c r="BZ752" s="151"/>
      <c r="CA752" s="151"/>
      <c r="CB752" s="151"/>
      <c r="CC752" s="151"/>
      <c r="CD752" s="151"/>
      <c r="CE752" s="151"/>
      <c r="CF752" s="151"/>
      <c r="CG752" s="151"/>
      <c r="CH752" s="151"/>
      <c r="CI752" s="197">
        <v>1500</v>
      </c>
      <c r="CJ752" s="197"/>
      <c r="CK752" s="197"/>
      <c r="CL752" s="197"/>
      <c r="CM752" s="197"/>
      <c r="CN752" s="197"/>
      <c r="CO752" s="197"/>
      <c r="CP752" s="197"/>
      <c r="CQ752" s="197"/>
    </row>
    <row r="753" spans="1:97" ht="9.9499999999999993" customHeight="1" x14ac:dyDescent="0.25">
      <c r="A753" s="120" t="s">
        <v>3417</v>
      </c>
      <c r="B753" s="120"/>
      <c r="C753" s="120"/>
      <c r="D753" s="120"/>
      <c r="E753" s="120"/>
      <c r="F753" s="120"/>
      <c r="G753" s="120"/>
      <c r="H753" s="120"/>
      <c r="I753" s="120"/>
      <c r="J753" s="201">
        <v>0</v>
      </c>
      <c r="K753" s="201"/>
      <c r="L753" s="201"/>
      <c r="M753" s="201"/>
      <c r="N753" s="201"/>
      <c r="O753" s="201"/>
      <c r="P753" s="201"/>
      <c r="Q753" s="120" t="s">
        <v>3566</v>
      </c>
      <c r="R753" s="120"/>
      <c r="S753" s="120"/>
      <c r="T753" s="120"/>
      <c r="U753" s="120"/>
      <c r="V753" s="120"/>
      <c r="W753" s="120"/>
      <c r="X753" s="120"/>
      <c r="Y753" s="120"/>
      <c r="Z753" s="120"/>
      <c r="AA753" s="120"/>
      <c r="AB753" s="120"/>
      <c r="AC753" s="120"/>
      <c r="AD753" s="120"/>
      <c r="AE753" s="120"/>
      <c r="AF753" s="120"/>
      <c r="AG753" s="120"/>
      <c r="AH753" s="120"/>
      <c r="AI753" s="120"/>
      <c r="AJ753" s="120"/>
      <c r="AK753" s="120"/>
      <c r="AL753" s="120"/>
      <c r="AM753" s="93"/>
      <c r="AN753" s="93"/>
      <c r="AO753" s="93"/>
      <c r="AP753" s="93"/>
      <c r="AQ753" s="93"/>
      <c r="AR753" s="93"/>
      <c r="AS753" s="93"/>
      <c r="AT753" s="93"/>
      <c r="AU753" s="93"/>
      <c r="AV753" s="93"/>
      <c r="AW753" s="120" t="s">
        <v>3415</v>
      </c>
      <c r="AX753" s="120"/>
      <c r="AY753" s="120"/>
      <c r="AZ753" s="120"/>
      <c r="BA753" s="120"/>
      <c r="BB753" s="120"/>
      <c r="BC753" s="120"/>
      <c r="BD753" s="120"/>
      <c r="BE753" s="120"/>
      <c r="BF753" s="120"/>
      <c r="BG753" s="120"/>
      <c r="BH753" s="120"/>
      <c r="BI753" s="120"/>
      <c r="BJ753" s="120"/>
      <c r="BK753" s="120"/>
      <c r="BL753" s="187">
        <v>0</v>
      </c>
      <c r="BM753" s="187"/>
      <c r="BN753" s="187"/>
      <c r="BO753" s="187"/>
      <c r="BP753" s="187"/>
      <c r="BQ753" s="187"/>
      <c r="BR753" s="120" t="s">
        <v>3566</v>
      </c>
      <c r="BS753" s="120"/>
      <c r="BT753" s="120"/>
      <c r="BU753" s="120"/>
      <c r="BV753" s="120"/>
      <c r="BW753" s="120"/>
      <c r="BX753" s="151" t="s">
        <v>3413</v>
      </c>
      <c r="BY753" s="151"/>
      <c r="BZ753" s="151"/>
      <c r="CA753" s="151"/>
      <c r="CB753" s="151"/>
      <c r="CC753" s="151"/>
      <c r="CD753" s="151"/>
      <c r="CE753" s="151"/>
      <c r="CF753" s="151"/>
      <c r="CG753" s="151"/>
      <c r="CH753" s="151"/>
      <c r="CI753" s="200">
        <v>-3936.33</v>
      </c>
      <c r="CJ753" s="200"/>
      <c r="CK753" s="200"/>
      <c r="CL753" s="200"/>
      <c r="CM753" s="200"/>
      <c r="CN753" s="200"/>
      <c r="CO753" s="200"/>
      <c r="CP753" s="200"/>
      <c r="CQ753" s="200"/>
    </row>
    <row r="754" spans="1:97" ht="9.9499999999999993" customHeight="1" x14ac:dyDescent="0.25">
      <c r="A754" s="120" t="s">
        <v>5126</v>
      </c>
      <c r="B754" s="120"/>
      <c r="C754" s="120"/>
      <c r="D754" s="120"/>
      <c r="E754" s="120"/>
      <c r="F754" s="120"/>
      <c r="G754" s="120"/>
      <c r="H754" s="120"/>
      <c r="I754" s="120"/>
      <c r="J754" s="120"/>
      <c r="K754" s="120"/>
      <c r="L754" s="120"/>
      <c r="M754" s="120"/>
      <c r="N754" s="120"/>
      <c r="O754" s="120"/>
      <c r="P754" s="120"/>
      <c r="Q754" s="120"/>
      <c r="R754" s="120"/>
      <c r="S754" s="120"/>
      <c r="T754" s="120"/>
      <c r="U754" s="120"/>
      <c r="V754" s="120"/>
      <c r="W754" s="120"/>
      <c r="X754" s="120"/>
      <c r="Y754" s="120"/>
      <c r="Z754" s="120"/>
      <c r="AA754" s="120"/>
      <c r="AB754" s="120"/>
      <c r="AC754" s="120"/>
      <c r="AD754" s="120"/>
      <c r="AE754" s="120"/>
      <c r="AF754" s="120"/>
      <c r="AG754" s="120"/>
      <c r="AH754" s="120"/>
      <c r="AI754" s="120"/>
      <c r="AJ754" s="120"/>
      <c r="AK754" s="120"/>
      <c r="AL754" s="120"/>
      <c r="AM754" s="120"/>
      <c r="AN754" s="120"/>
      <c r="AO754" s="120"/>
      <c r="AP754" s="120"/>
      <c r="AQ754" s="120"/>
      <c r="AR754" s="120" t="s">
        <v>3566</v>
      </c>
      <c r="AS754" s="120"/>
      <c r="AT754" s="120"/>
      <c r="AU754" s="120"/>
      <c r="AV754" s="120"/>
      <c r="AW754" s="120" t="s">
        <v>3410</v>
      </c>
      <c r="AX754" s="120"/>
      <c r="AY754" s="120"/>
      <c r="AZ754" s="120"/>
      <c r="BA754" s="120"/>
      <c r="BB754" s="120"/>
      <c r="BC754" s="120"/>
      <c r="BD754" s="120"/>
      <c r="BE754" s="120"/>
      <c r="BF754" s="120"/>
      <c r="BG754" s="120"/>
      <c r="BH754" s="120"/>
      <c r="BI754" s="120"/>
      <c r="BJ754" s="120"/>
      <c r="BK754" s="120"/>
      <c r="BL754" s="187">
        <v>0</v>
      </c>
      <c r="BM754" s="187"/>
      <c r="BN754" s="187"/>
      <c r="BO754" s="187"/>
      <c r="BP754" s="187"/>
      <c r="BQ754" s="187"/>
      <c r="BR754" s="120" t="s">
        <v>3566</v>
      </c>
      <c r="BS754" s="120"/>
      <c r="BT754" s="120"/>
      <c r="BU754" s="120"/>
      <c r="BV754" s="120"/>
      <c r="BW754" s="120"/>
      <c r="BX754" s="151" t="s">
        <v>3408</v>
      </c>
      <c r="BY754" s="151"/>
      <c r="BZ754" s="151"/>
      <c r="CA754" s="151"/>
      <c r="CB754" s="151"/>
      <c r="CC754" s="151"/>
      <c r="CD754" s="151"/>
      <c r="CE754" s="151"/>
      <c r="CF754" s="151"/>
      <c r="CG754" s="151"/>
      <c r="CH754" s="151"/>
      <c r="CI754" s="94">
        <v>0</v>
      </c>
      <c r="CJ754" s="94"/>
      <c r="CK754" s="94"/>
      <c r="CL754" s="94"/>
      <c r="CM754" s="94"/>
      <c r="CN754" s="94"/>
      <c r="CO754" s="94"/>
      <c r="CP754" s="94"/>
      <c r="CQ754" s="94"/>
    </row>
    <row r="755" spans="1:97" ht="9" customHeight="1" x14ac:dyDescent="0.25">
      <c r="A755" s="175" t="s">
        <v>3668</v>
      </c>
      <c r="B755" s="175"/>
      <c r="C755" s="175"/>
      <c r="D755" s="175"/>
      <c r="E755" s="175"/>
      <c r="F755" s="175"/>
      <c r="G755" s="175"/>
      <c r="H755" s="175"/>
      <c r="I755" s="175"/>
      <c r="J755" s="175"/>
      <c r="K755" s="175"/>
      <c r="L755" s="175"/>
      <c r="M755" s="175"/>
      <c r="N755" s="175"/>
      <c r="O755" s="175"/>
      <c r="P755" s="175"/>
      <c r="Q755" s="175"/>
      <c r="R755" s="175"/>
      <c r="S755" s="175"/>
      <c r="T755" s="175"/>
      <c r="U755" s="175"/>
      <c r="V755" s="175"/>
      <c r="W755" s="175"/>
      <c r="X755" s="175"/>
      <c r="Y755" s="175"/>
      <c r="Z755" s="175"/>
      <c r="AA755" s="175"/>
      <c r="AB755" s="175"/>
      <c r="AC755" s="175"/>
      <c r="AD755" s="175"/>
      <c r="AE755" s="175"/>
      <c r="AF755" s="175"/>
      <c r="AG755" s="175"/>
      <c r="AH755" s="175"/>
      <c r="AI755" s="175"/>
      <c r="AJ755" s="175"/>
      <c r="AK755" s="175"/>
      <c r="AL755" s="175"/>
      <c r="AM755" s="175"/>
      <c r="AN755" s="175"/>
      <c r="AO755" s="175"/>
      <c r="AP755" s="175"/>
      <c r="AQ755" s="175"/>
      <c r="AR755" s="175" t="s">
        <v>3566</v>
      </c>
      <c r="AS755" s="175"/>
      <c r="AT755" s="175"/>
      <c r="AU755" s="175"/>
      <c r="AV755" s="175"/>
      <c r="AW755" s="174"/>
      <c r="AX755" s="174"/>
      <c r="AY755" s="174"/>
      <c r="AZ755" s="174"/>
      <c r="BA755" s="174"/>
      <c r="BB755" s="174"/>
      <c r="BC755" s="174"/>
      <c r="BD755" s="174"/>
      <c r="BE755" s="174"/>
      <c r="BF755" s="174"/>
      <c r="BG755" s="174"/>
      <c r="BH755" s="174"/>
      <c r="BI755" s="174"/>
      <c r="BJ755" s="174"/>
      <c r="BK755" s="174"/>
      <c r="BL755" s="174"/>
      <c r="BM755" s="174"/>
      <c r="BN755" s="174"/>
      <c r="BO755" s="174"/>
      <c r="BP755" s="174"/>
      <c r="BQ755" s="174"/>
      <c r="BR755" s="174"/>
      <c r="BS755" s="174"/>
      <c r="BT755" s="174"/>
      <c r="BU755" s="174"/>
      <c r="BV755" s="174"/>
      <c r="BW755" s="174"/>
      <c r="BX755" s="174"/>
      <c r="BY755" s="174"/>
      <c r="BZ755" s="174"/>
      <c r="CA755" s="174"/>
      <c r="CB755" s="174"/>
      <c r="CC755" s="174"/>
      <c r="CD755" s="174"/>
      <c r="CE755" s="174"/>
      <c r="CF755" s="174"/>
      <c r="CG755" s="174"/>
      <c r="CH755" s="174"/>
      <c r="CI755" s="174"/>
      <c r="CJ755" s="174"/>
      <c r="CK755" s="174"/>
      <c r="CL755" s="174"/>
      <c r="CM755" s="174"/>
      <c r="CN755" s="174"/>
      <c r="CO755" s="174"/>
      <c r="CP755" s="174"/>
      <c r="CQ755" s="174"/>
    </row>
    <row r="756" spans="1:97" ht="69" customHeight="1" x14ac:dyDescent="0.25">
      <c r="A756" s="87" t="s">
        <v>5125</v>
      </c>
      <c r="B756" s="76"/>
      <c r="C756" s="76"/>
      <c r="D756" s="76"/>
      <c r="E756" s="76"/>
      <c r="F756" s="76"/>
      <c r="G756" s="76"/>
      <c r="H756" s="76"/>
      <c r="I756" s="76"/>
      <c r="J756" s="76"/>
      <c r="K756" s="76"/>
      <c r="L756" s="76"/>
      <c r="M756" s="76"/>
      <c r="N756" s="76"/>
      <c r="O756" s="76"/>
      <c r="P756" s="76"/>
      <c r="Q756" s="76"/>
      <c r="R756" s="76"/>
      <c r="S756" s="76"/>
      <c r="T756" s="76"/>
      <c r="U756" s="76"/>
      <c r="V756" s="76"/>
      <c r="W756" s="76"/>
      <c r="X756" s="76"/>
      <c r="Y756" s="76"/>
      <c r="Z756" s="76"/>
      <c r="AA756" s="76"/>
      <c r="AB756" s="76"/>
      <c r="AC756" s="76"/>
      <c r="AD756" s="76"/>
      <c r="AE756" s="76"/>
      <c r="AF756" s="76"/>
      <c r="AG756" s="76"/>
      <c r="AH756" s="76"/>
      <c r="AI756" s="76"/>
      <c r="AJ756" s="76"/>
      <c r="AK756" s="76"/>
      <c r="AL756" s="76"/>
      <c r="AM756" s="76"/>
      <c r="AN756" s="76"/>
      <c r="AO756" s="76"/>
      <c r="AP756" s="76"/>
      <c r="AQ756" s="76"/>
      <c r="AR756" s="76"/>
      <c r="AS756" s="76"/>
      <c r="AT756" s="76"/>
      <c r="AU756" s="76"/>
      <c r="AV756" s="76"/>
      <c r="AW756" s="76"/>
      <c r="AX756" s="76"/>
      <c r="AY756" s="76"/>
      <c r="AZ756" s="76"/>
      <c r="BA756" s="76"/>
      <c r="BB756" s="76"/>
      <c r="BC756" s="76"/>
      <c r="BD756" s="76"/>
      <c r="BE756" s="76"/>
      <c r="BF756" s="76"/>
      <c r="BG756" s="76"/>
      <c r="BH756" s="76"/>
      <c r="BI756" s="76"/>
      <c r="BJ756" s="76"/>
      <c r="BK756" s="76"/>
      <c r="BL756" s="76"/>
      <c r="BM756" s="76"/>
      <c r="BN756" s="76"/>
      <c r="BO756" s="76"/>
      <c r="BP756" s="76"/>
      <c r="BQ756" s="76"/>
      <c r="BR756" s="76"/>
      <c r="BS756" s="76"/>
      <c r="BT756" s="76"/>
      <c r="BU756" s="76"/>
      <c r="BV756" s="76"/>
      <c r="BW756" s="76"/>
      <c r="BX756" s="76"/>
      <c r="BY756" s="76"/>
      <c r="BZ756" s="76"/>
      <c r="CA756" s="76"/>
      <c r="CB756" s="76"/>
      <c r="CC756" s="76"/>
      <c r="CD756" s="76"/>
      <c r="CE756" s="76"/>
      <c r="CF756" s="76"/>
      <c r="CG756" s="76"/>
      <c r="CH756" s="76"/>
      <c r="CI756" s="76"/>
      <c r="CJ756" s="76"/>
      <c r="CK756" s="76"/>
      <c r="CL756" s="76"/>
      <c r="CM756" s="76"/>
      <c r="CN756" s="76"/>
      <c r="CO756" s="76"/>
      <c r="CP756" s="76"/>
      <c r="CQ756" s="76"/>
      <c r="CR756" s="76"/>
      <c r="CS756" s="88"/>
    </row>
    <row r="757" spans="1:97" ht="9.9499999999999993" customHeight="1" x14ac:dyDescent="0.25">
      <c r="A757" s="89" t="s">
        <v>5067</v>
      </c>
      <c r="B757" s="89"/>
      <c r="C757" s="89"/>
      <c r="D757" s="89"/>
      <c r="E757" s="89"/>
      <c r="F757" s="89"/>
      <c r="G757" s="89"/>
      <c r="H757" s="89"/>
      <c r="I757" s="89"/>
      <c r="J757" s="89"/>
      <c r="K757" s="89"/>
      <c r="L757" s="89"/>
      <c r="M757" s="89"/>
      <c r="N757" s="89"/>
      <c r="O757" s="89"/>
      <c r="P757" s="89"/>
      <c r="Q757" s="89"/>
      <c r="R757" s="89"/>
      <c r="S757" s="89"/>
      <c r="T757" s="89"/>
      <c r="U757" s="89"/>
      <c r="V757" s="89"/>
      <c r="W757" s="89"/>
      <c r="X757" s="89"/>
      <c r="Y757" s="89"/>
      <c r="Z757" s="89"/>
      <c r="AA757" s="89"/>
      <c r="AB757" s="89"/>
      <c r="AC757" s="89"/>
      <c r="AD757" s="89"/>
      <c r="AE757" s="89"/>
      <c r="AF757" s="89"/>
      <c r="AG757" s="89"/>
      <c r="AH757" s="89"/>
      <c r="AI757" s="89"/>
      <c r="AJ757" s="89"/>
      <c r="AK757" s="89"/>
      <c r="AL757" s="89"/>
      <c r="AM757" s="89"/>
      <c r="AN757" s="89"/>
      <c r="AO757" s="89"/>
      <c r="AP757" s="89"/>
      <c r="AQ757" s="89"/>
      <c r="AR757" s="89"/>
      <c r="AS757" s="89"/>
      <c r="AT757" s="89"/>
      <c r="AU757" s="89"/>
      <c r="AV757" s="89"/>
      <c r="AW757" s="89"/>
      <c r="AX757" s="89"/>
      <c r="AY757" s="89"/>
      <c r="AZ757" s="89"/>
      <c r="BA757" s="89"/>
      <c r="BB757" s="89"/>
      <c r="BC757" s="89"/>
      <c r="BD757" s="89"/>
      <c r="BE757" s="89"/>
      <c r="BF757" s="89"/>
      <c r="BG757" s="89"/>
      <c r="BH757" s="89"/>
      <c r="BI757" s="89"/>
      <c r="BJ757" s="89"/>
      <c r="BK757" s="89"/>
      <c r="BL757" s="89"/>
      <c r="BM757" s="89"/>
      <c r="BN757" s="89"/>
      <c r="BO757" s="89"/>
      <c r="BP757" s="89"/>
      <c r="BQ757" s="89"/>
      <c r="BR757" s="89"/>
      <c r="BS757" s="89"/>
      <c r="BT757" s="89"/>
      <c r="BU757" s="89"/>
      <c r="BV757" s="89"/>
      <c r="BW757" s="89"/>
      <c r="BX757" s="89"/>
      <c r="BY757" s="89"/>
      <c r="BZ757" s="89"/>
      <c r="CA757" s="89"/>
      <c r="CB757" s="89"/>
      <c r="CC757" s="89"/>
      <c r="CD757" s="89"/>
      <c r="CE757" s="89"/>
      <c r="CF757" s="89"/>
      <c r="CG757" s="89"/>
      <c r="CH757" s="89"/>
      <c r="CI757" s="89"/>
      <c r="CJ757" s="89"/>
      <c r="CK757" s="89"/>
      <c r="CL757" s="89"/>
      <c r="CM757" s="89"/>
      <c r="CN757" s="89"/>
      <c r="CO757" s="89"/>
      <c r="CP757" s="89"/>
      <c r="CQ757" s="89"/>
    </row>
    <row r="758" spans="1:97" ht="11.1" customHeight="1" x14ac:dyDescent="0.25">
      <c r="A758" s="45" t="s">
        <v>5124</v>
      </c>
    </row>
    <row r="759" spans="1:97" ht="8.1" customHeight="1" x14ac:dyDescent="0.25">
      <c r="A759" s="47" t="s">
        <v>3344</v>
      </c>
    </row>
    <row r="760" spans="1:97" ht="11.1" customHeight="1" x14ac:dyDescent="0.25">
      <c r="A760" s="51">
        <v>-10</v>
      </c>
    </row>
    <row r="761" spans="1:97" ht="11.1" customHeight="1" x14ac:dyDescent="0.25">
      <c r="A761" s="45" t="s">
        <v>3549</v>
      </c>
    </row>
    <row r="762" spans="1:97" ht="11.1" customHeight="1" x14ac:dyDescent="0.25">
      <c r="A762" s="50" t="s">
        <v>3346</v>
      </c>
    </row>
    <row r="763" spans="1:97" ht="11.1" customHeight="1" x14ac:dyDescent="0.25">
      <c r="A763" s="50" t="s">
        <v>3949</v>
      </c>
    </row>
    <row r="764" spans="1:97" ht="11.1" customHeight="1" x14ac:dyDescent="0.25">
      <c r="A764" s="45" t="s">
        <v>3547</v>
      </c>
    </row>
    <row r="765" spans="1:97" ht="11.1" customHeight="1" x14ac:dyDescent="0.25">
      <c r="A765" s="50" t="s">
        <v>3350</v>
      </c>
    </row>
    <row r="766" spans="1:97" ht="8.1" customHeight="1" x14ac:dyDescent="0.25">
      <c r="A766" s="47" t="s">
        <v>3340</v>
      </c>
    </row>
    <row r="767" spans="1:97" ht="11.1" customHeight="1" x14ac:dyDescent="0.25">
      <c r="A767" s="46">
        <v>794</v>
      </c>
    </row>
    <row r="768" spans="1:97" ht="11.1" customHeight="1" x14ac:dyDescent="0.25">
      <c r="A768" s="51">
        <v>-10</v>
      </c>
    </row>
    <row r="769" spans="1:1" ht="6.95" customHeight="1" x14ac:dyDescent="0.25">
      <c r="A769" s="54">
        <v>41879</v>
      </c>
    </row>
    <row r="770" spans="1:1" ht="11.1" customHeight="1" x14ac:dyDescent="0.25">
      <c r="A770" s="45" t="s">
        <v>5123</v>
      </c>
    </row>
    <row r="771" spans="1:1" ht="11.1" customHeight="1" x14ac:dyDescent="0.25">
      <c r="A771" s="50" t="s">
        <v>3700</v>
      </c>
    </row>
    <row r="772" spans="1:1" ht="11.1" customHeight="1" x14ac:dyDescent="0.25">
      <c r="A772" s="45" t="s">
        <v>4930</v>
      </c>
    </row>
    <row r="773" spans="1:1" ht="11.1" customHeight="1" x14ac:dyDescent="0.25">
      <c r="A773" s="52" t="s">
        <v>3464</v>
      </c>
    </row>
    <row r="774" spans="1:1" ht="11.1" customHeight="1" x14ac:dyDescent="0.25">
      <c r="A774" s="50" t="s">
        <v>5122</v>
      </c>
    </row>
    <row r="775" spans="1:1" ht="11.1" customHeight="1" x14ac:dyDescent="0.25">
      <c r="A775" s="46">
        <v>0</v>
      </c>
    </row>
    <row r="776" spans="1:1" ht="11.1" customHeight="1" x14ac:dyDescent="0.25">
      <c r="A776" s="46">
        <v>784</v>
      </c>
    </row>
    <row r="777" spans="1:1" ht="11.1" customHeight="1" x14ac:dyDescent="0.25">
      <c r="A777" s="46">
        <v>784</v>
      </c>
    </row>
    <row r="778" spans="1:1" ht="11.1" customHeight="1" x14ac:dyDescent="0.25">
      <c r="A778" s="46">
        <v>0</v>
      </c>
    </row>
    <row r="779" spans="1:1" ht="11.1" customHeight="1" x14ac:dyDescent="0.25">
      <c r="A779" s="45" t="s">
        <v>5121</v>
      </c>
    </row>
    <row r="780" spans="1:1" ht="8.1" customHeight="1" x14ac:dyDescent="0.25">
      <c r="A780" s="47" t="s">
        <v>4585</v>
      </c>
    </row>
    <row r="781" spans="1:1" ht="11.1" customHeight="1" x14ac:dyDescent="0.25">
      <c r="A781" s="46">
        <v>250</v>
      </c>
    </row>
    <row r="782" spans="1:1" ht="11.1" customHeight="1" x14ac:dyDescent="0.25">
      <c r="A782" s="46">
        <v>250</v>
      </c>
    </row>
    <row r="783" spans="1:1" ht="6.95" customHeight="1" x14ac:dyDescent="0.25">
      <c r="A783" s="49">
        <v>39827</v>
      </c>
    </row>
    <row r="784" spans="1:1" ht="11.1" customHeight="1" x14ac:dyDescent="0.25">
      <c r="A784" s="45" t="s">
        <v>5120</v>
      </c>
    </row>
    <row r="785" spans="1:1" ht="11.1" customHeight="1" x14ac:dyDescent="0.25">
      <c r="A785" s="45" t="s">
        <v>5119</v>
      </c>
    </row>
    <row r="786" spans="1:1" ht="11.1" customHeight="1" x14ac:dyDescent="0.25">
      <c r="A786" s="45" t="s">
        <v>5118</v>
      </c>
    </row>
    <row r="787" spans="1:1" ht="11.1" customHeight="1" x14ac:dyDescent="0.25">
      <c r="A787" s="50" t="s">
        <v>3346</v>
      </c>
    </row>
    <row r="788" spans="1:1" ht="11.1" customHeight="1" x14ac:dyDescent="0.25">
      <c r="A788" s="50" t="s">
        <v>5117</v>
      </c>
    </row>
    <row r="789" spans="1:1" ht="11.1" customHeight="1" x14ac:dyDescent="0.25">
      <c r="A789" s="45" t="s">
        <v>5116</v>
      </c>
    </row>
    <row r="790" spans="1:1" ht="6.95" customHeight="1" x14ac:dyDescent="0.25">
      <c r="A790" s="49">
        <v>39858</v>
      </c>
    </row>
    <row r="791" spans="1:1" ht="11.1" customHeight="1" x14ac:dyDescent="0.25">
      <c r="A791" s="51">
        <v>-67.989999999999995</v>
      </c>
    </row>
    <row r="792" spans="1:1" ht="11.1" customHeight="1" x14ac:dyDescent="0.25">
      <c r="A792" s="50" t="s">
        <v>3398</v>
      </c>
    </row>
    <row r="793" spans="1:1" ht="8.1" customHeight="1" x14ac:dyDescent="0.25">
      <c r="A793" s="47" t="s">
        <v>3340</v>
      </c>
    </row>
    <row r="794" spans="1:1" ht="11.1" customHeight="1" x14ac:dyDescent="0.25">
      <c r="A794" s="46">
        <v>728</v>
      </c>
    </row>
    <row r="795" spans="1:1" ht="11.1" customHeight="1" x14ac:dyDescent="0.25">
      <c r="A795" s="45" t="s">
        <v>5115</v>
      </c>
    </row>
    <row r="796" spans="1:1" ht="11.1" customHeight="1" x14ac:dyDescent="0.25">
      <c r="A796" s="50" t="s">
        <v>5114</v>
      </c>
    </row>
    <row r="797" spans="1:1" ht="11.1" customHeight="1" x14ac:dyDescent="0.25">
      <c r="A797" s="45" t="s">
        <v>5113</v>
      </c>
    </row>
    <row r="798" spans="1:1" ht="6.95" customHeight="1" x14ac:dyDescent="0.25">
      <c r="A798" s="49">
        <v>39858</v>
      </c>
    </row>
    <row r="799" spans="1:1" ht="11.1" customHeight="1" x14ac:dyDescent="0.25">
      <c r="A799" s="46">
        <v>48.53</v>
      </c>
    </row>
    <row r="800" spans="1:1" ht="11.1" customHeight="1" x14ac:dyDescent="0.25">
      <c r="A800" s="50" t="s">
        <v>5112</v>
      </c>
    </row>
    <row r="801" spans="1:96" ht="8.1" customHeight="1" x14ac:dyDescent="0.25">
      <c r="A801" s="47" t="s">
        <v>3957</v>
      </c>
    </row>
    <row r="802" spans="1:96" ht="11.1" customHeight="1" x14ac:dyDescent="0.25">
      <c r="A802" s="46">
        <v>152</v>
      </c>
    </row>
    <row r="803" spans="1:96" ht="11.1" customHeight="1" x14ac:dyDescent="0.25">
      <c r="A803" s="45" t="s">
        <v>5111</v>
      </c>
    </row>
    <row r="804" spans="1:96" ht="11.1" customHeight="1" x14ac:dyDescent="0.25">
      <c r="A804" s="50" t="s">
        <v>3381</v>
      </c>
    </row>
    <row r="805" spans="1:96" ht="11.1" customHeight="1" x14ac:dyDescent="0.25">
      <c r="A805" s="50" t="s">
        <v>5110</v>
      </c>
    </row>
    <row r="806" spans="1:96" ht="11.1" customHeight="1" x14ac:dyDescent="0.25">
      <c r="A806" s="45" t="s">
        <v>5109</v>
      </c>
    </row>
    <row r="807" spans="1:96" ht="6.95" customHeight="1" x14ac:dyDescent="0.25">
      <c r="A807" s="49">
        <v>39858</v>
      </c>
    </row>
    <row r="808" spans="1:96" ht="11.1" customHeight="1" x14ac:dyDescent="0.25">
      <c r="A808" s="46">
        <v>10.130000000000001</v>
      </c>
    </row>
    <row r="809" spans="1:96" ht="8.1" customHeight="1" x14ac:dyDescent="0.25">
      <c r="A809" s="47" t="s">
        <v>4582</v>
      </c>
    </row>
    <row r="810" spans="1:96" ht="11.1" customHeight="1" x14ac:dyDescent="0.25">
      <c r="A810" s="46">
        <v>140</v>
      </c>
    </row>
    <row r="811" spans="1:96" ht="11.1" customHeight="1" x14ac:dyDescent="0.25">
      <c r="A811" s="45" t="s">
        <v>5108</v>
      </c>
    </row>
    <row r="812" spans="1:96" ht="11.1" customHeight="1" x14ac:dyDescent="0.25">
      <c r="A812" s="45" t="s">
        <v>5107</v>
      </c>
    </row>
    <row r="813" spans="1:96" ht="6.95" customHeight="1" x14ac:dyDescent="0.25">
      <c r="A813" s="49">
        <v>39858</v>
      </c>
    </row>
    <row r="814" spans="1:96" ht="11.1" customHeight="1" x14ac:dyDescent="0.25">
      <c r="A814" s="46">
        <v>9.33</v>
      </c>
    </row>
    <row r="815" spans="1:96" ht="9.9499999999999993" customHeight="1" x14ac:dyDescent="0.25">
      <c r="A815" s="87" t="s">
        <v>5106</v>
      </c>
      <c r="B815" s="76"/>
      <c r="C815" s="76"/>
      <c r="D815" s="76"/>
      <c r="E815" s="76"/>
      <c r="F815" s="76"/>
      <c r="G815" s="76"/>
      <c r="H815" s="76"/>
      <c r="I815" s="76"/>
      <c r="J815" s="76"/>
      <c r="K815" s="76"/>
      <c r="L815" s="76"/>
      <c r="M815" s="76"/>
      <c r="N815" s="76"/>
      <c r="O815" s="76"/>
      <c r="P815" s="76"/>
      <c r="Q815" s="76"/>
      <c r="R815" s="76"/>
      <c r="S815" s="76"/>
      <c r="T815" s="76"/>
      <c r="U815" s="76"/>
      <c r="V815" s="76"/>
      <c r="W815" s="76"/>
      <c r="X815" s="76"/>
      <c r="Y815" s="76"/>
      <c r="Z815" s="76"/>
      <c r="AA815" s="76"/>
      <c r="AB815" s="76"/>
      <c r="AC815" s="76"/>
      <c r="AD815" s="76"/>
      <c r="AE815" s="76"/>
      <c r="AF815" s="76"/>
      <c r="AG815" s="76"/>
      <c r="AH815" s="76"/>
      <c r="AI815" s="76"/>
      <c r="AJ815" s="76"/>
      <c r="AK815" s="76"/>
      <c r="AL815" s="76"/>
      <c r="AM815" s="76"/>
      <c r="AN815" s="76"/>
      <c r="AO815" s="76"/>
      <c r="AP815" s="76"/>
      <c r="AQ815" s="76"/>
      <c r="AR815" s="76"/>
      <c r="AS815" s="76"/>
      <c r="AT815" s="76"/>
      <c r="AU815" s="76"/>
      <c r="AV815" s="76"/>
      <c r="AW815" s="76"/>
      <c r="AX815" s="76"/>
      <c r="AY815" s="76"/>
      <c r="AZ815" s="76"/>
      <c r="BA815" s="76"/>
      <c r="BB815" s="76"/>
      <c r="BC815" s="76"/>
      <c r="BD815" s="76"/>
      <c r="BE815" s="76"/>
      <c r="BF815" s="76"/>
      <c r="BG815" s="76"/>
      <c r="BH815" s="76"/>
      <c r="BI815" s="76"/>
      <c r="BJ815" s="76"/>
      <c r="BK815" s="76"/>
      <c r="BL815" s="76"/>
      <c r="BM815" s="76"/>
      <c r="BN815" s="76"/>
      <c r="BO815" s="76"/>
      <c r="BP815" s="76"/>
      <c r="BQ815" s="76"/>
      <c r="BR815" s="76"/>
      <c r="BS815" s="76"/>
      <c r="BT815" s="76"/>
      <c r="BU815" s="76"/>
      <c r="BV815" s="76"/>
      <c r="BW815" s="76"/>
      <c r="BX815" s="76"/>
      <c r="BY815" s="76"/>
      <c r="BZ815" s="76"/>
      <c r="CA815" s="76"/>
      <c r="CB815" s="76"/>
      <c r="CC815" s="76"/>
      <c r="CD815" s="76"/>
      <c r="CE815" s="76"/>
      <c r="CF815" s="76"/>
      <c r="CG815" s="76"/>
      <c r="CH815" s="76"/>
      <c r="CI815" s="76"/>
      <c r="CJ815" s="76"/>
      <c r="CK815" s="76"/>
      <c r="CL815" s="76"/>
      <c r="CM815" s="76"/>
      <c r="CN815" s="76"/>
      <c r="CO815" s="76"/>
      <c r="CP815" s="76"/>
      <c r="CQ815" s="76"/>
      <c r="CR815" s="88"/>
    </row>
    <row r="816" spans="1:96" ht="11.1" customHeight="1" x14ac:dyDescent="0.25">
      <c r="A816" s="52" t="s">
        <v>5105</v>
      </c>
    </row>
    <row r="817" spans="1:1" ht="11.1" customHeight="1" x14ac:dyDescent="0.25">
      <c r="A817" s="45" t="s">
        <v>3336</v>
      </c>
    </row>
    <row r="818" spans="1:1" ht="8.1" customHeight="1" x14ac:dyDescent="0.25">
      <c r="A818" s="47" t="s">
        <v>3335</v>
      </c>
    </row>
    <row r="819" spans="1:1" ht="11.1" customHeight="1" x14ac:dyDescent="0.25">
      <c r="A819" s="46">
        <v>679.47</v>
      </c>
    </row>
    <row r="820" spans="1:1" ht="11.1" customHeight="1" x14ac:dyDescent="0.25">
      <c r="A820" s="45" t="s">
        <v>5104</v>
      </c>
    </row>
    <row r="821" spans="1:1" ht="8.1" customHeight="1" x14ac:dyDescent="0.25">
      <c r="A821" s="47" t="s">
        <v>4585</v>
      </c>
    </row>
    <row r="822" spans="1:1" ht="11.1" customHeight="1" x14ac:dyDescent="0.25">
      <c r="A822" s="46">
        <v>250</v>
      </c>
    </row>
    <row r="823" spans="1:1" ht="11.1" customHeight="1" x14ac:dyDescent="0.25">
      <c r="A823" s="46">
        <v>250</v>
      </c>
    </row>
    <row r="824" spans="1:1" ht="6.95" customHeight="1" x14ac:dyDescent="0.25">
      <c r="A824" s="49">
        <v>39827</v>
      </c>
    </row>
    <row r="825" spans="1:1" ht="11.1" customHeight="1" x14ac:dyDescent="0.25">
      <c r="A825" s="46">
        <v>250</v>
      </c>
    </row>
    <row r="826" spans="1:1" ht="11.1" customHeight="1" x14ac:dyDescent="0.25">
      <c r="A826" s="50" t="s">
        <v>3346</v>
      </c>
    </row>
    <row r="827" spans="1:1" ht="11.1" customHeight="1" x14ac:dyDescent="0.25">
      <c r="A827" s="50" t="s">
        <v>3600</v>
      </c>
    </row>
    <row r="828" spans="1:1" ht="8.1" customHeight="1" x14ac:dyDescent="0.25">
      <c r="A828" s="47" t="s">
        <v>3340</v>
      </c>
    </row>
    <row r="829" spans="1:1" ht="11.1" customHeight="1" x14ac:dyDescent="0.25">
      <c r="A829" s="46">
        <v>728</v>
      </c>
    </row>
    <row r="830" spans="1:1" ht="11.1" customHeight="1" x14ac:dyDescent="0.25">
      <c r="A830" s="46">
        <v>728</v>
      </c>
    </row>
    <row r="831" spans="1:1" ht="6.95" customHeight="1" x14ac:dyDescent="0.25">
      <c r="A831" s="49">
        <v>39827</v>
      </c>
    </row>
    <row r="832" spans="1:1" ht="11.1" customHeight="1" x14ac:dyDescent="0.25">
      <c r="A832" s="46">
        <v>728</v>
      </c>
    </row>
    <row r="833" spans="1:1" ht="11.1" customHeight="1" x14ac:dyDescent="0.25">
      <c r="A833" s="50" t="s">
        <v>5103</v>
      </c>
    </row>
    <row r="834" spans="1:1" ht="11.1" customHeight="1" x14ac:dyDescent="0.25">
      <c r="A834" s="50" t="s">
        <v>3497</v>
      </c>
    </row>
    <row r="835" spans="1:1" ht="8.1" customHeight="1" x14ac:dyDescent="0.25">
      <c r="A835" s="47" t="s">
        <v>3957</v>
      </c>
    </row>
    <row r="836" spans="1:1" ht="8.1" customHeight="1" x14ac:dyDescent="0.25">
      <c r="A836" s="47" t="s">
        <v>4582</v>
      </c>
    </row>
    <row r="837" spans="1:1" ht="11.1" customHeight="1" x14ac:dyDescent="0.25">
      <c r="A837" s="46">
        <v>152</v>
      </c>
    </row>
    <row r="838" spans="1:1" ht="11.1" customHeight="1" x14ac:dyDescent="0.25">
      <c r="A838" s="46">
        <v>140</v>
      </c>
    </row>
    <row r="839" spans="1:1" ht="11.1" customHeight="1" x14ac:dyDescent="0.25">
      <c r="A839" s="46">
        <v>152</v>
      </c>
    </row>
    <row r="840" spans="1:1" ht="11.1" customHeight="1" x14ac:dyDescent="0.25">
      <c r="A840" s="46">
        <v>140</v>
      </c>
    </row>
    <row r="841" spans="1:1" ht="6.95" customHeight="1" x14ac:dyDescent="0.25">
      <c r="A841" s="49">
        <v>39827</v>
      </c>
    </row>
    <row r="842" spans="1:1" ht="6.95" customHeight="1" x14ac:dyDescent="0.25">
      <c r="A842" s="49">
        <v>39827</v>
      </c>
    </row>
    <row r="843" spans="1:1" ht="11.1" customHeight="1" x14ac:dyDescent="0.25">
      <c r="A843" s="46">
        <v>152</v>
      </c>
    </row>
    <row r="844" spans="1:1" ht="11.1" customHeight="1" x14ac:dyDescent="0.25">
      <c r="A844" s="46">
        <v>140</v>
      </c>
    </row>
    <row r="845" spans="1:1" ht="11.1" customHeight="1" x14ac:dyDescent="0.25">
      <c r="A845" s="52" t="s">
        <v>3464</v>
      </c>
    </row>
    <row r="846" spans="1:1" ht="11.1" customHeight="1" x14ac:dyDescent="0.25">
      <c r="A846" s="50" t="s">
        <v>4822</v>
      </c>
    </row>
    <row r="847" spans="1:1" ht="11.1" customHeight="1" x14ac:dyDescent="0.25">
      <c r="A847" s="46">
        <v>0</v>
      </c>
    </row>
    <row r="848" spans="1:1" ht="11.1" customHeight="1" x14ac:dyDescent="0.25">
      <c r="A848" s="53">
        <v>1270</v>
      </c>
    </row>
    <row r="849" spans="1:1" ht="11.1" customHeight="1" x14ac:dyDescent="0.25">
      <c r="A849" s="46">
        <v>0</v>
      </c>
    </row>
    <row r="850" spans="1:1" ht="11.1" customHeight="1" x14ac:dyDescent="0.25">
      <c r="A850" s="53">
        <v>1270</v>
      </c>
    </row>
    <row r="851" spans="1:1" ht="11.1" customHeight="1" x14ac:dyDescent="0.25">
      <c r="A851" s="45" t="s">
        <v>5102</v>
      </c>
    </row>
    <row r="852" spans="1:1" ht="8.1" customHeight="1" x14ac:dyDescent="0.25">
      <c r="A852" s="47" t="s">
        <v>4585</v>
      </c>
    </row>
    <row r="853" spans="1:1" ht="11.1" customHeight="1" x14ac:dyDescent="0.25">
      <c r="A853" s="46">
        <v>250</v>
      </c>
    </row>
    <row r="854" spans="1:1" ht="11.1" customHeight="1" x14ac:dyDescent="0.25">
      <c r="A854" s="45" t="s">
        <v>5101</v>
      </c>
    </row>
    <row r="855" spans="1:1" ht="11.1" customHeight="1" x14ac:dyDescent="0.25">
      <c r="A855" s="50" t="s">
        <v>3346</v>
      </c>
    </row>
    <row r="856" spans="1:1" ht="11.1" customHeight="1" x14ac:dyDescent="0.25">
      <c r="A856" s="50" t="s">
        <v>5100</v>
      </c>
    </row>
    <row r="857" spans="1:1" ht="11.1" customHeight="1" x14ac:dyDescent="0.25">
      <c r="A857" s="45" t="s">
        <v>5099</v>
      </c>
    </row>
    <row r="858" spans="1:1" ht="11.1" customHeight="1" x14ac:dyDescent="0.25">
      <c r="A858" s="50" t="s">
        <v>3640</v>
      </c>
    </row>
    <row r="859" spans="1:1" ht="11.1" customHeight="1" x14ac:dyDescent="0.25">
      <c r="A859" s="50" t="s">
        <v>3954</v>
      </c>
    </row>
    <row r="860" spans="1:1" ht="11.1" customHeight="1" x14ac:dyDescent="0.25">
      <c r="A860" s="45" t="s">
        <v>5098</v>
      </c>
    </row>
    <row r="861" spans="1:1" ht="11.1" customHeight="1" x14ac:dyDescent="0.25">
      <c r="A861" s="45" t="s">
        <v>5097</v>
      </c>
    </row>
    <row r="862" spans="1:1" ht="11.1" customHeight="1" x14ac:dyDescent="0.25">
      <c r="A862" s="50" t="s">
        <v>4181</v>
      </c>
    </row>
    <row r="863" spans="1:1" ht="8.1" customHeight="1" x14ac:dyDescent="0.25">
      <c r="A863" s="47" t="s">
        <v>3340</v>
      </c>
    </row>
    <row r="864" spans="1:1" ht="11.1" customHeight="1" x14ac:dyDescent="0.25">
      <c r="A864" s="46">
        <v>728</v>
      </c>
    </row>
    <row r="865" spans="1:1" ht="11.1" customHeight="1" x14ac:dyDescent="0.25">
      <c r="A865" s="45" t="s">
        <v>5096</v>
      </c>
    </row>
    <row r="866" spans="1:1" ht="6.95" customHeight="1" x14ac:dyDescent="0.25">
      <c r="A866" s="54">
        <v>41879</v>
      </c>
    </row>
    <row r="867" spans="1:1" ht="11.1" customHeight="1" x14ac:dyDescent="0.25">
      <c r="A867" s="50" t="s">
        <v>3381</v>
      </c>
    </row>
    <row r="868" spans="1:1" ht="11.1" customHeight="1" x14ac:dyDescent="0.25">
      <c r="A868" s="50" t="s">
        <v>5095</v>
      </c>
    </row>
    <row r="869" spans="1:1" ht="11.1" customHeight="1" x14ac:dyDescent="0.25">
      <c r="A869" s="45" t="s">
        <v>5094</v>
      </c>
    </row>
    <row r="870" spans="1:1" ht="11.1" customHeight="1" x14ac:dyDescent="0.25">
      <c r="A870" s="45" t="s">
        <v>5093</v>
      </c>
    </row>
    <row r="871" spans="1:1" ht="11.1" customHeight="1" x14ac:dyDescent="0.25">
      <c r="A871" s="45" t="s">
        <v>5092</v>
      </c>
    </row>
    <row r="872" spans="1:1" ht="11.1" customHeight="1" x14ac:dyDescent="0.25">
      <c r="A872" s="45" t="s">
        <v>5091</v>
      </c>
    </row>
    <row r="873" spans="1:1" ht="6.95" customHeight="1" x14ac:dyDescent="0.25">
      <c r="A873" s="49">
        <v>39858</v>
      </c>
    </row>
    <row r="874" spans="1:1" ht="6.95" customHeight="1" x14ac:dyDescent="0.25">
      <c r="A874" s="49">
        <v>39858</v>
      </c>
    </row>
    <row r="875" spans="1:1" ht="6.95" customHeight="1" x14ac:dyDescent="0.25">
      <c r="A875" s="49">
        <v>39858</v>
      </c>
    </row>
    <row r="876" spans="1:1" ht="6.95" customHeight="1" x14ac:dyDescent="0.25">
      <c r="A876" s="49">
        <v>39858</v>
      </c>
    </row>
    <row r="877" spans="1:1" ht="8.1" customHeight="1" x14ac:dyDescent="0.25">
      <c r="A877" s="47" t="s">
        <v>3957</v>
      </c>
    </row>
    <row r="878" spans="1:1" ht="11.1" customHeight="1" x14ac:dyDescent="0.25">
      <c r="A878" s="46">
        <v>152</v>
      </c>
    </row>
    <row r="879" spans="1:1" ht="11.1" customHeight="1" x14ac:dyDescent="0.25">
      <c r="A879" s="45" t="s">
        <v>5090</v>
      </c>
    </row>
    <row r="880" spans="1:1" ht="11.1" customHeight="1" x14ac:dyDescent="0.25">
      <c r="A880" s="45" t="s">
        <v>5089</v>
      </c>
    </row>
    <row r="881" spans="1:96" ht="8.1" customHeight="1" x14ac:dyDescent="0.25">
      <c r="A881" s="47" t="s">
        <v>4582</v>
      </c>
    </row>
    <row r="882" spans="1:96" ht="11.1" customHeight="1" x14ac:dyDescent="0.25">
      <c r="A882" s="46">
        <v>140</v>
      </c>
    </row>
    <row r="883" spans="1:96" ht="11.1" customHeight="1" x14ac:dyDescent="0.25">
      <c r="A883" s="45" t="s">
        <v>5088</v>
      </c>
    </row>
    <row r="884" spans="1:96" ht="11.1" customHeight="1" x14ac:dyDescent="0.25">
      <c r="A884" s="45" t="s">
        <v>5087</v>
      </c>
    </row>
    <row r="885" spans="1:96" ht="9.9499999999999993" customHeight="1" x14ac:dyDescent="0.25">
      <c r="A885" s="87" t="s">
        <v>5086</v>
      </c>
      <c r="B885" s="76"/>
      <c r="C885" s="76"/>
      <c r="D885" s="76"/>
      <c r="E885" s="76"/>
      <c r="F885" s="76"/>
      <c r="G885" s="76"/>
      <c r="H885" s="76"/>
      <c r="I885" s="76"/>
      <c r="J885" s="76"/>
      <c r="K885" s="76"/>
      <c r="L885" s="76"/>
      <c r="M885" s="76"/>
      <c r="N885" s="76"/>
      <c r="O885" s="76"/>
      <c r="P885" s="76"/>
      <c r="Q885" s="76"/>
      <c r="R885" s="76"/>
      <c r="S885" s="76"/>
      <c r="T885" s="76"/>
      <c r="U885" s="76"/>
      <c r="V885" s="76"/>
      <c r="W885" s="76"/>
      <c r="X885" s="76"/>
      <c r="Y885" s="76"/>
      <c r="Z885" s="76"/>
      <c r="AA885" s="76"/>
      <c r="AB885" s="76"/>
      <c r="AC885" s="76"/>
      <c r="AD885" s="76"/>
      <c r="AE885" s="76"/>
      <c r="AF885" s="76"/>
      <c r="AG885" s="76"/>
      <c r="AH885" s="76"/>
      <c r="AI885" s="76"/>
      <c r="AJ885" s="76"/>
      <c r="AK885" s="76"/>
      <c r="AL885" s="76"/>
      <c r="AM885" s="76"/>
      <c r="AN885" s="76"/>
      <c r="AO885" s="76"/>
      <c r="AP885" s="76"/>
      <c r="AQ885" s="76"/>
      <c r="AR885" s="76"/>
      <c r="AS885" s="76"/>
      <c r="AT885" s="76"/>
      <c r="AU885" s="76"/>
      <c r="AV885" s="76"/>
      <c r="AW885" s="76"/>
      <c r="AX885" s="76"/>
      <c r="AY885" s="76"/>
      <c r="AZ885" s="76"/>
      <c r="BA885" s="76"/>
      <c r="BB885" s="76"/>
      <c r="BC885" s="76"/>
      <c r="BD885" s="76"/>
      <c r="BE885" s="76"/>
      <c r="BF885" s="76"/>
      <c r="BG885" s="76"/>
      <c r="BH885" s="76"/>
      <c r="BI885" s="76"/>
      <c r="BJ885" s="76"/>
      <c r="BK885" s="76"/>
      <c r="BL885" s="76"/>
      <c r="BM885" s="76"/>
      <c r="BN885" s="76"/>
      <c r="BO885" s="76"/>
      <c r="BP885" s="76"/>
      <c r="BQ885" s="76"/>
      <c r="BR885" s="76"/>
      <c r="BS885" s="76"/>
      <c r="BT885" s="76"/>
      <c r="BU885" s="76"/>
      <c r="BV885" s="76"/>
      <c r="BW885" s="76"/>
      <c r="BX885" s="76"/>
      <c r="BY885" s="76"/>
      <c r="BZ885" s="76"/>
      <c r="CA885" s="76"/>
      <c r="CB885" s="76"/>
      <c r="CC885" s="76"/>
      <c r="CD885" s="76"/>
      <c r="CE885" s="76"/>
      <c r="CF885" s="76"/>
      <c r="CG885" s="76"/>
      <c r="CH885" s="76"/>
      <c r="CI885" s="76"/>
      <c r="CJ885" s="76"/>
      <c r="CK885" s="76"/>
      <c r="CL885" s="76"/>
      <c r="CM885" s="76"/>
      <c r="CN885" s="76"/>
      <c r="CO885" s="76"/>
      <c r="CP885" s="76"/>
      <c r="CQ885" s="76"/>
      <c r="CR885" s="88"/>
    </row>
    <row r="886" spans="1:96" ht="11.1" customHeight="1" x14ac:dyDescent="0.25">
      <c r="A886" s="48">
        <v>101</v>
      </c>
    </row>
    <row r="887" spans="1:96" ht="11.1" customHeight="1" x14ac:dyDescent="0.25">
      <c r="A887" s="45" t="s">
        <v>3336</v>
      </c>
    </row>
    <row r="888" spans="1:96" ht="8.1" customHeight="1" x14ac:dyDescent="0.25">
      <c r="A888" s="47" t="s">
        <v>3335</v>
      </c>
    </row>
    <row r="889" spans="1:96" ht="11.1" customHeight="1" x14ac:dyDescent="0.25">
      <c r="A889" s="46">
        <v>814</v>
      </c>
    </row>
    <row r="890" spans="1:96" ht="21.95" customHeight="1" x14ac:dyDescent="0.25">
      <c r="A890" s="90" t="s">
        <v>5085</v>
      </c>
      <c r="B890" s="90"/>
      <c r="C890" s="90"/>
      <c r="D890" s="90"/>
      <c r="E890" s="90"/>
      <c r="F890" s="90"/>
      <c r="G890" s="90"/>
      <c r="H890" s="90"/>
      <c r="I890" s="90"/>
      <c r="J890" s="90"/>
      <c r="K890" s="90"/>
      <c r="L890" s="90"/>
      <c r="M890" s="90"/>
      <c r="N890" s="90"/>
      <c r="O890" s="90"/>
      <c r="P890" s="90"/>
      <c r="Q890" s="90"/>
      <c r="R890" s="90"/>
      <c r="S890" s="90"/>
      <c r="T890" s="79"/>
      <c r="U890" s="79"/>
      <c r="V890" s="79"/>
      <c r="W890" s="79"/>
      <c r="X890" s="79"/>
      <c r="Y890" s="79"/>
      <c r="Z890" s="78" t="s">
        <v>3521</v>
      </c>
      <c r="AA890" s="78"/>
      <c r="AB890" s="78"/>
      <c r="AC890" s="78"/>
      <c r="AD890" s="78"/>
      <c r="AE890" s="78"/>
      <c r="AF890" s="78"/>
      <c r="AG890" s="79"/>
      <c r="AH890" s="79"/>
      <c r="AI890" s="79"/>
      <c r="AJ890" s="79"/>
      <c r="AK890" s="79"/>
      <c r="AL890" s="79"/>
      <c r="AM890" s="79"/>
      <c r="AN890" s="79"/>
      <c r="AO890" s="80" t="s">
        <v>3526</v>
      </c>
      <c r="AP890" s="80"/>
      <c r="AQ890" s="80"/>
      <c r="AR890" s="80"/>
      <c r="AS890" s="80"/>
      <c r="AT890" s="80"/>
      <c r="AU890" s="80"/>
      <c r="AV890" s="80"/>
      <c r="AW890" s="80"/>
      <c r="AX890" s="80"/>
      <c r="AY890" s="80"/>
      <c r="AZ890" s="80"/>
      <c r="BA890" s="79"/>
      <c r="BB890" s="79"/>
      <c r="BC890" s="79"/>
      <c r="BD890" s="79"/>
      <c r="BE890" s="79"/>
      <c r="BF890" s="79"/>
      <c r="BG890" s="79"/>
      <c r="BH890" s="79"/>
      <c r="BI890" s="79"/>
      <c r="BJ890" s="79"/>
      <c r="BK890" s="79"/>
      <c r="BL890" s="79"/>
      <c r="BM890" s="79"/>
      <c r="BN890" s="79"/>
      <c r="BO890" s="79"/>
      <c r="BP890" s="79"/>
      <c r="BQ890" s="81">
        <v>39.450000000000003</v>
      </c>
      <c r="BR890" s="81"/>
      <c r="BS890" s="81"/>
      <c r="BT890" s="81"/>
      <c r="BU890" s="81"/>
      <c r="BV890" s="81"/>
      <c r="BW890" s="103">
        <v>40039</v>
      </c>
      <c r="BX890" s="103"/>
      <c r="BY890" s="103"/>
      <c r="BZ890" s="103"/>
      <c r="CA890" s="79"/>
      <c r="CB890" s="79"/>
      <c r="CC890" s="79"/>
      <c r="CD890" s="79"/>
      <c r="CE890" s="79"/>
      <c r="CF890" s="79"/>
      <c r="CG890" s="79"/>
      <c r="CH890" s="79"/>
      <c r="CI890" s="79"/>
      <c r="CJ890" s="79"/>
      <c r="CK890" s="79"/>
      <c r="CL890" s="79"/>
      <c r="CM890" s="81">
        <v>39.450000000000003</v>
      </c>
      <c r="CN890" s="81"/>
      <c r="CO890" s="81"/>
      <c r="CP890" s="81"/>
      <c r="CQ890" s="81"/>
      <c r="CR890" s="81"/>
    </row>
    <row r="891" spans="1:96" ht="9.9499999999999993" customHeight="1" x14ac:dyDescent="0.25">
      <c r="A891" s="91"/>
      <c r="B891" s="91"/>
      <c r="C891" s="91"/>
      <c r="D891" s="91"/>
      <c r="E891" s="91"/>
      <c r="F891" s="91"/>
      <c r="G891" s="91"/>
      <c r="H891" s="91"/>
      <c r="I891" s="91"/>
      <c r="J891" s="91"/>
      <c r="K891" s="91"/>
      <c r="L891" s="91"/>
      <c r="M891" s="91"/>
      <c r="N891" s="91"/>
      <c r="O891" s="91"/>
      <c r="P891" s="91"/>
      <c r="Q891" s="91"/>
      <c r="R891" s="91"/>
      <c r="S891" s="91"/>
      <c r="T891" s="93" t="s">
        <v>5084</v>
      </c>
      <c r="U891" s="93"/>
      <c r="V891" s="93"/>
      <c r="W891" s="93"/>
      <c r="X891" s="93"/>
      <c r="Y891" s="93"/>
      <c r="Z891" s="93"/>
      <c r="AA891" s="93"/>
      <c r="AB891" s="93"/>
      <c r="AC891" s="93"/>
      <c r="AD891" s="93"/>
      <c r="AE891" s="93"/>
      <c r="AF891" s="93"/>
      <c r="AG891" s="93"/>
      <c r="AH891" s="93"/>
      <c r="AI891" s="93"/>
      <c r="AJ891" s="93"/>
      <c r="AK891" s="93"/>
      <c r="AL891" s="93"/>
      <c r="AM891" s="93"/>
      <c r="AN891" s="93"/>
      <c r="AO891" s="93"/>
      <c r="AP891" s="93"/>
      <c r="AQ891" s="93"/>
      <c r="AR891" s="93"/>
      <c r="AS891" s="93"/>
      <c r="AT891" s="93"/>
      <c r="AU891" s="93"/>
      <c r="AV891" s="93"/>
      <c r="AW891" s="93"/>
      <c r="AX891" s="93"/>
      <c r="AY891" s="93"/>
      <c r="AZ891" s="93"/>
      <c r="BA891" s="93"/>
      <c r="BB891" s="93"/>
      <c r="BC891" s="93"/>
      <c r="BD891" s="93"/>
      <c r="BE891" s="93"/>
      <c r="BF891" s="93"/>
      <c r="BG891" s="93"/>
      <c r="BH891" s="93"/>
      <c r="BI891" s="93"/>
      <c r="BJ891" s="93"/>
      <c r="BK891" s="93"/>
      <c r="BL891" s="93"/>
      <c r="BM891" s="93"/>
      <c r="BN891" s="93"/>
      <c r="BO891" s="93"/>
      <c r="BP891" s="93"/>
      <c r="BQ891" s="93"/>
      <c r="BR891" s="93"/>
      <c r="BS891" s="93"/>
      <c r="BT891" s="93"/>
      <c r="BU891" s="93"/>
      <c r="BV891" s="93"/>
      <c r="BW891" s="93"/>
      <c r="BX891" s="93"/>
      <c r="BY891" s="93"/>
      <c r="BZ891" s="93"/>
      <c r="CA891" s="93"/>
      <c r="CB891" s="93"/>
      <c r="CC891" s="93"/>
      <c r="CD891" s="93"/>
      <c r="CE891" s="93"/>
      <c r="CF891" s="93"/>
      <c r="CG891" s="93"/>
      <c r="CH891" s="93"/>
      <c r="CI891" s="93"/>
      <c r="CJ891" s="93"/>
      <c r="CK891" s="93"/>
      <c r="CL891" s="93"/>
      <c r="CM891" s="93"/>
      <c r="CN891" s="93"/>
      <c r="CO891" s="93"/>
      <c r="CP891" s="93"/>
      <c r="CQ891" s="93"/>
      <c r="CR891" s="93"/>
    </row>
    <row r="892" spans="1:96" ht="20.100000000000001" customHeight="1" x14ac:dyDescent="0.25">
      <c r="A892" s="203" t="s">
        <v>4363</v>
      </c>
      <c r="B892" s="203"/>
      <c r="C892" s="203"/>
      <c r="D892" s="203"/>
      <c r="E892" s="203"/>
      <c r="F892" s="203"/>
      <c r="G892" s="82" t="s">
        <v>5083</v>
      </c>
      <c r="H892" s="82"/>
      <c r="I892" s="82"/>
      <c r="J892" s="82"/>
      <c r="K892" s="82"/>
      <c r="L892" s="82"/>
      <c r="M892" s="82"/>
      <c r="N892" s="82"/>
      <c r="O892" s="82"/>
      <c r="P892" s="82"/>
      <c r="Q892" s="82"/>
      <c r="R892" s="82"/>
      <c r="S892" s="82"/>
      <c r="T892" s="82"/>
      <c r="U892" s="82"/>
      <c r="V892" s="82"/>
      <c r="W892" s="82"/>
      <c r="X892" s="82"/>
      <c r="Y892" s="82"/>
      <c r="Z892" s="82"/>
      <c r="AA892" s="82"/>
      <c r="AB892" s="82"/>
      <c r="AC892" s="82"/>
      <c r="AD892" s="82"/>
      <c r="AE892" s="82"/>
      <c r="AF892" s="82"/>
      <c r="AG892" s="82"/>
      <c r="AH892" s="82"/>
      <c r="AI892" s="82"/>
      <c r="AJ892" s="82"/>
      <c r="AK892" s="82"/>
      <c r="AL892" s="82"/>
      <c r="AM892" s="82"/>
      <c r="AN892" s="82"/>
      <c r="AO892" s="86" t="s">
        <v>3340</v>
      </c>
      <c r="AP892" s="86"/>
      <c r="AQ892" s="86"/>
      <c r="AR892" s="86"/>
      <c r="AS892" s="86"/>
      <c r="AT892" s="86"/>
      <c r="AU892" s="86"/>
      <c r="AV892" s="86"/>
      <c r="AW892" s="86"/>
      <c r="AX892" s="86"/>
      <c r="AY892" s="86"/>
      <c r="AZ892" s="86"/>
      <c r="BA892" s="83">
        <v>769</v>
      </c>
      <c r="BB892" s="83"/>
      <c r="BC892" s="83"/>
      <c r="BD892" s="83"/>
      <c r="BE892" s="83"/>
      <c r="BF892" s="83"/>
      <c r="BG892" s="83"/>
      <c r="BH892" s="83">
        <v>0.2</v>
      </c>
      <c r="BI892" s="83"/>
      <c r="BJ892" s="83"/>
      <c r="BK892" s="83"/>
      <c r="BL892" s="83"/>
      <c r="BM892" s="83"/>
      <c r="BN892" s="83"/>
      <c r="BO892" s="83"/>
      <c r="BP892" s="83"/>
      <c r="BQ892" s="83">
        <v>769</v>
      </c>
      <c r="BR892" s="83"/>
      <c r="BS892" s="83"/>
      <c r="BT892" s="83"/>
      <c r="BU892" s="83"/>
      <c r="BV892" s="83"/>
      <c r="BW892" s="98">
        <v>39827</v>
      </c>
      <c r="BX892" s="98"/>
      <c r="BY892" s="98"/>
      <c r="BZ892" s="98"/>
      <c r="CA892" s="82"/>
      <c r="CB892" s="82"/>
      <c r="CC892" s="82"/>
      <c r="CD892" s="82"/>
      <c r="CE892" s="82"/>
      <c r="CF892" s="82"/>
      <c r="CG892" s="82"/>
      <c r="CH892" s="82"/>
      <c r="CI892" s="82"/>
      <c r="CJ892" s="82"/>
      <c r="CK892" s="82"/>
      <c r="CL892" s="82"/>
      <c r="CM892" s="83">
        <v>769.2</v>
      </c>
      <c r="CN892" s="83"/>
      <c r="CO892" s="83"/>
      <c r="CP892" s="83"/>
      <c r="CQ892" s="83"/>
      <c r="CR892" s="83"/>
    </row>
    <row r="893" spans="1:96" ht="9.9499999999999993" customHeight="1" x14ac:dyDescent="0.25">
      <c r="A893" s="87"/>
      <c r="B893" s="76"/>
      <c r="C893" s="76"/>
      <c r="D893" s="76"/>
      <c r="E893" s="76"/>
      <c r="F893" s="76"/>
      <c r="G893" s="192" t="s">
        <v>5077</v>
      </c>
      <c r="H893" s="192"/>
      <c r="I893" s="192"/>
      <c r="J893" s="192"/>
      <c r="K893" s="192"/>
      <c r="L893" s="192"/>
      <c r="M893" s="192"/>
      <c r="N893" s="192"/>
      <c r="O893" s="192"/>
      <c r="P893" s="192"/>
      <c r="Q893" s="192"/>
      <c r="R893" s="192"/>
      <c r="S893" s="192"/>
      <c r="T893" s="108" t="s">
        <v>5076</v>
      </c>
      <c r="U893" s="108"/>
      <c r="V893" s="108"/>
      <c r="W893" s="108"/>
      <c r="X893" s="108"/>
      <c r="Y893" s="108"/>
      <c r="Z893" s="108" t="s">
        <v>3657</v>
      </c>
      <c r="AA893" s="108"/>
      <c r="AB893" s="108"/>
      <c r="AC893" s="108"/>
      <c r="AD893" s="108"/>
      <c r="AE893" s="108"/>
      <c r="AF893" s="108"/>
      <c r="AG893" s="77">
        <v>0</v>
      </c>
      <c r="AH893" s="77"/>
      <c r="AI893" s="77"/>
      <c r="AJ893" s="77"/>
      <c r="AK893" s="77"/>
      <c r="AL893" s="77"/>
      <c r="AM893" s="77"/>
      <c r="AN893" s="77"/>
      <c r="AO893" s="76"/>
      <c r="AP893" s="76"/>
      <c r="AQ893" s="76"/>
      <c r="AR893" s="76"/>
      <c r="AS893" s="76"/>
      <c r="AT893" s="76"/>
      <c r="AU893" s="76"/>
      <c r="AV893" s="76"/>
      <c r="AW893" s="76"/>
      <c r="AX893" s="76"/>
      <c r="AY893" s="76"/>
      <c r="AZ893" s="76"/>
      <c r="BA893" s="77">
        <v>789</v>
      </c>
      <c r="BB893" s="77"/>
      <c r="BC893" s="77"/>
      <c r="BD893" s="77"/>
      <c r="BE893" s="77"/>
      <c r="BF893" s="77"/>
      <c r="BG893" s="77"/>
      <c r="BH893" s="77">
        <v>20.2</v>
      </c>
      <c r="BI893" s="77"/>
      <c r="BJ893" s="77"/>
      <c r="BK893" s="77"/>
      <c r="BL893" s="77"/>
      <c r="BM893" s="77"/>
      <c r="BN893" s="77"/>
      <c r="BO893" s="77"/>
      <c r="BP893" s="77"/>
      <c r="BQ893" s="77">
        <v>828.45</v>
      </c>
      <c r="BR893" s="77"/>
      <c r="BS893" s="77"/>
      <c r="BT893" s="77"/>
      <c r="BU893" s="77"/>
      <c r="BV893" s="77"/>
      <c r="BW893" s="76"/>
      <c r="BX893" s="76"/>
      <c r="BY893" s="76"/>
      <c r="BZ893" s="76"/>
      <c r="CA893" s="202">
        <v>0</v>
      </c>
      <c r="CB893" s="202"/>
      <c r="CC893" s="202"/>
      <c r="CD893" s="202"/>
      <c r="CE893" s="202"/>
      <c r="CF893" s="202"/>
      <c r="CG893" s="202"/>
      <c r="CH893" s="202"/>
      <c r="CI893" s="202"/>
      <c r="CJ893" s="202"/>
      <c r="CK893" s="202"/>
      <c r="CL893" s="202"/>
      <c r="CM893" s="77">
        <v>848.65</v>
      </c>
      <c r="CN893" s="77"/>
      <c r="CO893" s="77"/>
      <c r="CP893" s="77"/>
      <c r="CQ893" s="77"/>
      <c r="CR893" s="116"/>
    </row>
    <row r="894" spans="1:96" ht="11.1" customHeight="1" x14ac:dyDescent="0.25">
      <c r="A894" s="190" t="s">
        <v>5082</v>
      </c>
      <c r="B894" s="190"/>
      <c r="C894" s="190"/>
      <c r="D894" s="190"/>
      <c r="E894" s="190"/>
      <c r="F894" s="190"/>
      <c r="G894" s="190" t="s">
        <v>5081</v>
      </c>
      <c r="H894" s="190"/>
      <c r="I894" s="190"/>
      <c r="J894" s="190"/>
      <c r="K894" s="190"/>
      <c r="L894" s="190"/>
      <c r="M894" s="190"/>
      <c r="N894" s="190"/>
      <c r="O894" s="190"/>
      <c r="P894" s="190"/>
      <c r="Q894" s="190"/>
      <c r="R894" s="190"/>
      <c r="S894" s="190"/>
      <c r="T894" s="79"/>
      <c r="U894" s="79"/>
      <c r="V894" s="79"/>
      <c r="W894" s="79"/>
      <c r="X894" s="79"/>
      <c r="Y894" s="79"/>
      <c r="Z894" s="114" t="s">
        <v>3521</v>
      </c>
      <c r="AA894" s="114"/>
      <c r="AB894" s="114"/>
      <c r="AC894" s="114"/>
      <c r="AD894" s="114"/>
      <c r="AE894" s="114"/>
      <c r="AF894" s="114"/>
      <c r="AG894" s="79"/>
      <c r="AH894" s="79"/>
      <c r="AI894" s="79"/>
      <c r="AJ894" s="79"/>
      <c r="AK894" s="79"/>
      <c r="AL894" s="79"/>
      <c r="AM894" s="79"/>
      <c r="AN894" s="79"/>
      <c r="AO894" s="117" t="s">
        <v>3340</v>
      </c>
      <c r="AP894" s="117"/>
      <c r="AQ894" s="117"/>
      <c r="AR894" s="117"/>
      <c r="AS894" s="117"/>
      <c r="AT894" s="117"/>
      <c r="AU894" s="117"/>
      <c r="AV894" s="117"/>
      <c r="AW894" s="117"/>
      <c r="AX894" s="117"/>
      <c r="AY894" s="117"/>
      <c r="AZ894" s="117"/>
      <c r="BA894" s="112">
        <v>734</v>
      </c>
      <c r="BB894" s="112"/>
      <c r="BC894" s="112"/>
      <c r="BD894" s="112"/>
      <c r="BE894" s="112"/>
      <c r="BF894" s="112"/>
      <c r="BG894" s="112"/>
      <c r="BH894" s="79"/>
      <c r="BI894" s="79"/>
      <c r="BJ894" s="79"/>
      <c r="BK894" s="79"/>
      <c r="BL894" s="79"/>
      <c r="BM894" s="79"/>
      <c r="BN894" s="79"/>
      <c r="BO894" s="79"/>
      <c r="BP894" s="79"/>
      <c r="BQ894" s="112">
        <v>734</v>
      </c>
      <c r="BR894" s="112"/>
      <c r="BS894" s="112"/>
      <c r="BT894" s="112"/>
      <c r="BU894" s="112"/>
      <c r="BV894" s="112"/>
      <c r="BW894" s="178">
        <v>39827</v>
      </c>
      <c r="BX894" s="178"/>
      <c r="BY894" s="178"/>
      <c r="BZ894" s="178"/>
      <c r="CA894" s="79" t="s">
        <v>5080</v>
      </c>
      <c r="CB894" s="79"/>
      <c r="CC894" s="79"/>
      <c r="CD894" s="79"/>
      <c r="CE894" s="79"/>
      <c r="CF894" s="79"/>
      <c r="CG894" s="79"/>
      <c r="CH894" s="79"/>
      <c r="CI894" s="79"/>
      <c r="CJ894" s="79"/>
      <c r="CK894" s="79"/>
      <c r="CL894" s="79"/>
      <c r="CM894" s="112">
        <v>35</v>
      </c>
      <c r="CN894" s="112"/>
      <c r="CO894" s="112"/>
      <c r="CP894" s="112"/>
      <c r="CQ894" s="112"/>
      <c r="CR894" s="112"/>
    </row>
    <row r="895" spans="1:96" ht="9.9499999999999993" customHeight="1" x14ac:dyDescent="0.25">
      <c r="A895" s="120" t="s">
        <v>3346</v>
      </c>
      <c r="B895" s="120"/>
      <c r="C895" s="120"/>
      <c r="D895" s="120"/>
      <c r="E895" s="120"/>
      <c r="F895" s="120"/>
      <c r="G895" s="120" t="s">
        <v>5079</v>
      </c>
      <c r="H895" s="120"/>
      <c r="I895" s="120"/>
      <c r="J895" s="120"/>
      <c r="K895" s="120"/>
      <c r="L895" s="120"/>
      <c r="M895" s="120"/>
      <c r="N895" s="120"/>
      <c r="O895" s="120"/>
      <c r="P895" s="120"/>
      <c r="Q895" s="120"/>
      <c r="R895" s="120"/>
      <c r="S895" s="120"/>
      <c r="T895" s="120"/>
      <c r="U895" s="120"/>
      <c r="V895" s="120"/>
      <c r="W895" s="120"/>
      <c r="X895" s="120"/>
      <c r="Y895" s="120"/>
      <c r="Z895" s="93"/>
      <c r="AA895" s="93"/>
      <c r="AB895" s="93"/>
      <c r="AC895" s="93"/>
      <c r="AD895" s="93"/>
      <c r="AE895" s="93"/>
      <c r="AF895" s="93"/>
      <c r="AG895" s="93"/>
      <c r="AH895" s="93"/>
      <c r="AI895" s="93"/>
      <c r="AJ895" s="93"/>
      <c r="AK895" s="93"/>
      <c r="AL895" s="93"/>
      <c r="AM895" s="93"/>
      <c r="AN895" s="93"/>
      <c r="AO895" s="95" t="s">
        <v>3358</v>
      </c>
      <c r="AP895" s="95"/>
      <c r="AQ895" s="95"/>
      <c r="AR895" s="95"/>
      <c r="AS895" s="95"/>
      <c r="AT895" s="95"/>
      <c r="AU895" s="95"/>
      <c r="AV895" s="95"/>
      <c r="AW895" s="95"/>
      <c r="AX895" s="95"/>
      <c r="AY895" s="95"/>
      <c r="AZ895" s="95"/>
      <c r="BA895" s="94">
        <v>35</v>
      </c>
      <c r="BB895" s="94"/>
      <c r="BC895" s="94"/>
      <c r="BD895" s="94"/>
      <c r="BE895" s="94"/>
      <c r="BF895" s="94"/>
      <c r="BG895" s="94"/>
      <c r="BH895" s="93"/>
      <c r="BI895" s="93"/>
      <c r="BJ895" s="93"/>
      <c r="BK895" s="93"/>
      <c r="BL895" s="93"/>
      <c r="BM895" s="93"/>
      <c r="BN895" s="93"/>
      <c r="BO895" s="93"/>
      <c r="BP895" s="93"/>
      <c r="BQ895" s="94">
        <v>35</v>
      </c>
      <c r="BR895" s="94"/>
      <c r="BS895" s="94"/>
      <c r="BT895" s="94"/>
      <c r="BU895" s="94"/>
      <c r="BV895" s="94"/>
      <c r="BW895" s="115">
        <v>39827</v>
      </c>
      <c r="BX895" s="115"/>
      <c r="BY895" s="115"/>
      <c r="BZ895" s="115"/>
      <c r="CA895" s="93" t="s">
        <v>3399</v>
      </c>
      <c r="CB895" s="93"/>
      <c r="CC895" s="93"/>
      <c r="CD895" s="93"/>
      <c r="CE895" s="93"/>
      <c r="CF895" s="93"/>
      <c r="CG895" s="93"/>
      <c r="CH895" s="93"/>
      <c r="CI895" s="93"/>
      <c r="CJ895" s="93"/>
      <c r="CK895" s="93"/>
      <c r="CL895" s="93"/>
      <c r="CM895" s="93"/>
      <c r="CN895" s="93"/>
      <c r="CO895" s="93"/>
      <c r="CP895" s="93"/>
      <c r="CQ895" s="93"/>
      <c r="CR895" s="93"/>
    </row>
    <row r="896" spans="1:96" ht="20.100000000000001" customHeight="1" x14ac:dyDescent="0.25">
      <c r="A896" s="203" t="s">
        <v>4363</v>
      </c>
      <c r="B896" s="203"/>
      <c r="C896" s="203"/>
      <c r="D896" s="203"/>
      <c r="E896" s="203"/>
      <c r="F896" s="203"/>
      <c r="G896" s="82" t="s">
        <v>5078</v>
      </c>
      <c r="H896" s="82"/>
      <c r="I896" s="82"/>
      <c r="J896" s="82"/>
      <c r="K896" s="82"/>
      <c r="L896" s="82"/>
      <c r="M896" s="82"/>
      <c r="N896" s="82"/>
      <c r="O896" s="82"/>
      <c r="P896" s="82"/>
      <c r="Q896" s="82"/>
      <c r="R896" s="82"/>
      <c r="S896" s="82"/>
      <c r="T896" s="82"/>
      <c r="U896" s="82"/>
      <c r="V896" s="82"/>
      <c r="W896" s="82"/>
      <c r="X896" s="82"/>
      <c r="Y896" s="82"/>
      <c r="Z896" s="82"/>
      <c r="AA896" s="82"/>
      <c r="AB896" s="82"/>
      <c r="AC896" s="82"/>
      <c r="AD896" s="82"/>
      <c r="AE896" s="82"/>
      <c r="AF896" s="82"/>
      <c r="AG896" s="82"/>
      <c r="AH896" s="82"/>
      <c r="AI896" s="82"/>
      <c r="AJ896" s="82"/>
      <c r="AK896" s="82"/>
      <c r="AL896" s="82"/>
      <c r="AM896" s="82"/>
      <c r="AN896" s="82"/>
      <c r="AO896" s="86" t="s">
        <v>3358</v>
      </c>
      <c r="AP896" s="86"/>
      <c r="AQ896" s="86"/>
      <c r="AR896" s="86"/>
      <c r="AS896" s="86"/>
      <c r="AT896" s="86"/>
      <c r="AU896" s="86"/>
      <c r="AV896" s="86"/>
      <c r="AW896" s="86"/>
      <c r="AX896" s="86"/>
      <c r="AY896" s="86"/>
      <c r="AZ896" s="86"/>
      <c r="BA896" s="82"/>
      <c r="BB896" s="82"/>
      <c r="BC896" s="82"/>
      <c r="BD896" s="82"/>
      <c r="BE896" s="82"/>
      <c r="BF896" s="82"/>
      <c r="BG896" s="82"/>
      <c r="BH896" s="82"/>
      <c r="BI896" s="82"/>
      <c r="BJ896" s="82"/>
      <c r="BK896" s="82"/>
      <c r="BL896" s="82"/>
      <c r="BM896" s="82"/>
      <c r="BN896" s="82"/>
      <c r="BO896" s="82"/>
      <c r="BP896" s="82"/>
      <c r="BQ896" s="92">
        <v>-35</v>
      </c>
      <c r="BR896" s="92"/>
      <c r="BS896" s="92"/>
      <c r="BT896" s="92"/>
      <c r="BU896" s="92"/>
      <c r="BV896" s="92"/>
      <c r="BW896" s="98">
        <v>39917</v>
      </c>
      <c r="BX896" s="98"/>
      <c r="BY896" s="98"/>
      <c r="BZ896" s="98"/>
      <c r="CA896" s="82"/>
      <c r="CB896" s="82"/>
      <c r="CC896" s="82"/>
      <c r="CD896" s="82"/>
      <c r="CE896" s="82"/>
      <c r="CF896" s="82"/>
      <c r="CG896" s="82"/>
      <c r="CH896" s="82"/>
      <c r="CI896" s="82"/>
      <c r="CJ896" s="82"/>
      <c r="CK896" s="82"/>
      <c r="CL896" s="82"/>
      <c r="CM896" s="92">
        <v>-35</v>
      </c>
      <c r="CN896" s="92"/>
      <c r="CO896" s="92"/>
      <c r="CP896" s="92"/>
      <c r="CQ896" s="92"/>
      <c r="CR896" s="92"/>
    </row>
    <row r="897" spans="1:97" ht="9.9499999999999993" customHeight="1" x14ac:dyDescent="0.25">
      <c r="A897" s="87"/>
      <c r="B897" s="76"/>
      <c r="C897" s="76"/>
      <c r="D897" s="76"/>
      <c r="E897" s="76"/>
      <c r="F897" s="76"/>
      <c r="G897" s="192" t="s">
        <v>5077</v>
      </c>
      <c r="H897" s="192"/>
      <c r="I897" s="192"/>
      <c r="J897" s="192"/>
      <c r="K897" s="192"/>
      <c r="L897" s="192"/>
      <c r="M897" s="192"/>
      <c r="N897" s="192"/>
      <c r="O897" s="192"/>
      <c r="P897" s="192"/>
      <c r="Q897" s="192"/>
      <c r="R897" s="192"/>
      <c r="S897" s="192"/>
      <c r="T897" s="108" t="s">
        <v>5076</v>
      </c>
      <c r="U897" s="108"/>
      <c r="V897" s="108"/>
      <c r="W897" s="108"/>
      <c r="X897" s="108"/>
      <c r="Y897" s="108"/>
      <c r="Z897" s="108" t="s">
        <v>3657</v>
      </c>
      <c r="AA897" s="108"/>
      <c r="AB897" s="108"/>
      <c r="AC897" s="108"/>
      <c r="AD897" s="108"/>
      <c r="AE897" s="108"/>
      <c r="AF897" s="108"/>
      <c r="AG897" s="77">
        <v>0</v>
      </c>
      <c r="AH897" s="77"/>
      <c r="AI897" s="77"/>
      <c r="AJ897" s="77"/>
      <c r="AK897" s="77"/>
      <c r="AL897" s="77"/>
      <c r="AM897" s="77"/>
      <c r="AN897" s="77"/>
      <c r="AO897" s="76"/>
      <c r="AP897" s="76"/>
      <c r="AQ897" s="76"/>
      <c r="AR897" s="76"/>
      <c r="AS897" s="76"/>
      <c r="AT897" s="76"/>
      <c r="AU897" s="76"/>
      <c r="AV897" s="76"/>
      <c r="AW897" s="76"/>
      <c r="AX897" s="76"/>
      <c r="AY897" s="76"/>
      <c r="AZ897" s="76"/>
      <c r="BA897" s="77">
        <v>769</v>
      </c>
      <c r="BB897" s="77"/>
      <c r="BC897" s="77"/>
      <c r="BD897" s="77"/>
      <c r="BE897" s="77"/>
      <c r="BF897" s="77"/>
      <c r="BG897" s="77"/>
      <c r="BH897" s="77">
        <v>0</v>
      </c>
      <c r="BI897" s="77"/>
      <c r="BJ897" s="77"/>
      <c r="BK897" s="77"/>
      <c r="BL897" s="77"/>
      <c r="BM897" s="77"/>
      <c r="BN897" s="77"/>
      <c r="BO897" s="77"/>
      <c r="BP897" s="77"/>
      <c r="BQ897" s="77">
        <v>734</v>
      </c>
      <c r="BR897" s="77"/>
      <c r="BS897" s="77"/>
      <c r="BT897" s="77"/>
      <c r="BU897" s="77"/>
      <c r="BV897" s="77"/>
      <c r="BW897" s="76"/>
      <c r="BX897" s="76"/>
      <c r="BY897" s="76"/>
      <c r="BZ897" s="76"/>
      <c r="CA897" s="77">
        <v>734</v>
      </c>
      <c r="CB897" s="77"/>
      <c r="CC897" s="77"/>
      <c r="CD897" s="77"/>
      <c r="CE897" s="77"/>
      <c r="CF897" s="77"/>
      <c r="CG897" s="77"/>
      <c r="CH897" s="77"/>
      <c r="CI897" s="77"/>
      <c r="CJ897" s="77"/>
      <c r="CK897" s="77"/>
      <c r="CL897" s="77"/>
      <c r="CM897" s="77">
        <v>0</v>
      </c>
      <c r="CN897" s="77"/>
      <c r="CO897" s="77"/>
      <c r="CP897" s="77"/>
      <c r="CQ897" s="77"/>
      <c r="CR897" s="116"/>
    </row>
    <row r="898" spans="1:97" ht="33" customHeight="1" x14ac:dyDescent="0.25">
      <c r="A898" s="79" t="s">
        <v>5075</v>
      </c>
      <c r="B898" s="79"/>
      <c r="C898" s="79"/>
      <c r="D898" s="79"/>
      <c r="E898" s="79"/>
      <c r="F898" s="79"/>
      <c r="G898" s="79" t="s">
        <v>5074</v>
      </c>
      <c r="H898" s="79"/>
      <c r="I898" s="79"/>
      <c r="J898" s="79"/>
      <c r="K898" s="79"/>
      <c r="L898" s="79"/>
      <c r="M898" s="79"/>
      <c r="N898" s="79"/>
      <c r="O898" s="79"/>
      <c r="P898" s="79"/>
      <c r="Q898" s="79"/>
      <c r="R898" s="79"/>
      <c r="S898" s="79"/>
      <c r="T898" s="79"/>
      <c r="U898" s="79"/>
      <c r="V898" s="79"/>
      <c r="W898" s="79"/>
      <c r="X898" s="79"/>
      <c r="Y898" s="79"/>
      <c r="Z898" s="114" t="s">
        <v>3521</v>
      </c>
      <c r="AA898" s="114"/>
      <c r="AB898" s="114"/>
      <c r="AC898" s="114"/>
      <c r="AD898" s="114"/>
      <c r="AE898" s="114"/>
      <c r="AF898" s="114"/>
      <c r="AG898" s="79"/>
      <c r="AH898" s="79"/>
      <c r="AI898" s="79"/>
      <c r="AJ898" s="79"/>
      <c r="AK898" s="79"/>
      <c r="AL898" s="79"/>
      <c r="AM898" s="79"/>
      <c r="AN898" s="79"/>
      <c r="AO898" s="117" t="s">
        <v>5073</v>
      </c>
      <c r="AP898" s="117"/>
      <c r="AQ898" s="117"/>
      <c r="AR898" s="117"/>
      <c r="AS898" s="117"/>
      <c r="AT898" s="117"/>
      <c r="AU898" s="117"/>
      <c r="AV898" s="117"/>
      <c r="AW898" s="117"/>
      <c r="AX898" s="117"/>
      <c r="AY898" s="117"/>
      <c r="AZ898" s="117"/>
      <c r="BA898" s="81">
        <v>839</v>
      </c>
      <c r="BB898" s="81"/>
      <c r="BC898" s="81"/>
      <c r="BD898" s="81"/>
      <c r="BE898" s="81"/>
      <c r="BF898" s="81"/>
      <c r="BG898" s="81"/>
      <c r="BH898" s="118">
        <v>-15</v>
      </c>
      <c r="BI898" s="118"/>
      <c r="BJ898" s="118"/>
      <c r="BK898" s="118"/>
      <c r="BL898" s="118"/>
      <c r="BM898" s="118"/>
      <c r="BN898" s="118"/>
      <c r="BO898" s="118"/>
      <c r="BP898" s="118"/>
      <c r="BQ898" s="81">
        <v>839</v>
      </c>
      <c r="BR898" s="81"/>
      <c r="BS898" s="81"/>
      <c r="BT898" s="81"/>
      <c r="BU898" s="81"/>
      <c r="BV898" s="81"/>
      <c r="BW898" s="103">
        <v>39827</v>
      </c>
      <c r="BX898" s="103"/>
      <c r="BY898" s="103"/>
      <c r="BZ898" s="103"/>
      <c r="CA898" s="79" t="s">
        <v>5072</v>
      </c>
      <c r="CB898" s="79"/>
      <c r="CC898" s="79"/>
      <c r="CD898" s="79"/>
      <c r="CE898" s="79"/>
      <c r="CF898" s="79"/>
      <c r="CG898" s="79"/>
      <c r="CH898" s="79"/>
      <c r="CI898" s="79"/>
      <c r="CJ898" s="79"/>
      <c r="CK898" s="79"/>
      <c r="CL898" s="79"/>
      <c r="CM898" s="118">
        <v>-15</v>
      </c>
      <c r="CN898" s="118"/>
      <c r="CO898" s="118"/>
      <c r="CP898" s="118"/>
      <c r="CQ898" s="118"/>
      <c r="CR898" s="118"/>
    </row>
    <row r="899" spans="1:97" ht="20.100000000000001" customHeight="1" x14ac:dyDescent="0.25">
      <c r="A899" s="120" t="s">
        <v>3513</v>
      </c>
      <c r="B899" s="120"/>
      <c r="C899" s="120"/>
      <c r="D899" s="120"/>
      <c r="E899" s="120"/>
      <c r="F899" s="120"/>
      <c r="G899" s="186">
        <v>42124</v>
      </c>
      <c r="H899" s="186"/>
      <c r="I899" s="186"/>
      <c r="J899" s="186"/>
      <c r="K899" s="186"/>
      <c r="L899" s="186"/>
      <c r="M899" s="186"/>
      <c r="N899" s="186"/>
      <c r="O899" s="186"/>
      <c r="P899" s="186"/>
      <c r="Q899" s="186"/>
      <c r="R899" s="186"/>
      <c r="S899" s="186"/>
      <c r="T899" s="93"/>
      <c r="U899" s="93"/>
      <c r="V899" s="93"/>
      <c r="W899" s="93"/>
      <c r="X899" s="93"/>
      <c r="Y899" s="93"/>
      <c r="Z899" s="93"/>
      <c r="AA899" s="93"/>
      <c r="AB899" s="93"/>
      <c r="AC899" s="93"/>
      <c r="AD899" s="93"/>
      <c r="AE899" s="93"/>
      <c r="AF899" s="93"/>
      <c r="AG899" s="93"/>
      <c r="AH899" s="93"/>
      <c r="AI899" s="93"/>
      <c r="AJ899" s="93"/>
      <c r="AK899" s="93"/>
      <c r="AL899" s="93"/>
      <c r="AM899" s="93"/>
      <c r="AN899" s="93"/>
      <c r="AO899" s="93" t="s">
        <v>5071</v>
      </c>
      <c r="AP899" s="93"/>
      <c r="AQ899" s="93"/>
      <c r="AR899" s="93"/>
      <c r="AS899" s="93"/>
      <c r="AT899" s="93"/>
      <c r="AU899" s="93"/>
      <c r="AV899" s="93"/>
      <c r="AW899" s="93"/>
      <c r="AX899" s="93"/>
      <c r="AY899" s="93"/>
      <c r="AZ899" s="93"/>
      <c r="BA899" s="93"/>
      <c r="BB899" s="93"/>
      <c r="BC899" s="93"/>
      <c r="BD899" s="93"/>
      <c r="BE899" s="93"/>
      <c r="BF899" s="93"/>
      <c r="BG899" s="93"/>
      <c r="BH899" s="100">
        <v>-35</v>
      </c>
      <c r="BI899" s="100"/>
      <c r="BJ899" s="100"/>
      <c r="BK899" s="100"/>
      <c r="BL899" s="100"/>
      <c r="BM899" s="100"/>
      <c r="BN899" s="100"/>
      <c r="BO899" s="100"/>
      <c r="BP899" s="100"/>
      <c r="BQ899" s="93"/>
      <c r="BR899" s="93"/>
      <c r="BS899" s="93"/>
      <c r="BT899" s="93"/>
      <c r="BU899" s="93"/>
      <c r="BV899" s="93"/>
      <c r="BW899" s="93"/>
      <c r="BX899" s="93"/>
      <c r="BY899" s="93"/>
      <c r="BZ899" s="93"/>
      <c r="CA899" s="93" t="s">
        <v>3666</v>
      </c>
      <c r="CB899" s="93"/>
      <c r="CC899" s="93"/>
      <c r="CD899" s="93"/>
      <c r="CE899" s="93"/>
      <c r="CF899" s="93"/>
      <c r="CG899" s="93"/>
      <c r="CH899" s="93"/>
      <c r="CI899" s="93"/>
      <c r="CJ899" s="93"/>
      <c r="CK899" s="93"/>
      <c r="CL899" s="93"/>
      <c r="CM899" s="100">
        <v>-35</v>
      </c>
      <c r="CN899" s="100"/>
      <c r="CO899" s="100"/>
      <c r="CP899" s="100"/>
      <c r="CQ899" s="100"/>
      <c r="CR899" s="100"/>
    </row>
    <row r="900" spans="1:97" ht="11.1" customHeight="1" x14ac:dyDescent="0.25">
      <c r="A900" s="50" t="s">
        <v>5070</v>
      </c>
    </row>
    <row r="901" spans="1:97" ht="9.9499999999999993" customHeight="1" x14ac:dyDescent="0.25">
      <c r="A901" s="87" t="s">
        <v>5069</v>
      </c>
      <c r="B901" s="76"/>
      <c r="C901" s="76"/>
      <c r="D901" s="76"/>
      <c r="E901" s="76"/>
      <c r="F901" s="76"/>
      <c r="G901" s="76"/>
      <c r="H901" s="76"/>
      <c r="I901" s="76"/>
      <c r="J901" s="76"/>
      <c r="K901" s="76"/>
      <c r="L901" s="76"/>
      <c r="M901" s="76"/>
      <c r="N901" s="76"/>
      <c r="O901" s="76"/>
      <c r="P901" s="76"/>
      <c r="Q901" s="76"/>
      <c r="R901" s="76"/>
      <c r="S901" s="76"/>
      <c r="T901" s="76"/>
      <c r="U901" s="76"/>
      <c r="V901" s="76"/>
      <c r="W901" s="76"/>
      <c r="X901" s="76"/>
      <c r="Y901" s="76"/>
      <c r="Z901" s="76"/>
      <c r="AA901" s="76"/>
      <c r="AB901" s="76"/>
      <c r="AC901" s="76"/>
      <c r="AD901" s="76"/>
      <c r="AE901" s="76"/>
      <c r="AF901" s="76"/>
      <c r="AG901" s="76"/>
      <c r="AH901" s="76"/>
      <c r="AI901" s="76"/>
      <c r="AJ901" s="76"/>
      <c r="AK901" s="76"/>
      <c r="AL901" s="76"/>
      <c r="AM901" s="76"/>
      <c r="AN901" s="76"/>
      <c r="AO901" s="76"/>
      <c r="AP901" s="76"/>
      <c r="AQ901" s="76"/>
      <c r="AR901" s="76"/>
      <c r="AS901" s="76"/>
      <c r="AT901" s="76"/>
      <c r="AU901" s="76"/>
      <c r="AV901" s="76"/>
      <c r="AW901" s="76"/>
      <c r="AX901" s="76"/>
      <c r="AY901" s="76"/>
      <c r="AZ901" s="76"/>
      <c r="BA901" s="76"/>
      <c r="BB901" s="76"/>
      <c r="BC901" s="76"/>
      <c r="BD901" s="76"/>
      <c r="BE901" s="76"/>
      <c r="BF901" s="76"/>
      <c r="BG901" s="76"/>
      <c r="BH901" s="76"/>
      <c r="BI901" s="76"/>
      <c r="BJ901" s="76"/>
      <c r="BK901" s="76"/>
      <c r="BL901" s="76"/>
      <c r="BM901" s="76"/>
      <c r="BN901" s="76"/>
      <c r="BO901" s="76"/>
      <c r="BP901" s="76"/>
      <c r="BQ901" s="76"/>
      <c r="BR901" s="76"/>
      <c r="BS901" s="76"/>
      <c r="BT901" s="76"/>
      <c r="BU901" s="76"/>
      <c r="BV901" s="76"/>
      <c r="BW901" s="76"/>
      <c r="BX901" s="76"/>
      <c r="BY901" s="76"/>
      <c r="BZ901" s="76"/>
      <c r="CA901" s="76"/>
      <c r="CB901" s="76"/>
      <c r="CC901" s="76"/>
      <c r="CD901" s="76"/>
      <c r="CE901" s="76"/>
      <c r="CF901" s="76"/>
      <c r="CG901" s="76"/>
      <c r="CH901" s="76"/>
      <c r="CI901" s="76"/>
      <c r="CJ901" s="76"/>
      <c r="CK901" s="76"/>
      <c r="CL901" s="76"/>
      <c r="CM901" s="76"/>
      <c r="CN901" s="76"/>
      <c r="CO901" s="76"/>
      <c r="CP901" s="76"/>
      <c r="CQ901" s="76"/>
      <c r="CR901" s="88"/>
    </row>
    <row r="902" spans="1:97" ht="69" customHeight="1" x14ac:dyDescent="0.25">
      <c r="A902" s="87" t="s">
        <v>5068</v>
      </c>
      <c r="B902" s="76"/>
      <c r="C902" s="76"/>
      <c r="D902" s="76"/>
      <c r="E902" s="76"/>
      <c r="F902" s="76"/>
      <c r="G902" s="76"/>
      <c r="H902" s="76"/>
      <c r="I902" s="76"/>
      <c r="J902" s="76"/>
      <c r="K902" s="76"/>
      <c r="L902" s="76"/>
      <c r="M902" s="76"/>
      <c r="N902" s="76"/>
      <c r="O902" s="76"/>
      <c r="P902" s="76"/>
      <c r="Q902" s="76"/>
      <c r="R902" s="76"/>
      <c r="S902" s="76"/>
      <c r="T902" s="76"/>
      <c r="U902" s="76"/>
      <c r="V902" s="76"/>
      <c r="W902" s="76"/>
      <c r="X902" s="76"/>
      <c r="Y902" s="76"/>
      <c r="Z902" s="76"/>
      <c r="AA902" s="76"/>
      <c r="AB902" s="76"/>
      <c r="AC902" s="76"/>
      <c r="AD902" s="76"/>
      <c r="AE902" s="76"/>
      <c r="AF902" s="76"/>
      <c r="AG902" s="76"/>
      <c r="AH902" s="76"/>
      <c r="AI902" s="76"/>
      <c r="AJ902" s="76"/>
      <c r="AK902" s="76"/>
      <c r="AL902" s="76"/>
      <c r="AM902" s="76"/>
      <c r="AN902" s="76"/>
      <c r="AO902" s="76"/>
      <c r="AP902" s="76"/>
      <c r="AQ902" s="76"/>
      <c r="AR902" s="76"/>
      <c r="AS902" s="76"/>
      <c r="AT902" s="76"/>
      <c r="AU902" s="76"/>
      <c r="AV902" s="76"/>
      <c r="AW902" s="76"/>
      <c r="AX902" s="76"/>
      <c r="AY902" s="76"/>
      <c r="AZ902" s="76"/>
      <c r="BA902" s="76"/>
      <c r="BB902" s="76"/>
      <c r="BC902" s="76"/>
      <c r="BD902" s="76"/>
      <c r="BE902" s="76"/>
      <c r="BF902" s="76"/>
      <c r="BG902" s="76"/>
      <c r="BH902" s="76"/>
      <c r="BI902" s="76"/>
      <c r="BJ902" s="76"/>
      <c r="BK902" s="76"/>
      <c r="BL902" s="76"/>
      <c r="BM902" s="76"/>
      <c r="BN902" s="76"/>
      <c r="BO902" s="76"/>
      <c r="BP902" s="76"/>
      <c r="BQ902" s="76"/>
      <c r="BR902" s="76"/>
      <c r="BS902" s="76"/>
      <c r="BT902" s="76"/>
      <c r="BU902" s="76"/>
      <c r="BV902" s="76"/>
      <c r="BW902" s="76"/>
      <c r="BX902" s="76"/>
      <c r="BY902" s="76"/>
      <c r="BZ902" s="76"/>
      <c r="CA902" s="76"/>
      <c r="CB902" s="76"/>
      <c r="CC902" s="76"/>
      <c r="CD902" s="76"/>
      <c r="CE902" s="76"/>
      <c r="CF902" s="76"/>
      <c r="CG902" s="76"/>
      <c r="CH902" s="76"/>
      <c r="CI902" s="76"/>
      <c r="CJ902" s="76"/>
      <c r="CK902" s="76"/>
      <c r="CL902" s="76"/>
      <c r="CM902" s="76"/>
      <c r="CN902" s="76"/>
      <c r="CO902" s="76"/>
      <c r="CP902" s="76"/>
      <c r="CQ902" s="76"/>
      <c r="CR902" s="76"/>
      <c r="CS902" s="88"/>
    </row>
    <row r="903" spans="1:97" ht="24" customHeight="1" x14ac:dyDescent="0.25">
      <c r="A903" s="93" t="s">
        <v>4413</v>
      </c>
      <c r="B903" s="93"/>
      <c r="C903" s="173" t="s">
        <v>4412</v>
      </c>
      <c r="D903" s="173"/>
      <c r="E903" s="173"/>
      <c r="F903" s="113" t="s">
        <v>3918</v>
      </c>
      <c r="G903" s="113"/>
      <c r="H903" s="113"/>
      <c r="I903" s="113"/>
      <c r="J903" s="113"/>
      <c r="K903" s="113"/>
      <c r="L903" s="113"/>
      <c r="M903" s="113"/>
      <c r="N903" s="113"/>
      <c r="O903" s="113"/>
      <c r="P903" s="113"/>
      <c r="Q903" s="113" t="s">
        <v>3582</v>
      </c>
      <c r="R903" s="113"/>
      <c r="S903" s="113"/>
      <c r="T903" s="113"/>
      <c r="U903" s="113"/>
      <c r="V903" s="113"/>
      <c r="W903" s="113"/>
      <c r="X903" s="113"/>
      <c r="Y903" s="113"/>
      <c r="Z903" s="113"/>
      <c r="AA903" s="113"/>
      <c r="AB903" s="113"/>
      <c r="AC903" s="113"/>
      <c r="AD903" s="113"/>
      <c r="AE903" s="113"/>
      <c r="AF903" s="113"/>
      <c r="AG903" s="93" t="s">
        <v>4411</v>
      </c>
      <c r="AH903" s="93"/>
      <c r="AI903" s="93"/>
      <c r="AJ903" s="93"/>
      <c r="AK903" s="93"/>
      <c r="AL903" s="93"/>
      <c r="AM903" s="93"/>
      <c r="AN903" s="93"/>
      <c r="AO903" s="113" t="s">
        <v>3581</v>
      </c>
      <c r="AP903" s="113"/>
      <c r="AQ903" s="113"/>
      <c r="AR903" s="113"/>
      <c r="AS903" s="113"/>
      <c r="AT903" s="113"/>
      <c r="AU903" s="113"/>
      <c r="AV903" s="113"/>
      <c r="AW903" s="113"/>
      <c r="AX903" s="113"/>
      <c r="AY903" s="113"/>
      <c r="AZ903" s="113"/>
      <c r="BA903" s="93" t="s">
        <v>4410</v>
      </c>
      <c r="BB903" s="93"/>
      <c r="BC903" s="93"/>
      <c r="BD903" s="93"/>
      <c r="BE903" s="93"/>
      <c r="BF903" s="93"/>
      <c r="BG903" s="93" t="s">
        <v>4409</v>
      </c>
      <c r="BH903" s="93"/>
      <c r="BI903" s="93"/>
      <c r="BJ903" s="93"/>
      <c r="BK903" s="93"/>
      <c r="BL903" s="93"/>
      <c r="BM903" s="93"/>
      <c r="BN903" s="93"/>
      <c r="BO903" s="93"/>
      <c r="BP903" s="173" t="s">
        <v>4408</v>
      </c>
      <c r="BQ903" s="173"/>
      <c r="BR903" s="173"/>
      <c r="BS903" s="173"/>
      <c r="BT903" s="173"/>
      <c r="BU903" s="173"/>
      <c r="BV903" s="173"/>
      <c r="BW903" s="173"/>
      <c r="BX903" s="173"/>
      <c r="BY903" s="173"/>
      <c r="BZ903" s="173"/>
      <c r="CA903" s="173" t="s">
        <v>4407</v>
      </c>
      <c r="CB903" s="173"/>
      <c r="CC903" s="173"/>
      <c r="CD903" s="173"/>
      <c r="CE903" s="173"/>
      <c r="CF903" s="173"/>
      <c r="CG903" s="173"/>
      <c r="CH903" s="173"/>
      <c r="CI903" s="173"/>
      <c r="CJ903" s="173"/>
      <c r="CK903" s="173"/>
      <c r="CL903" s="173"/>
      <c r="CM903" s="93" t="s">
        <v>4406</v>
      </c>
      <c r="CN903" s="93"/>
      <c r="CO903" s="93"/>
      <c r="CP903" s="93"/>
      <c r="CQ903" s="93"/>
      <c r="CR903" s="93"/>
      <c r="CS903" s="93"/>
    </row>
    <row r="904" spans="1:97" ht="14.1" customHeight="1" x14ac:dyDescent="0.25">
      <c r="A904" s="89" t="s">
        <v>5067</v>
      </c>
      <c r="B904" s="89"/>
      <c r="C904" s="89"/>
      <c r="D904" s="89"/>
      <c r="E904" s="89"/>
      <c r="F904" s="89"/>
      <c r="G904" s="89"/>
      <c r="H904" s="89"/>
      <c r="I904" s="89"/>
      <c r="J904" s="89"/>
      <c r="K904" s="89"/>
      <c r="L904" s="89"/>
      <c r="M904" s="89"/>
      <c r="N904" s="89"/>
      <c r="O904" s="89"/>
      <c r="P904" s="89"/>
      <c r="Q904" s="89"/>
      <c r="R904" s="89"/>
      <c r="S904" s="89"/>
      <c r="T904" s="89"/>
      <c r="U904" s="89"/>
      <c r="V904" s="89"/>
      <c r="W904" s="89"/>
      <c r="X904" s="89"/>
      <c r="Y904" s="89"/>
      <c r="Z904" s="89"/>
      <c r="AA904" s="89"/>
      <c r="AB904" s="89"/>
      <c r="AC904" s="89"/>
      <c r="AD904" s="89"/>
      <c r="AE904" s="89"/>
      <c r="AF904" s="89"/>
      <c r="AG904" s="89"/>
      <c r="AH904" s="89"/>
      <c r="AI904" s="89"/>
      <c r="AJ904" s="89"/>
      <c r="AK904" s="89"/>
      <c r="AL904" s="89"/>
      <c r="AM904" s="89"/>
      <c r="AN904" s="89"/>
      <c r="AO904" s="89"/>
      <c r="AP904" s="89"/>
      <c r="AQ904" s="89"/>
      <c r="AR904" s="89"/>
      <c r="AS904" s="89"/>
      <c r="AT904" s="89"/>
      <c r="AU904" s="89"/>
      <c r="AV904" s="89"/>
      <c r="AW904" s="89"/>
      <c r="AX904" s="89"/>
      <c r="AY904" s="89"/>
      <c r="AZ904" s="89"/>
      <c r="BA904" s="89"/>
      <c r="BB904" s="89"/>
      <c r="BC904" s="89"/>
      <c r="BD904" s="89"/>
      <c r="BE904" s="89"/>
      <c r="BF904" s="89"/>
      <c r="BG904" s="89"/>
      <c r="BH904" s="89"/>
      <c r="BI904" s="89"/>
      <c r="BJ904" s="89"/>
      <c r="BK904" s="89"/>
      <c r="BL904" s="89"/>
      <c r="BM904" s="89"/>
      <c r="BN904" s="89"/>
      <c r="BO904" s="89"/>
      <c r="BP904" s="89"/>
      <c r="BQ904" s="89"/>
      <c r="BR904" s="89"/>
      <c r="BS904" s="89"/>
      <c r="BT904" s="89"/>
      <c r="BU904" s="89"/>
      <c r="BV904" s="89"/>
      <c r="BW904" s="89"/>
      <c r="BX904" s="89"/>
      <c r="BY904" s="89"/>
      <c r="BZ904" s="89"/>
      <c r="CA904" s="89"/>
      <c r="CB904" s="89"/>
      <c r="CC904" s="89"/>
      <c r="CD904" s="89"/>
      <c r="CE904" s="89"/>
      <c r="CF904" s="89"/>
      <c r="CG904" s="89"/>
      <c r="CH904" s="89"/>
      <c r="CI904" s="89"/>
      <c r="CJ904" s="89"/>
      <c r="CK904" s="89"/>
      <c r="CL904" s="89"/>
      <c r="CM904" s="89"/>
      <c r="CN904" s="89"/>
      <c r="CO904" s="89"/>
      <c r="CP904" s="89"/>
      <c r="CQ904" s="89"/>
      <c r="CR904" s="89"/>
      <c r="CS904" s="89"/>
    </row>
    <row r="905" spans="1:97" ht="12" customHeight="1" x14ac:dyDescent="0.25">
      <c r="A905" s="93" t="s">
        <v>5066</v>
      </c>
      <c r="B905" s="93"/>
      <c r="C905" s="93"/>
      <c r="D905" s="93"/>
      <c r="E905" s="93"/>
      <c r="F905" s="93"/>
      <c r="G905" s="93"/>
      <c r="H905" s="93"/>
      <c r="I905" s="93"/>
      <c r="J905" s="93"/>
      <c r="K905" s="93"/>
      <c r="L905" s="93"/>
      <c r="M905" s="93"/>
      <c r="N905" s="93"/>
      <c r="O905" s="93"/>
      <c r="P905" s="93"/>
      <c r="Q905" s="93"/>
      <c r="R905" s="93"/>
      <c r="S905" s="93"/>
      <c r="T905" s="93"/>
      <c r="U905" s="93"/>
      <c r="V905" s="93"/>
      <c r="W905" s="93"/>
      <c r="X905" s="93"/>
      <c r="Y905" s="93"/>
      <c r="Z905" s="93"/>
      <c r="AA905" s="93"/>
      <c r="AB905" s="93"/>
      <c r="AC905" s="93"/>
      <c r="AD905" s="93"/>
      <c r="AE905" s="93"/>
      <c r="AF905" s="93"/>
      <c r="AG905" s="93"/>
      <c r="AH905" s="93"/>
      <c r="AI905" s="93"/>
      <c r="AJ905" s="93"/>
      <c r="AK905" s="93"/>
      <c r="AL905" s="93"/>
      <c r="AM905" s="93"/>
      <c r="AN905" s="93"/>
      <c r="AO905" s="95" t="s">
        <v>3507</v>
      </c>
      <c r="AP905" s="95"/>
      <c r="AQ905" s="95"/>
      <c r="AR905" s="95"/>
      <c r="AS905" s="95"/>
      <c r="AT905" s="95"/>
      <c r="AU905" s="95"/>
      <c r="AV905" s="95"/>
      <c r="AW905" s="95"/>
      <c r="AX905" s="95"/>
      <c r="AY905" s="95"/>
      <c r="AZ905" s="95"/>
      <c r="BA905" s="93"/>
      <c r="BB905" s="93"/>
      <c r="BC905" s="93"/>
      <c r="BD905" s="93"/>
      <c r="BE905" s="93"/>
      <c r="BF905" s="93"/>
      <c r="BG905" s="94">
        <v>25</v>
      </c>
      <c r="BH905" s="94"/>
      <c r="BI905" s="94"/>
      <c r="BJ905" s="94"/>
      <c r="BK905" s="94"/>
      <c r="BL905" s="94"/>
      <c r="BM905" s="94"/>
      <c r="BN905" s="94"/>
      <c r="BO905" s="94"/>
      <c r="BP905" s="93"/>
      <c r="BQ905" s="93"/>
      <c r="BR905" s="93"/>
      <c r="BS905" s="93"/>
      <c r="BT905" s="93"/>
      <c r="BU905" s="93"/>
      <c r="BV905" s="93"/>
      <c r="BW905" s="93"/>
      <c r="BX905" s="93"/>
      <c r="BY905" s="93"/>
      <c r="BZ905" s="93"/>
      <c r="CA905" s="93"/>
      <c r="CB905" s="93"/>
      <c r="CC905" s="93"/>
      <c r="CD905" s="93"/>
      <c r="CE905" s="93"/>
      <c r="CF905" s="93"/>
      <c r="CG905" s="93"/>
      <c r="CH905" s="93"/>
      <c r="CI905" s="93"/>
      <c r="CJ905" s="93"/>
      <c r="CK905" s="93"/>
      <c r="CL905" s="93"/>
      <c r="CM905" s="94">
        <v>25</v>
      </c>
      <c r="CN905" s="94"/>
      <c r="CO905" s="94"/>
      <c r="CP905" s="94"/>
      <c r="CQ905" s="94"/>
      <c r="CR905" s="94"/>
      <c r="CS905" s="94"/>
    </row>
    <row r="906" spans="1:97" ht="9.9499999999999993" customHeight="1" x14ac:dyDescent="0.25">
      <c r="A906" s="120" t="s">
        <v>5065</v>
      </c>
      <c r="B906" s="120"/>
      <c r="C906" s="120"/>
      <c r="D906" s="120"/>
      <c r="E906" s="120"/>
      <c r="F906" s="120"/>
      <c r="G906" s="120"/>
      <c r="H906" s="120"/>
      <c r="I906" s="120"/>
      <c r="J906" s="120"/>
      <c r="K906" s="120"/>
      <c r="L906" s="120"/>
      <c r="M906" s="120"/>
      <c r="N906" s="120"/>
      <c r="O906" s="120"/>
      <c r="P906" s="120"/>
      <c r="Q906" s="120"/>
      <c r="R906" s="120"/>
      <c r="S906" s="120"/>
      <c r="T906" s="120"/>
      <c r="U906" s="120"/>
      <c r="V906" s="120"/>
      <c r="W906" s="120"/>
      <c r="X906" s="120"/>
      <c r="Y906" s="120"/>
      <c r="Z906" s="120"/>
      <c r="AA906" s="120"/>
      <c r="AB906" s="120"/>
      <c r="AC906" s="120"/>
      <c r="AD906" s="120"/>
      <c r="AE906" s="120"/>
      <c r="AF906" s="120"/>
      <c r="AG906" s="93"/>
      <c r="AH906" s="93"/>
      <c r="AI906" s="93"/>
      <c r="AJ906" s="93"/>
      <c r="AK906" s="93"/>
      <c r="AL906" s="93"/>
      <c r="AM906" s="93"/>
      <c r="AN906" s="93"/>
      <c r="AO906" s="95" t="s">
        <v>4585</v>
      </c>
      <c r="AP906" s="95"/>
      <c r="AQ906" s="95"/>
      <c r="AR906" s="95"/>
      <c r="AS906" s="95"/>
      <c r="AT906" s="95"/>
      <c r="AU906" s="95"/>
      <c r="AV906" s="95"/>
      <c r="AW906" s="95"/>
      <c r="AX906" s="95"/>
      <c r="AY906" s="95"/>
      <c r="AZ906" s="95"/>
      <c r="BA906" s="94">
        <v>250</v>
      </c>
      <c r="BB906" s="94"/>
      <c r="BC906" s="94"/>
      <c r="BD906" s="94"/>
      <c r="BE906" s="94"/>
      <c r="BF906" s="94"/>
      <c r="BG906" s="93"/>
      <c r="BH906" s="93"/>
      <c r="BI906" s="93"/>
      <c r="BJ906" s="93"/>
      <c r="BK906" s="93"/>
      <c r="BL906" s="93"/>
      <c r="BM906" s="93"/>
      <c r="BN906" s="93"/>
      <c r="BO906" s="93"/>
      <c r="BP906" s="94">
        <v>216.67</v>
      </c>
      <c r="BQ906" s="94"/>
      <c r="BR906" s="94"/>
      <c r="BS906" s="94"/>
      <c r="BT906" s="94"/>
      <c r="BU906" s="94"/>
      <c r="BV906" s="94"/>
      <c r="BW906" s="94"/>
      <c r="BX906" s="115">
        <v>39947</v>
      </c>
      <c r="BY906" s="115"/>
      <c r="BZ906" s="115"/>
      <c r="CA906" s="93"/>
      <c r="CB906" s="93"/>
      <c r="CC906" s="93"/>
      <c r="CD906" s="93"/>
      <c r="CE906" s="93"/>
      <c r="CF906" s="93"/>
      <c r="CG906" s="93"/>
      <c r="CH906" s="93"/>
      <c r="CI906" s="93"/>
      <c r="CJ906" s="93"/>
      <c r="CK906" s="93"/>
      <c r="CL906" s="93"/>
      <c r="CM906" s="94">
        <v>216.67</v>
      </c>
      <c r="CN906" s="94"/>
      <c r="CO906" s="94"/>
      <c r="CP906" s="94"/>
      <c r="CQ906" s="94"/>
      <c r="CR906" s="94"/>
      <c r="CS906" s="94"/>
    </row>
    <row r="907" spans="1:97" ht="11.1" customHeight="1" x14ac:dyDescent="0.25">
      <c r="A907" s="120" t="s">
        <v>5064</v>
      </c>
      <c r="B907" s="120"/>
      <c r="C907" s="120"/>
      <c r="D907" s="120"/>
      <c r="E907" s="120"/>
      <c r="F907" s="120"/>
      <c r="G907" s="120"/>
      <c r="H907" s="120"/>
      <c r="I907" s="120"/>
      <c r="J907" s="120"/>
      <c r="K907" s="120"/>
      <c r="L907" s="120"/>
      <c r="M907" s="120"/>
      <c r="N907" s="120"/>
      <c r="O907" s="120"/>
      <c r="P907" s="120"/>
      <c r="Q907" s="120"/>
      <c r="R907" s="120"/>
      <c r="S907" s="120"/>
      <c r="T907" s="120"/>
      <c r="U907" s="120"/>
      <c r="V907" s="120"/>
      <c r="W907" s="120"/>
      <c r="X907" s="120"/>
      <c r="Y907" s="120"/>
      <c r="Z907" s="120"/>
      <c r="AA907" s="120"/>
      <c r="AB907" s="120"/>
      <c r="AC907" s="120"/>
      <c r="AD907" s="120"/>
      <c r="AE907" s="120"/>
      <c r="AF907" s="120"/>
      <c r="AG907" s="93"/>
      <c r="AH907" s="93"/>
      <c r="AI907" s="93"/>
      <c r="AJ907" s="93"/>
      <c r="AK907" s="93"/>
      <c r="AL907" s="93"/>
      <c r="AM907" s="93"/>
      <c r="AN907" s="93"/>
      <c r="AO907" s="95" t="s">
        <v>3340</v>
      </c>
      <c r="AP907" s="95"/>
      <c r="AQ907" s="95"/>
      <c r="AR907" s="95"/>
      <c r="AS907" s="95"/>
      <c r="AT907" s="95"/>
      <c r="AU907" s="95"/>
      <c r="AV907" s="95"/>
      <c r="AW907" s="95"/>
      <c r="AX907" s="95"/>
      <c r="AY907" s="95"/>
      <c r="AZ907" s="95"/>
      <c r="BA907" s="94">
        <v>728</v>
      </c>
      <c r="BB907" s="94"/>
      <c r="BC907" s="94"/>
      <c r="BD907" s="94"/>
      <c r="BE907" s="94"/>
      <c r="BF907" s="94"/>
      <c r="BG907" s="93"/>
      <c r="BH907" s="93"/>
      <c r="BI907" s="93"/>
      <c r="BJ907" s="93"/>
      <c r="BK907" s="93"/>
      <c r="BL907" s="93"/>
      <c r="BM907" s="93"/>
      <c r="BN907" s="93"/>
      <c r="BO907" s="93"/>
      <c r="BP907" s="93" t="s">
        <v>5063</v>
      </c>
      <c r="BQ907" s="93"/>
      <c r="BR907" s="93"/>
      <c r="BS907" s="93"/>
      <c r="BT907" s="93"/>
      <c r="BU907" s="93"/>
      <c r="BV907" s="93"/>
      <c r="BW907" s="93"/>
      <c r="BX907" s="115">
        <v>39947</v>
      </c>
      <c r="BY907" s="115"/>
      <c r="BZ907" s="115"/>
      <c r="CA907" s="93"/>
      <c r="CB907" s="93"/>
      <c r="CC907" s="93"/>
      <c r="CD907" s="93"/>
      <c r="CE907" s="93"/>
      <c r="CF907" s="93"/>
      <c r="CG907" s="93"/>
      <c r="CH907" s="93"/>
      <c r="CI907" s="93"/>
      <c r="CJ907" s="93"/>
      <c r="CK907" s="93"/>
      <c r="CL907" s="93"/>
      <c r="CM907" s="94">
        <v>631.02</v>
      </c>
      <c r="CN907" s="94"/>
      <c r="CO907" s="94"/>
      <c r="CP907" s="94"/>
      <c r="CQ907" s="94"/>
      <c r="CR907" s="94"/>
      <c r="CS907" s="94"/>
    </row>
    <row r="908" spans="1:97" ht="9" customHeight="1" x14ac:dyDescent="0.25">
      <c r="A908" s="93"/>
      <c r="B908" s="93"/>
      <c r="C908" s="93"/>
      <c r="D908" s="93"/>
      <c r="E908" s="93"/>
      <c r="F908" s="93"/>
      <c r="G908" s="93"/>
      <c r="H908" s="93"/>
      <c r="I908" s="93"/>
      <c r="J908" s="93"/>
      <c r="K908" s="93"/>
      <c r="L908" s="93"/>
      <c r="M908" s="93"/>
      <c r="N908" s="93"/>
      <c r="O908" s="93"/>
      <c r="P908" s="93"/>
      <c r="Q908" s="93"/>
      <c r="R908" s="93"/>
      <c r="S908" s="93"/>
      <c r="T908" s="93"/>
      <c r="U908" s="93"/>
      <c r="V908" s="93"/>
      <c r="W908" s="93"/>
      <c r="X908" s="93"/>
      <c r="Y908" s="93"/>
      <c r="Z908" s="93"/>
      <c r="AA908" s="93"/>
      <c r="AB908" s="93"/>
      <c r="AC908" s="93"/>
      <c r="AD908" s="93"/>
      <c r="AE908" s="93"/>
      <c r="AF908" s="93"/>
      <c r="AG908" s="93"/>
      <c r="AH908" s="93"/>
      <c r="AI908" s="93"/>
      <c r="AJ908" s="93"/>
      <c r="AK908" s="93"/>
      <c r="AL908" s="93"/>
      <c r="AM908" s="93"/>
      <c r="AN908" s="93"/>
      <c r="AO908" s="95" t="s">
        <v>3957</v>
      </c>
      <c r="AP908" s="95"/>
      <c r="AQ908" s="95"/>
      <c r="AR908" s="95"/>
      <c r="AS908" s="95"/>
      <c r="AT908" s="95"/>
      <c r="AU908" s="95"/>
      <c r="AV908" s="95"/>
      <c r="AW908" s="95"/>
      <c r="AX908" s="95"/>
      <c r="AY908" s="95"/>
      <c r="AZ908" s="95"/>
      <c r="BA908" s="94">
        <v>152</v>
      </c>
      <c r="BB908" s="94"/>
      <c r="BC908" s="94"/>
      <c r="BD908" s="94"/>
      <c r="BE908" s="94"/>
      <c r="BF908" s="94"/>
      <c r="BG908" s="93"/>
      <c r="BH908" s="93"/>
      <c r="BI908" s="93"/>
      <c r="BJ908" s="93"/>
      <c r="BK908" s="93"/>
      <c r="BL908" s="93"/>
      <c r="BM908" s="93"/>
      <c r="BN908" s="93"/>
      <c r="BO908" s="93"/>
      <c r="BP908" s="94">
        <v>131.72999999999999</v>
      </c>
      <c r="BQ908" s="94"/>
      <c r="BR908" s="94"/>
      <c r="BS908" s="94"/>
      <c r="BT908" s="94"/>
      <c r="BU908" s="94"/>
      <c r="BV908" s="94"/>
      <c r="BW908" s="94"/>
      <c r="BX908" s="115">
        <v>39947</v>
      </c>
      <c r="BY908" s="115"/>
      <c r="BZ908" s="115"/>
      <c r="CA908" s="93"/>
      <c r="CB908" s="93"/>
      <c r="CC908" s="93"/>
      <c r="CD908" s="93"/>
      <c r="CE908" s="93"/>
      <c r="CF908" s="93"/>
      <c r="CG908" s="93"/>
      <c r="CH908" s="93"/>
      <c r="CI908" s="93"/>
      <c r="CJ908" s="93"/>
      <c r="CK908" s="93"/>
      <c r="CL908" s="93"/>
      <c r="CM908" s="94">
        <v>131.72999999999999</v>
      </c>
      <c r="CN908" s="94"/>
      <c r="CO908" s="94"/>
      <c r="CP908" s="94"/>
      <c r="CQ908" s="94"/>
      <c r="CR908" s="94"/>
      <c r="CS908" s="94"/>
    </row>
    <row r="909" spans="1:97" ht="9.9499999999999993" customHeight="1" x14ac:dyDescent="0.25">
      <c r="A909" s="82"/>
      <c r="B909" s="82"/>
      <c r="C909" s="82"/>
      <c r="D909" s="82"/>
      <c r="E909" s="82"/>
      <c r="F909" s="82"/>
      <c r="G909" s="82"/>
      <c r="H909" s="82"/>
      <c r="I909" s="82"/>
      <c r="J909" s="82"/>
      <c r="K909" s="82"/>
      <c r="L909" s="82"/>
      <c r="M909" s="82"/>
      <c r="N909" s="82"/>
      <c r="O909" s="82"/>
      <c r="P909" s="82"/>
      <c r="Q909" s="82"/>
      <c r="R909" s="82"/>
      <c r="S909" s="82"/>
      <c r="T909" s="82"/>
      <c r="U909" s="82"/>
      <c r="V909" s="82"/>
      <c r="W909" s="82"/>
      <c r="X909" s="82"/>
      <c r="Y909" s="82"/>
      <c r="Z909" s="82"/>
      <c r="AA909" s="82"/>
      <c r="AB909" s="82"/>
      <c r="AC909" s="82"/>
      <c r="AD909" s="82"/>
      <c r="AE909" s="82"/>
      <c r="AF909" s="82"/>
      <c r="AG909" s="82"/>
      <c r="AH909" s="82"/>
      <c r="AI909" s="82"/>
      <c r="AJ909" s="82"/>
      <c r="AK909" s="82"/>
      <c r="AL909" s="82"/>
      <c r="AM909" s="82"/>
      <c r="AN909" s="82"/>
      <c r="AO909" s="86" t="s">
        <v>4582</v>
      </c>
      <c r="AP909" s="86"/>
      <c r="AQ909" s="86"/>
      <c r="AR909" s="86"/>
      <c r="AS909" s="86"/>
      <c r="AT909" s="86"/>
      <c r="AU909" s="86"/>
      <c r="AV909" s="86"/>
      <c r="AW909" s="86"/>
      <c r="AX909" s="86"/>
      <c r="AY909" s="86"/>
      <c r="AZ909" s="86"/>
      <c r="BA909" s="83">
        <v>140</v>
      </c>
      <c r="BB909" s="83"/>
      <c r="BC909" s="83"/>
      <c r="BD909" s="83"/>
      <c r="BE909" s="83"/>
      <c r="BF909" s="83"/>
      <c r="BG909" s="82"/>
      <c r="BH909" s="82"/>
      <c r="BI909" s="82"/>
      <c r="BJ909" s="82"/>
      <c r="BK909" s="82"/>
      <c r="BL909" s="82"/>
      <c r="BM909" s="82"/>
      <c r="BN909" s="82"/>
      <c r="BO909" s="82"/>
      <c r="BP909" s="83">
        <v>121.33</v>
      </c>
      <c r="BQ909" s="83"/>
      <c r="BR909" s="83"/>
      <c r="BS909" s="83"/>
      <c r="BT909" s="83"/>
      <c r="BU909" s="83"/>
      <c r="BV909" s="83"/>
      <c r="BW909" s="83"/>
      <c r="BX909" s="98">
        <v>39947</v>
      </c>
      <c r="BY909" s="98"/>
      <c r="BZ909" s="98"/>
      <c r="CA909" s="82"/>
      <c r="CB909" s="82"/>
      <c r="CC909" s="82"/>
      <c r="CD909" s="82"/>
      <c r="CE909" s="82"/>
      <c r="CF909" s="82"/>
      <c r="CG909" s="82"/>
      <c r="CH909" s="82"/>
      <c r="CI909" s="82"/>
      <c r="CJ909" s="82"/>
      <c r="CK909" s="82"/>
      <c r="CL909" s="82"/>
      <c r="CM909" s="83">
        <v>121.33</v>
      </c>
      <c r="CN909" s="83"/>
      <c r="CO909" s="83"/>
      <c r="CP909" s="83"/>
      <c r="CQ909" s="83"/>
      <c r="CR909" s="83"/>
      <c r="CS909" s="83"/>
    </row>
    <row r="910" spans="1:97" ht="9.9499999999999993" customHeight="1" x14ac:dyDescent="0.25">
      <c r="A910" s="107" t="s">
        <v>3464</v>
      </c>
      <c r="B910" s="108"/>
      <c r="C910" s="108"/>
      <c r="D910" s="108"/>
      <c r="E910" s="108"/>
      <c r="F910" s="108"/>
      <c r="G910" s="108"/>
      <c r="H910" s="108"/>
      <c r="I910" s="108"/>
      <c r="J910" s="108"/>
      <c r="K910" s="108"/>
      <c r="L910" s="108"/>
      <c r="M910" s="108"/>
      <c r="N910" s="108"/>
      <c r="O910" s="108"/>
      <c r="P910" s="108"/>
      <c r="Q910" s="108"/>
      <c r="R910" s="108"/>
      <c r="S910" s="108"/>
      <c r="T910" s="108"/>
      <c r="U910" s="108"/>
      <c r="V910" s="108"/>
      <c r="W910" s="108"/>
      <c r="X910" s="108"/>
      <c r="Y910" s="108"/>
      <c r="Z910" s="108"/>
      <c r="AA910" s="108"/>
      <c r="AB910" s="108"/>
      <c r="AC910" s="108"/>
      <c r="AD910" s="108"/>
      <c r="AE910" s="108"/>
      <c r="AF910" s="108"/>
      <c r="AG910" s="77">
        <v>0</v>
      </c>
      <c r="AH910" s="77"/>
      <c r="AI910" s="77"/>
      <c r="AJ910" s="77"/>
      <c r="AK910" s="77"/>
      <c r="AL910" s="77"/>
      <c r="AM910" s="77"/>
      <c r="AN910" s="77"/>
      <c r="AO910" s="76"/>
      <c r="AP910" s="76"/>
      <c r="AQ910" s="76"/>
      <c r="AR910" s="76"/>
      <c r="AS910" s="76"/>
      <c r="AT910" s="76"/>
      <c r="AU910" s="76"/>
      <c r="AV910" s="76"/>
      <c r="AW910" s="76"/>
      <c r="AX910" s="76"/>
      <c r="AY910" s="76"/>
      <c r="AZ910" s="76"/>
      <c r="BA910" s="206">
        <v>1270</v>
      </c>
      <c r="BB910" s="206"/>
      <c r="BC910" s="206"/>
      <c r="BD910" s="206"/>
      <c r="BE910" s="206"/>
      <c r="BF910" s="206"/>
      <c r="BG910" s="77">
        <v>25</v>
      </c>
      <c r="BH910" s="77"/>
      <c r="BI910" s="77"/>
      <c r="BJ910" s="77"/>
      <c r="BK910" s="77"/>
      <c r="BL910" s="77"/>
      <c r="BM910" s="77"/>
      <c r="BN910" s="77"/>
      <c r="BO910" s="77"/>
      <c r="BP910" s="206">
        <v>1100.75</v>
      </c>
      <c r="BQ910" s="206"/>
      <c r="BR910" s="206"/>
      <c r="BS910" s="206"/>
      <c r="BT910" s="206"/>
      <c r="BU910" s="206"/>
      <c r="BV910" s="206"/>
      <c r="BW910" s="206"/>
      <c r="BX910" s="76"/>
      <c r="BY910" s="76"/>
      <c r="BZ910" s="76"/>
      <c r="CA910" s="202">
        <v>0</v>
      </c>
      <c r="CB910" s="202"/>
      <c r="CC910" s="202"/>
      <c r="CD910" s="202"/>
      <c r="CE910" s="202"/>
      <c r="CF910" s="202"/>
      <c r="CG910" s="202"/>
      <c r="CH910" s="202"/>
      <c r="CI910" s="202"/>
      <c r="CJ910" s="202"/>
      <c r="CK910" s="202"/>
      <c r="CL910" s="202"/>
      <c r="CM910" s="206">
        <v>1125.75</v>
      </c>
      <c r="CN910" s="206"/>
      <c r="CO910" s="206"/>
      <c r="CP910" s="206"/>
      <c r="CQ910" s="206"/>
      <c r="CR910" s="206"/>
      <c r="CS910" s="207"/>
    </row>
    <row r="911" spans="1:97" ht="9.9499999999999993" customHeight="1" x14ac:dyDescent="0.25">
      <c r="A911" s="76" t="s">
        <v>5062</v>
      </c>
      <c r="B911" s="76"/>
      <c r="C911" s="76"/>
      <c r="D911" s="76"/>
      <c r="E911" s="76"/>
      <c r="F911" s="76"/>
      <c r="G911" s="76"/>
      <c r="H911" s="76"/>
      <c r="I911" s="76"/>
      <c r="J911" s="76"/>
      <c r="K911" s="76"/>
      <c r="L911" s="76"/>
      <c r="M911" s="76"/>
      <c r="N911" s="76"/>
      <c r="O911" s="76"/>
      <c r="P911" s="76"/>
      <c r="Q911" s="76"/>
      <c r="R911" s="76"/>
      <c r="S911" s="76"/>
      <c r="T911" s="76"/>
      <c r="U911" s="76"/>
      <c r="V911" s="76"/>
      <c r="W911" s="76"/>
      <c r="X911" s="76"/>
      <c r="Y911" s="76"/>
      <c r="Z911" s="76"/>
      <c r="AA911" s="76"/>
      <c r="AB911" s="76"/>
      <c r="AC911" s="76"/>
      <c r="AD911" s="76"/>
      <c r="AE911" s="76"/>
      <c r="AF911" s="76"/>
      <c r="AG911" s="76"/>
      <c r="AH911" s="76"/>
      <c r="AI911" s="76"/>
      <c r="AJ911" s="76"/>
      <c r="AK911" s="76"/>
      <c r="AL911" s="76"/>
      <c r="AM911" s="76"/>
      <c r="AN911" s="76"/>
      <c r="AO911" s="208" t="s">
        <v>4990</v>
      </c>
      <c r="AP911" s="208"/>
      <c r="AQ911" s="208"/>
      <c r="AR911" s="208"/>
      <c r="AS911" s="208"/>
      <c r="AT911" s="208"/>
      <c r="AU911" s="208"/>
      <c r="AV911" s="208"/>
      <c r="AW911" s="208"/>
      <c r="AX911" s="208"/>
      <c r="AY911" s="208"/>
      <c r="AZ911" s="208"/>
      <c r="BA911" s="76"/>
      <c r="BB911" s="76"/>
      <c r="BC911" s="76"/>
      <c r="BD911" s="76"/>
      <c r="BE911" s="76"/>
      <c r="BF911" s="76"/>
      <c r="BG911" s="76"/>
      <c r="BH911" s="76"/>
      <c r="BI911" s="76"/>
      <c r="BJ911" s="76"/>
      <c r="BK911" s="76"/>
      <c r="BL911" s="76"/>
      <c r="BM911" s="76"/>
      <c r="BN911" s="76"/>
      <c r="BO911" s="76"/>
      <c r="BP911" s="77">
        <v>182.98</v>
      </c>
      <c r="BQ911" s="77"/>
      <c r="BR911" s="77"/>
      <c r="BS911" s="77"/>
      <c r="BT911" s="77"/>
      <c r="BU911" s="77"/>
      <c r="BV911" s="77"/>
      <c r="BW911" s="77"/>
      <c r="BX911" s="77"/>
      <c r="BY911" s="77"/>
      <c r="BZ911" s="77"/>
      <c r="CA911" s="76"/>
      <c r="CB911" s="76"/>
      <c r="CC911" s="76"/>
      <c r="CD911" s="76"/>
      <c r="CE911" s="76"/>
      <c r="CF911" s="76"/>
      <c r="CG911" s="76"/>
      <c r="CH911" s="76"/>
      <c r="CI911" s="76"/>
      <c r="CJ911" s="76"/>
      <c r="CK911" s="76"/>
      <c r="CL911" s="76"/>
      <c r="CM911" s="76"/>
      <c r="CN911" s="76"/>
      <c r="CO911" s="76"/>
      <c r="CP911" s="76"/>
      <c r="CQ911" s="76"/>
      <c r="CR911" s="76"/>
      <c r="CS911" s="76"/>
    </row>
    <row r="912" spans="1:97" ht="21.95" customHeight="1" x14ac:dyDescent="0.25">
      <c r="A912" s="204" t="s">
        <v>5061</v>
      </c>
      <c r="B912" s="204"/>
      <c r="C912" s="204"/>
      <c r="D912" s="204"/>
      <c r="E912" s="204"/>
      <c r="F912" s="204"/>
      <c r="G912" s="204"/>
      <c r="H912" s="204"/>
      <c r="I912" s="204"/>
      <c r="J912" s="204"/>
      <c r="K912" s="204"/>
      <c r="L912" s="204"/>
      <c r="M912" s="204"/>
      <c r="N912" s="204"/>
      <c r="O912" s="204"/>
      <c r="P912" s="204"/>
      <c r="Q912" s="205" t="s">
        <v>3521</v>
      </c>
      <c r="R912" s="205"/>
      <c r="S912" s="205"/>
      <c r="T912" s="205"/>
      <c r="U912" s="205"/>
      <c r="V912" s="205"/>
      <c r="W912" s="205"/>
      <c r="X912" s="205"/>
      <c r="Y912" s="205"/>
      <c r="Z912" s="205"/>
      <c r="AA912" s="205"/>
      <c r="AB912" s="205"/>
      <c r="AC912" s="205"/>
      <c r="AD912" s="110" t="s">
        <v>3520</v>
      </c>
      <c r="AE912" s="110"/>
      <c r="AF912" s="110"/>
      <c r="AG912" s="111">
        <v>379.5</v>
      </c>
      <c r="AH912" s="111"/>
      <c r="AI912" s="111"/>
      <c r="AJ912" s="111"/>
      <c r="AK912" s="111"/>
      <c r="AL912" s="111"/>
      <c r="AM912" s="111"/>
      <c r="AN912" s="111"/>
      <c r="AO912" s="110" t="s">
        <v>3344</v>
      </c>
      <c r="AP912" s="110"/>
      <c r="AQ912" s="110"/>
      <c r="AR912" s="110"/>
      <c r="AS912" s="110"/>
      <c r="AT912" s="110"/>
      <c r="AU912" s="110"/>
      <c r="AV912" s="110"/>
      <c r="AW912" s="110"/>
      <c r="AX912" s="110"/>
      <c r="AY912" s="110"/>
      <c r="AZ912" s="110"/>
      <c r="BA912" s="100">
        <v>-45</v>
      </c>
      <c r="BB912" s="100"/>
      <c r="BC912" s="100"/>
      <c r="BD912" s="100"/>
      <c r="BE912" s="100"/>
      <c r="BF912" s="100"/>
      <c r="BG912" s="93"/>
      <c r="BH912" s="93"/>
      <c r="BI912" s="93"/>
      <c r="BJ912" s="93"/>
      <c r="BK912" s="93"/>
      <c r="BL912" s="93"/>
      <c r="BM912" s="93"/>
      <c r="BN912" s="93"/>
      <c r="BO912" s="93"/>
      <c r="BP912" s="111">
        <v>45</v>
      </c>
      <c r="BQ912" s="111"/>
      <c r="BR912" s="111"/>
      <c r="BS912" s="111"/>
      <c r="BT912" s="111"/>
      <c r="BU912" s="111"/>
      <c r="BV912" s="111"/>
      <c r="BW912" s="111"/>
      <c r="BX912" s="188">
        <v>41879</v>
      </c>
      <c r="BY912" s="188"/>
      <c r="BZ912" s="188"/>
      <c r="CA912" s="93"/>
      <c r="CB912" s="93"/>
      <c r="CC912" s="93"/>
      <c r="CD912" s="93"/>
      <c r="CE912" s="93"/>
      <c r="CF912" s="93"/>
      <c r="CG912" s="93"/>
      <c r="CH912" s="93"/>
      <c r="CI912" s="93"/>
      <c r="CJ912" s="93"/>
      <c r="CK912" s="93"/>
      <c r="CL912" s="93"/>
      <c r="CM912" s="93"/>
      <c r="CN912" s="93"/>
      <c r="CO912" s="93"/>
      <c r="CP912" s="93"/>
      <c r="CQ912" s="93"/>
      <c r="CR912" s="93"/>
      <c r="CS912" s="93"/>
    </row>
    <row r="913" spans="1:97" ht="9.9499999999999993" customHeight="1" x14ac:dyDescent="0.25">
      <c r="A913" s="120" t="s">
        <v>3346</v>
      </c>
      <c r="B913" s="120"/>
      <c r="C913" s="120"/>
      <c r="D913" s="120"/>
      <c r="E913" s="120"/>
      <c r="F913" s="210">
        <v>41859</v>
      </c>
      <c r="G913" s="210"/>
      <c r="H913" s="210"/>
      <c r="I913" s="210"/>
      <c r="J913" s="210"/>
      <c r="K913" s="210"/>
      <c r="L913" s="210"/>
      <c r="M913" s="210"/>
      <c r="N913" s="210"/>
      <c r="O913" s="210"/>
      <c r="P913" s="210"/>
      <c r="Q913" s="120" t="s">
        <v>5060</v>
      </c>
      <c r="R913" s="120"/>
      <c r="S913" s="120"/>
      <c r="T913" s="120"/>
      <c r="U913" s="120"/>
      <c r="V913" s="120"/>
      <c r="W913" s="120"/>
      <c r="X913" s="120"/>
      <c r="Y913" s="120"/>
      <c r="Z913" s="120"/>
      <c r="AA913" s="120"/>
      <c r="AB913" s="120"/>
      <c r="AC913" s="120"/>
      <c r="AD913" s="93"/>
      <c r="AE913" s="93"/>
      <c r="AF913" s="93"/>
      <c r="AG913" s="93"/>
      <c r="AH913" s="93"/>
      <c r="AI913" s="93"/>
      <c r="AJ913" s="93"/>
      <c r="AK913" s="93"/>
      <c r="AL913" s="93"/>
      <c r="AM913" s="93"/>
      <c r="AN913" s="93"/>
      <c r="AO913" s="95" t="s">
        <v>3344</v>
      </c>
      <c r="AP913" s="95"/>
      <c r="AQ913" s="95"/>
      <c r="AR913" s="95"/>
      <c r="AS913" s="95"/>
      <c r="AT913" s="95"/>
      <c r="AU913" s="95"/>
      <c r="AV913" s="95"/>
      <c r="AW913" s="95"/>
      <c r="AX913" s="95"/>
      <c r="AY913" s="95"/>
      <c r="AZ913" s="95"/>
      <c r="BA913" s="93"/>
      <c r="BB913" s="93"/>
      <c r="BC913" s="93"/>
      <c r="BD913" s="93"/>
      <c r="BE913" s="93"/>
      <c r="BF913" s="93"/>
      <c r="BG913" s="93"/>
      <c r="BH913" s="93"/>
      <c r="BI913" s="93"/>
      <c r="BJ913" s="93"/>
      <c r="BK913" s="93"/>
      <c r="BL913" s="93"/>
      <c r="BM913" s="93"/>
      <c r="BN913" s="93"/>
      <c r="BO913" s="93"/>
      <c r="BP913" s="104">
        <v>-45</v>
      </c>
      <c r="BQ913" s="104"/>
      <c r="BR913" s="104"/>
      <c r="BS913" s="104"/>
      <c r="BT913" s="104"/>
      <c r="BU913" s="104"/>
      <c r="BV913" s="104"/>
      <c r="BW913" s="104"/>
      <c r="BX913" s="115">
        <v>39827</v>
      </c>
      <c r="BY913" s="115"/>
      <c r="BZ913" s="115"/>
      <c r="CA913" s="93"/>
      <c r="CB913" s="93"/>
      <c r="CC913" s="93"/>
      <c r="CD913" s="93"/>
      <c r="CE913" s="93"/>
      <c r="CF913" s="93"/>
      <c r="CG913" s="93"/>
      <c r="CH913" s="93"/>
      <c r="CI913" s="93"/>
      <c r="CJ913" s="93"/>
      <c r="CK913" s="93"/>
      <c r="CL913" s="93"/>
      <c r="CM913" s="93"/>
      <c r="CN913" s="93"/>
      <c r="CO913" s="93"/>
      <c r="CP913" s="93"/>
      <c r="CQ913" s="93"/>
      <c r="CR913" s="93"/>
      <c r="CS913" s="93"/>
    </row>
    <row r="914" spans="1:97" ht="9.9499999999999993" customHeight="1" x14ac:dyDescent="0.25">
      <c r="A914" s="120" t="s">
        <v>3515</v>
      </c>
      <c r="B914" s="120"/>
      <c r="C914" s="120"/>
      <c r="D914" s="120"/>
      <c r="E914" s="120"/>
      <c r="F914" s="186">
        <v>41880</v>
      </c>
      <c r="G914" s="186"/>
      <c r="H914" s="186"/>
      <c r="I914" s="186"/>
      <c r="J914" s="186"/>
      <c r="K914" s="186"/>
      <c r="L914" s="186"/>
      <c r="M914" s="186"/>
      <c r="N914" s="186"/>
      <c r="O914" s="186"/>
      <c r="P914" s="186"/>
      <c r="Q914" s="93"/>
      <c r="R914" s="93"/>
      <c r="S914" s="93"/>
      <c r="T914" s="93"/>
      <c r="U914" s="93"/>
      <c r="V914" s="93"/>
      <c r="W914" s="93"/>
      <c r="X914" s="93"/>
      <c r="Y914" s="93"/>
      <c r="Z914" s="93"/>
      <c r="AA914" s="93"/>
      <c r="AB914" s="93"/>
      <c r="AC914" s="93"/>
      <c r="AD914" s="93"/>
      <c r="AE914" s="93"/>
      <c r="AF914" s="93"/>
      <c r="AG914" s="93"/>
      <c r="AH914" s="93"/>
      <c r="AI914" s="93"/>
      <c r="AJ914" s="93"/>
      <c r="AK914" s="93"/>
      <c r="AL914" s="93"/>
      <c r="AM914" s="93"/>
      <c r="AN914" s="93"/>
      <c r="AO914" s="95" t="s">
        <v>3340</v>
      </c>
      <c r="AP914" s="95"/>
      <c r="AQ914" s="95"/>
      <c r="AR914" s="95"/>
      <c r="AS914" s="95"/>
      <c r="AT914" s="95"/>
      <c r="AU914" s="95"/>
      <c r="AV914" s="95"/>
      <c r="AW914" s="95"/>
      <c r="AX914" s="95"/>
      <c r="AY914" s="95"/>
      <c r="AZ914" s="95"/>
      <c r="BA914" s="94">
        <v>804</v>
      </c>
      <c r="BB914" s="94"/>
      <c r="BC914" s="94"/>
      <c r="BD914" s="94"/>
      <c r="BE914" s="94"/>
      <c r="BF914" s="94"/>
      <c r="BG914" s="93"/>
      <c r="BH914" s="93"/>
      <c r="BI914" s="93"/>
      <c r="BJ914" s="93"/>
      <c r="BK914" s="93"/>
      <c r="BL914" s="93"/>
      <c r="BM914" s="93"/>
      <c r="BN914" s="93"/>
      <c r="BO914" s="93"/>
      <c r="BP914" s="104">
        <v>-45</v>
      </c>
      <c r="BQ914" s="104"/>
      <c r="BR914" s="104"/>
      <c r="BS914" s="104"/>
      <c r="BT914" s="104"/>
      <c r="BU914" s="104"/>
      <c r="BV914" s="104"/>
      <c r="BW914" s="104"/>
      <c r="BX914" s="106">
        <v>41879</v>
      </c>
      <c r="BY914" s="106"/>
      <c r="BZ914" s="106"/>
      <c r="CA914" s="93" t="s">
        <v>5059</v>
      </c>
      <c r="CB914" s="93"/>
      <c r="CC914" s="93"/>
      <c r="CD914" s="93"/>
      <c r="CE914" s="93"/>
      <c r="CF914" s="93"/>
      <c r="CG914" s="93"/>
      <c r="CH914" s="93"/>
      <c r="CI914" s="93"/>
      <c r="CJ914" s="93"/>
      <c r="CK914" s="93"/>
      <c r="CL914" s="93"/>
      <c r="CM914" s="93"/>
      <c r="CN914" s="93"/>
      <c r="CO914" s="93"/>
      <c r="CP914" s="93"/>
      <c r="CQ914" s="93"/>
      <c r="CR914" s="93"/>
      <c r="CS914" s="93"/>
    </row>
    <row r="915" spans="1:97" ht="9" customHeight="1" x14ac:dyDescent="0.25">
      <c r="A915" s="203" t="s">
        <v>3513</v>
      </c>
      <c r="B915" s="203"/>
      <c r="C915" s="203"/>
      <c r="D915" s="203"/>
      <c r="E915" s="203"/>
      <c r="F915" s="209">
        <v>42247</v>
      </c>
      <c r="G915" s="209"/>
      <c r="H915" s="209"/>
      <c r="I915" s="209"/>
      <c r="J915" s="209"/>
      <c r="K915" s="209"/>
      <c r="L915" s="209"/>
      <c r="M915" s="209"/>
      <c r="N915" s="209"/>
      <c r="O915" s="209"/>
      <c r="P915" s="209"/>
      <c r="Q915" s="82"/>
      <c r="R915" s="82"/>
      <c r="S915" s="82"/>
      <c r="T915" s="82"/>
      <c r="U915" s="82"/>
      <c r="V915" s="82"/>
      <c r="W915" s="82"/>
      <c r="X915" s="82"/>
      <c r="Y915" s="82"/>
      <c r="Z915" s="82"/>
      <c r="AA915" s="82"/>
      <c r="AB915" s="82"/>
      <c r="AC915" s="82"/>
      <c r="AD915" s="82"/>
      <c r="AE915" s="82"/>
      <c r="AF915" s="82"/>
      <c r="AG915" s="82"/>
      <c r="AH915" s="82"/>
      <c r="AI915" s="82"/>
      <c r="AJ915" s="82"/>
      <c r="AK915" s="82"/>
      <c r="AL915" s="82"/>
      <c r="AM915" s="82"/>
      <c r="AN915" s="82"/>
      <c r="AO915" s="86" t="s">
        <v>3340</v>
      </c>
      <c r="AP915" s="86"/>
      <c r="AQ915" s="86"/>
      <c r="AR915" s="86"/>
      <c r="AS915" s="86"/>
      <c r="AT915" s="86"/>
      <c r="AU915" s="86"/>
      <c r="AV915" s="86"/>
      <c r="AW915" s="86"/>
      <c r="AX915" s="86"/>
      <c r="AY915" s="86"/>
      <c r="AZ915" s="86"/>
      <c r="BA915" s="82"/>
      <c r="BB915" s="82"/>
      <c r="BC915" s="82"/>
      <c r="BD915" s="82"/>
      <c r="BE915" s="82"/>
      <c r="BF915" s="82"/>
      <c r="BG915" s="82"/>
      <c r="BH915" s="82"/>
      <c r="BI915" s="82"/>
      <c r="BJ915" s="82"/>
      <c r="BK915" s="82"/>
      <c r="BL915" s="82"/>
      <c r="BM915" s="82"/>
      <c r="BN915" s="82"/>
      <c r="BO915" s="82"/>
      <c r="BP915" s="83">
        <v>804</v>
      </c>
      <c r="BQ915" s="83"/>
      <c r="BR915" s="83"/>
      <c r="BS915" s="83"/>
      <c r="BT915" s="83"/>
      <c r="BU915" s="83"/>
      <c r="BV915" s="83"/>
      <c r="BW915" s="83"/>
      <c r="BX915" s="98">
        <v>39827</v>
      </c>
      <c r="BY915" s="98"/>
      <c r="BZ915" s="98"/>
      <c r="CA915" s="82"/>
      <c r="CB915" s="82"/>
      <c r="CC915" s="82"/>
      <c r="CD915" s="82"/>
      <c r="CE915" s="82"/>
      <c r="CF915" s="82"/>
      <c r="CG915" s="82"/>
      <c r="CH915" s="82"/>
      <c r="CI915" s="82"/>
      <c r="CJ915" s="82"/>
      <c r="CK915" s="82"/>
      <c r="CL915" s="82"/>
      <c r="CM915" s="82"/>
      <c r="CN915" s="82"/>
      <c r="CO915" s="82"/>
      <c r="CP915" s="82"/>
      <c r="CQ915" s="82"/>
      <c r="CR915" s="82"/>
      <c r="CS915" s="82"/>
    </row>
    <row r="916" spans="1:97" ht="9.9499999999999993" customHeight="1" x14ac:dyDescent="0.25">
      <c r="A916" s="87"/>
      <c r="B916" s="76"/>
      <c r="C916" s="76"/>
      <c r="D916" s="76"/>
      <c r="E916" s="76"/>
      <c r="F916" s="76"/>
      <c r="G916" s="76"/>
      <c r="H916" s="76"/>
      <c r="I916" s="76"/>
      <c r="J916" s="76"/>
      <c r="K916" s="76"/>
      <c r="L916" s="76"/>
      <c r="M916" s="76"/>
      <c r="N916" s="76"/>
      <c r="O916" s="76"/>
      <c r="P916" s="76"/>
      <c r="Q916" s="108" t="s">
        <v>3464</v>
      </c>
      <c r="R916" s="108"/>
      <c r="S916" s="108"/>
      <c r="T916" s="108"/>
      <c r="U916" s="108"/>
      <c r="V916" s="108"/>
      <c r="W916" s="108"/>
      <c r="X916" s="108"/>
      <c r="Y916" s="108"/>
      <c r="Z916" s="108"/>
      <c r="AA916" s="108"/>
      <c r="AB916" s="108"/>
      <c r="AC916" s="108"/>
      <c r="AD916" s="76"/>
      <c r="AE916" s="76"/>
      <c r="AF916" s="76"/>
      <c r="AG916" s="77">
        <v>379.5</v>
      </c>
      <c r="AH916" s="77"/>
      <c r="AI916" s="77"/>
      <c r="AJ916" s="77"/>
      <c r="AK916" s="77"/>
      <c r="AL916" s="77"/>
      <c r="AM916" s="77"/>
      <c r="AN916" s="77"/>
      <c r="AO916" s="76"/>
      <c r="AP916" s="76"/>
      <c r="AQ916" s="76"/>
      <c r="AR916" s="76"/>
      <c r="AS916" s="76"/>
      <c r="AT916" s="76"/>
      <c r="AU916" s="76"/>
      <c r="AV916" s="76"/>
      <c r="AW916" s="76"/>
      <c r="AX916" s="76"/>
      <c r="AY916" s="76"/>
      <c r="AZ916" s="76"/>
      <c r="BA916" s="77">
        <v>759</v>
      </c>
      <c r="BB916" s="77"/>
      <c r="BC916" s="77"/>
      <c r="BD916" s="77"/>
      <c r="BE916" s="77"/>
      <c r="BF916" s="77"/>
      <c r="BG916" s="77">
        <v>0</v>
      </c>
      <c r="BH916" s="77"/>
      <c r="BI916" s="77"/>
      <c r="BJ916" s="77"/>
      <c r="BK916" s="77"/>
      <c r="BL916" s="77"/>
      <c r="BM916" s="77"/>
      <c r="BN916" s="77"/>
      <c r="BO916" s="77"/>
      <c r="BP916" s="77">
        <v>759</v>
      </c>
      <c r="BQ916" s="77"/>
      <c r="BR916" s="77"/>
      <c r="BS916" s="77"/>
      <c r="BT916" s="77"/>
      <c r="BU916" s="77"/>
      <c r="BV916" s="77"/>
      <c r="BW916" s="77"/>
      <c r="BX916" s="76"/>
      <c r="BY916" s="76"/>
      <c r="BZ916" s="76"/>
      <c r="CA916" s="77">
        <v>759</v>
      </c>
      <c r="CB916" s="77"/>
      <c r="CC916" s="77"/>
      <c r="CD916" s="77"/>
      <c r="CE916" s="77"/>
      <c r="CF916" s="77"/>
      <c r="CG916" s="77"/>
      <c r="CH916" s="77"/>
      <c r="CI916" s="77"/>
      <c r="CJ916" s="77"/>
      <c r="CK916" s="77"/>
      <c r="CL916" s="77"/>
      <c r="CM916" s="77">
        <v>0</v>
      </c>
      <c r="CN916" s="77"/>
      <c r="CO916" s="77"/>
      <c r="CP916" s="77"/>
      <c r="CQ916" s="77"/>
      <c r="CR916" s="77"/>
      <c r="CS916" s="116"/>
    </row>
    <row r="917" spans="1:97" ht="11.1" customHeight="1" x14ac:dyDescent="0.25">
      <c r="A917" s="190" t="s">
        <v>5058</v>
      </c>
      <c r="B917" s="190"/>
      <c r="C917" s="190"/>
      <c r="D917" s="190"/>
      <c r="E917" s="190"/>
      <c r="F917" s="79" t="s">
        <v>5057</v>
      </c>
      <c r="G917" s="79"/>
      <c r="H917" s="79"/>
      <c r="I917" s="79"/>
      <c r="J917" s="79"/>
      <c r="K917" s="79"/>
      <c r="L917" s="79"/>
      <c r="M917" s="79"/>
      <c r="N917" s="79"/>
      <c r="O917" s="79"/>
      <c r="P917" s="79"/>
      <c r="Q917" s="79"/>
      <c r="R917" s="79"/>
      <c r="S917" s="79"/>
      <c r="T917" s="79"/>
      <c r="U917" s="79"/>
      <c r="V917" s="79"/>
      <c r="W917" s="79"/>
      <c r="X917" s="79"/>
      <c r="Y917" s="79"/>
      <c r="Z917" s="79"/>
      <c r="AA917" s="79"/>
      <c r="AB917" s="79"/>
      <c r="AC917" s="79"/>
      <c r="AD917" s="117" t="s">
        <v>3520</v>
      </c>
      <c r="AE917" s="117"/>
      <c r="AF917" s="117"/>
      <c r="AG917" s="112">
        <v>500</v>
      </c>
      <c r="AH917" s="112"/>
      <c r="AI917" s="112"/>
      <c r="AJ917" s="112"/>
      <c r="AK917" s="112"/>
      <c r="AL917" s="112"/>
      <c r="AM917" s="112"/>
      <c r="AN917" s="112"/>
      <c r="AO917" s="117" t="s">
        <v>3745</v>
      </c>
      <c r="AP917" s="117"/>
      <c r="AQ917" s="117"/>
      <c r="AR917" s="117"/>
      <c r="AS917" s="117"/>
      <c r="AT917" s="117"/>
      <c r="AU917" s="117"/>
      <c r="AV917" s="117"/>
      <c r="AW917" s="117"/>
      <c r="AX917" s="117"/>
      <c r="AY917" s="117"/>
      <c r="AZ917" s="117"/>
      <c r="BA917" s="118">
        <v>-100</v>
      </c>
      <c r="BB917" s="118"/>
      <c r="BC917" s="118"/>
      <c r="BD917" s="118"/>
      <c r="BE917" s="118"/>
      <c r="BF917" s="118"/>
      <c r="BG917" s="79"/>
      <c r="BH917" s="79"/>
      <c r="BI917" s="79"/>
      <c r="BJ917" s="79"/>
      <c r="BK917" s="79"/>
      <c r="BL917" s="79"/>
      <c r="BM917" s="79"/>
      <c r="BN917" s="79"/>
      <c r="BO917" s="79"/>
      <c r="BP917" s="112">
        <v>100</v>
      </c>
      <c r="BQ917" s="112"/>
      <c r="BR917" s="112"/>
      <c r="BS917" s="112"/>
      <c r="BT917" s="112"/>
      <c r="BU917" s="112"/>
      <c r="BV917" s="112"/>
      <c r="BW917" s="112"/>
      <c r="BX917" s="119">
        <v>41879</v>
      </c>
      <c r="BY917" s="119"/>
      <c r="BZ917" s="119"/>
      <c r="CA917" s="79"/>
      <c r="CB917" s="79"/>
      <c r="CC917" s="79"/>
      <c r="CD917" s="79"/>
      <c r="CE917" s="79"/>
      <c r="CF917" s="79"/>
      <c r="CG917" s="79"/>
      <c r="CH917" s="79"/>
      <c r="CI917" s="79"/>
      <c r="CJ917" s="79"/>
      <c r="CK917" s="79"/>
      <c r="CL917" s="79"/>
      <c r="CM917" s="79"/>
      <c r="CN917" s="79"/>
      <c r="CO917" s="79"/>
      <c r="CP917" s="79"/>
      <c r="CQ917" s="79"/>
      <c r="CR917" s="79"/>
      <c r="CS917" s="79"/>
    </row>
    <row r="918" spans="1:97" ht="9.9499999999999993" customHeight="1" x14ac:dyDescent="0.25">
      <c r="A918" s="120" t="s">
        <v>3346</v>
      </c>
      <c r="B918" s="120"/>
      <c r="C918" s="120"/>
      <c r="D918" s="120"/>
      <c r="E918" s="120"/>
      <c r="F918" s="186">
        <v>41358</v>
      </c>
      <c r="G918" s="186"/>
      <c r="H918" s="186"/>
      <c r="I918" s="186"/>
      <c r="J918" s="186"/>
      <c r="K918" s="186"/>
      <c r="L918" s="186"/>
      <c r="M918" s="186"/>
      <c r="N918" s="186"/>
      <c r="O918" s="186"/>
      <c r="P918" s="186"/>
      <c r="Q918" s="120" t="s">
        <v>5056</v>
      </c>
      <c r="R918" s="120"/>
      <c r="S918" s="120"/>
      <c r="T918" s="120"/>
      <c r="U918" s="120"/>
      <c r="V918" s="120"/>
      <c r="W918" s="120"/>
      <c r="X918" s="120"/>
      <c r="Y918" s="120"/>
      <c r="Z918" s="120"/>
      <c r="AA918" s="120"/>
      <c r="AB918" s="120"/>
      <c r="AC918" s="120"/>
      <c r="AD918" s="93"/>
      <c r="AE918" s="93"/>
      <c r="AF918" s="93"/>
      <c r="AG918" s="93"/>
      <c r="AH918" s="93"/>
      <c r="AI918" s="93"/>
      <c r="AJ918" s="93"/>
      <c r="AK918" s="93"/>
      <c r="AL918" s="93"/>
      <c r="AM918" s="93"/>
      <c r="AN918" s="93"/>
      <c r="AO918" s="95" t="s">
        <v>3745</v>
      </c>
      <c r="AP918" s="95"/>
      <c r="AQ918" s="95"/>
      <c r="AR918" s="95"/>
      <c r="AS918" s="95"/>
      <c r="AT918" s="95"/>
      <c r="AU918" s="95"/>
      <c r="AV918" s="95"/>
      <c r="AW918" s="95"/>
      <c r="AX918" s="95"/>
      <c r="AY918" s="95"/>
      <c r="AZ918" s="95"/>
      <c r="BA918" s="93"/>
      <c r="BB918" s="93"/>
      <c r="BC918" s="93"/>
      <c r="BD918" s="93"/>
      <c r="BE918" s="93"/>
      <c r="BF918" s="93"/>
      <c r="BG918" s="93"/>
      <c r="BH918" s="93"/>
      <c r="BI918" s="93"/>
      <c r="BJ918" s="93"/>
      <c r="BK918" s="93"/>
      <c r="BL918" s="93"/>
      <c r="BM918" s="93"/>
      <c r="BN918" s="93"/>
      <c r="BO918" s="93"/>
      <c r="BP918" s="104">
        <v>-100</v>
      </c>
      <c r="BQ918" s="104"/>
      <c r="BR918" s="104"/>
      <c r="BS918" s="104"/>
      <c r="BT918" s="104"/>
      <c r="BU918" s="104"/>
      <c r="BV918" s="104"/>
      <c r="BW918" s="104"/>
      <c r="BX918" s="115">
        <v>39827</v>
      </c>
      <c r="BY918" s="115"/>
      <c r="BZ918" s="115"/>
      <c r="CA918" s="93"/>
      <c r="CB918" s="93"/>
      <c r="CC918" s="93"/>
      <c r="CD918" s="93"/>
      <c r="CE918" s="93"/>
      <c r="CF918" s="93"/>
      <c r="CG918" s="93"/>
      <c r="CH918" s="93"/>
      <c r="CI918" s="93"/>
      <c r="CJ918" s="93"/>
      <c r="CK918" s="93"/>
      <c r="CL918" s="93"/>
      <c r="CM918" s="93"/>
      <c r="CN918" s="93"/>
      <c r="CO918" s="93"/>
      <c r="CP918" s="93"/>
      <c r="CQ918" s="93"/>
      <c r="CR918" s="93"/>
      <c r="CS918" s="93"/>
    </row>
    <row r="919" spans="1:97" ht="9.9499999999999993" customHeight="1" x14ac:dyDescent="0.25">
      <c r="A919" s="120" t="s">
        <v>3515</v>
      </c>
      <c r="B919" s="120"/>
      <c r="C919" s="120"/>
      <c r="D919" s="120"/>
      <c r="E919" s="120"/>
      <c r="F919" s="210">
        <v>41679</v>
      </c>
      <c r="G919" s="210"/>
      <c r="H919" s="210"/>
      <c r="I919" s="210"/>
      <c r="J919" s="210"/>
      <c r="K919" s="210"/>
      <c r="L919" s="210"/>
      <c r="M919" s="210"/>
      <c r="N919" s="210"/>
      <c r="O919" s="210"/>
      <c r="P919" s="210"/>
      <c r="Q919" s="93"/>
      <c r="R919" s="93"/>
      <c r="S919" s="93"/>
      <c r="T919" s="93"/>
      <c r="U919" s="93"/>
      <c r="V919" s="93"/>
      <c r="W919" s="93"/>
      <c r="X919" s="93"/>
      <c r="Y919" s="93"/>
      <c r="Z919" s="93"/>
      <c r="AA919" s="93"/>
      <c r="AB919" s="93"/>
      <c r="AC919" s="93"/>
      <c r="AD919" s="93"/>
      <c r="AE919" s="93"/>
      <c r="AF919" s="93"/>
      <c r="AG919" s="93"/>
      <c r="AH919" s="93"/>
      <c r="AI919" s="93"/>
      <c r="AJ919" s="93"/>
      <c r="AK919" s="93"/>
      <c r="AL919" s="93"/>
      <c r="AM919" s="93"/>
      <c r="AN919" s="93"/>
      <c r="AO919" s="95" t="s">
        <v>4585</v>
      </c>
      <c r="AP919" s="95"/>
      <c r="AQ919" s="95"/>
      <c r="AR919" s="95"/>
      <c r="AS919" s="95"/>
      <c r="AT919" s="95"/>
      <c r="AU919" s="95"/>
      <c r="AV919" s="95"/>
      <c r="AW919" s="95"/>
      <c r="AX919" s="95"/>
      <c r="AY919" s="95"/>
      <c r="AZ919" s="95"/>
      <c r="BA919" s="94">
        <v>200</v>
      </c>
      <c r="BB919" s="94"/>
      <c r="BC919" s="94"/>
      <c r="BD919" s="94"/>
      <c r="BE919" s="94"/>
      <c r="BF919" s="94"/>
      <c r="BG919" s="93"/>
      <c r="BH919" s="93"/>
      <c r="BI919" s="93"/>
      <c r="BJ919" s="93"/>
      <c r="BK919" s="93"/>
      <c r="BL919" s="93"/>
      <c r="BM919" s="93"/>
      <c r="BN919" s="93"/>
      <c r="BO919" s="93"/>
      <c r="BP919" s="104">
        <v>-100</v>
      </c>
      <c r="BQ919" s="104"/>
      <c r="BR919" s="104"/>
      <c r="BS919" s="104"/>
      <c r="BT919" s="104"/>
      <c r="BU919" s="104"/>
      <c r="BV919" s="104"/>
      <c r="BW919" s="104"/>
      <c r="BX919" s="106">
        <v>41879</v>
      </c>
      <c r="BY919" s="106"/>
      <c r="BZ919" s="106"/>
      <c r="CA919" s="93" t="s">
        <v>5055</v>
      </c>
      <c r="CB919" s="93"/>
      <c r="CC919" s="93"/>
      <c r="CD919" s="93"/>
      <c r="CE919" s="93"/>
      <c r="CF919" s="93"/>
      <c r="CG919" s="93"/>
      <c r="CH919" s="93"/>
      <c r="CI919" s="93"/>
      <c r="CJ919" s="93"/>
      <c r="CK919" s="93"/>
      <c r="CL919" s="93"/>
      <c r="CM919" s="93"/>
      <c r="CN919" s="93"/>
      <c r="CO919" s="93"/>
      <c r="CP919" s="93"/>
      <c r="CQ919" s="93"/>
      <c r="CR919" s="93"/>
      <c r="CS919" s="93"/>
    </row>
    <row r="920" spans="1:97" ht="9.9499999999999993" customHeight="1" x14ac:dyDescent="0.25">
      <c r="A920" s="120" t="s">
        <v>3513</v>
      </c>
      <c r="B920" s="120"/>
      <c r="C920" s="120"/>
      <c r="D920" s="120"/>
      <c r="E920" s="120"/>
      <c r="F920" s="186">
        <v>41537</v>
      </c>
      <c r="G920" s="186"/>
      <c r="H920" s="186"/>
      <c r="I920" s="186"/>
      <c r="J920" s="186"/>
      <c r="K920" s="186"/>
      <c r="L920" s="186"/>
      <c r="M920" s="186"/>
      <c r="N920" s="186"/>
      <c r="O920" s="186"/>
      <c r="P920" s="186"/>
      <c r="Q920" s="93"/>
      <c r="R920" s="93"/>
      <c r="S920" s="93"/>
      <c r="T920" s="93"/>
      <c r="U920" s="93"/>
      <c r="V920" s="93"/>
      <c r="W920" s="93"/>
      <c r="X920" s="93"/>
      <c r="Y920" s="93"/>
      <c r="Z920" s="93"/>
      <c r="AA920" s="93"/>
      <c r="AB920" s="93"/>
      <c r="AC920" s="93"/>
      <c r="AD920" s="93"/>
      <c r="AE920" s="93"/>
      <c r="AF920" s="93"/>
      <c r="AG920" s="93"/>
      <c r="AH920" s="93"/>
      <c r="AI920" s="93"/>
      <c r="AJ920" s="93"/>
      <c r="AK920" s="93"/>
      <c r="AL920" s="93"/>
      <c r="AM920" s="93"/>
      <c r="AN920" s="93"/>
      <c r="AO920" s="95" t="s">
        <v>4585</v>
      </c>
      <c r="AP920" s="95"/>
      <c r="AQ920" s="95"/>
      <c r="AR920" s="95"/>
      <c r="AS920" s="95"/>
      <c r="AT920" s="95"/>
      <c r="AU920" s="95"/>
      <c r="AV920" s="95"/>
      <c r="AW920" s="95"/>
      <c r="AX920" s="95"/>
      <c r="AY920" s="95"/>
      <c r="AZ920" s="95"/>
      <c r="BA920" s="93"/>
      <c r="BB920" s="93"/>
      <c r="BC920" s="93"/>
      <c r="BD920" s="93"/>
      <c r="BE920" s="93"/>
      <c r="BF920" s="93"/>
      <c r="BG920" s="93"/>
      <c r="BH920" s="93"/>
      <c r="BI920" s="93"/>
      <c r="BJ920" s="93"/>
      <c r="BK920" s="93"/>
      <c r="BL920" s="93"/>
      <c r="BM920" s="93"/>
      <c r="BN920" s="93"/>
      <c r="BO920" s="93"/>
      <c r="BP920" s="94">
        <v>200</v>
      </c>
      <c r="BQ920" s="94"/>
      <c r="BR920" s="94"/>
      <c r="BS920" s="94"/>
      <c r="BT920" s="94"/>
      <c r="BU920" s="94"/>
      <c r="BV920" s="94"/>
      <c r="BW920" s="94"/>
      <c r="BX920" s="115">
        <v>39827</v>
      </c>
      <c r="BY920" s="115"/>
      <c r="BZ920" s="115"/>
      <c r="CA920" s="93"/>
      <c r="CB920" s="93"/>
      <c r="CC920" s="93"/>
      <c r="CD920" s="93"/>
      <c r="CE920" s="93"/>
      <c r="CF920" s="93"/>
      <c r="CG920" s="93"/>
      <c r="CH920" s="93"/>
      <c r="CI920" s="93"/>
      <c r="CJ920" s="93"/>
      <c r="CK920" s="93"/>
      <c r="CL920" s="93"/>
      <c r="CM920" s="93"/>
      <c r="CN920" s="93"/>
      <c r="CO920" s="93"/>
      <c r="CP920" s="93"/>
      <c r="CQ920" s="93"/>
      <c r="CR920" s="93"/>
      <c r="CS920" s="93"/>
    </row>
    <row r="921" spans="1:97" ht="9.9499999999999993" customHeight="1" x14ac:dyDescent="0.25">
      <c r="A921" s="93"/>
      <c r="B921" s="93"/>
      <c r="C921" s="93"/>
      <c r="D921" s="93"/>
      <c r="E921" s="93"/>
      <c r="F921" s="93"/>
      <c r="G921" s="93"/>
      <c r="H921" s="93"/>
      <c r="I921" s="93"/>
      <c r="J921" s="93"/>
      <c r="K921" s="93"/>
      <c r="L921" s="93"/>
      <c r="M921" s="93"/>
      <c r="N921" s="93"/>
      <c r="O921" s="93"/>
      <c r="P921" s="93"/>
      <c r="Q921" s="93"/>
      <c r="R921" s="93"/>
      <c r="S921" s="93"/>
      <c r="T921" s="93"/>
      <c r="U921" s="93"/>
      <c r="V921" s="93"/>
      <c r="W921" s="93"/>
      <c r="X921" s="93"/>
      <c r="Y921" s="93"/>
      <c r="Z921" s="93"/>
      <c r="AA921" s="93"/>
      <c r="AB921" s="93"/>
      <c r="AC921" s="93"/>
      <c r="AD921" s="93"/>
      <c r="AE921" s="93"/>
      <c r="AF921" s="93"/>
      <c r="AG921" s="93"/>
      <c r="AH921" s="93"/>
      <c r="AI921" s="93"/>
      <c r="AJ921" s="93"/>
      <c r="AK921" s="93"/>
      <c r="AL921" s="93"/>
      <c r="AM921" s="93"/>
      <c r="AN921" s="93"/>
      <c r="AO921" s="95" t="s">
        <v>3340</v>
      </c>
      <c r="AP921" s="95"/>
      <c r="AQ921" s="95"/>
      <c r="AR921" s="95"/>
      <c r="AS921" s="95"/>
      <c r="AT921" s="95"/>
      <c r="AU921" s="95"/>
      <c r="AV921" s="95"/>
      <c r="AW921" s="95"/>
      <c r="AX921" s="95"/>
      <c r="AY921" s="95"/>
      <c r="AZ921" s="95"/>
      <c r="BA921" s="94">
        <v>728</v>
      </c>
      <c r="BB921" s="94"/>
      <c r="BC921" s="94"/>
      <c r="BD921" s="94"/>
      <c r="BE921" s="94"/>
      <c r="BF921" s="94"/>
      <c r="BG921" s="93"/>
      <c r="BH921" s="93"/>
      <c r="BI921" s="93"/>
      <c r="BJ921" s="93"/>
      <c r="BK921" s="93"/>
      <c r="BL921" s="93"/>
      <c r="BM921" s="93"/>
      <c r="BN921" s="93"/>
      <c r="BO921" s="93"/>
      <c r="BP921" s="94">
        <v>728</v>
      </c>
      <c r="BQ921" s="94"/>
      <c r="BR921" s="94"/>
      <c r="BS921" s="94"/>
      <c r="BT921" s="94"/>
      <c r="BU921" s="94"/>
      <c r="BV921" s="94"/>
      <c r="BW921" s="94"/>
      <c r="BX921" s="115">
        <v>39827</v>
      </c>
      <c r="BY921" s="115"/>
      <c r="BZ921" s="115"/>
      <c r="CA921" s="93" t="s">
        <v>4826</v>
      </c>
      <c r="CB921" s="93"/>
      <c r="CC921" s="93"/>
      <c r="CD921" s="93"/>
      <c r="CE921" s="93"/>
      <c r="CF921" s="93"/>
      <c r="CG921" s="93"/>
      <c r="CH921" s="93"/>
      <c r="CI921" s="93"/>
      <c r="CJ921" s="93"/>
      <c r="CK921" s="93"/>
      <c r="CL921" s="93"/>
      <c r="CM921" s="93"/>
      <c r="CN921" s="93"/>
      <c r="CO921" s="93"/>
      <c r="CP921" s="93"/>
      <c r="CQ921" s="93"/>
      <c r="CR921" s="93"/>
      <c r="CS921" s="93"/>
    </row>
    <row r="922" spans="1:97" ht="9.9499999999999993" customHeight="1" x14ac:dyDescent="0.25">
      <c r="A922" s="93"/>
      <c r="B922" s="93"/>
      <c r="C922" s="93"/>
      <c r="D922" s="93"/>
      <c r="E922" s="93"/>
      <c r="F922" s="93"/>
      <c r="G922" s="93"/>
      <c r="H922" s="93"/>
      <c r="I922" s="93"/>
      <c r="J922" s="93"/>
      <c r="K922" s="93"/>
      <c r="L922" s="93"/>
      <c r="M922" s="93"/>
      <c r="N922" s="93"/>
      <c r="O922" s="93"/>
      <c r="P922" s="93"/>
      <c r="Q922" s="93"/>
      <c r="R922" s="93"/>
      <c r="S922" s="93"/>
      <c r="T922" s="93"/>
      <c r="U922" s="93"/>
      <c r="V922" s="93"/>
      <c r="W922" s="93"/>
      <c r="X922" s="93"/>
      <c r="Y922" s="93"/>
      <c r="Z922" s="93"/>
      <c r="AA922" s="93"/>
      <c r="AB922" s="93"/>
      <c r="AC922" s="93"/>
      <c r="AD922" s="93"/>
      <c r="AE922" s="93"/>
      <c r="AF922" s="93"/>
      <c r="AG922" s="93"/>
      <c r="AH922" s="93"/>
      <c r="AI922" s="93"/>
      <c r="AJ922" s="93"/>
      <c r="AK922" s="93"/>
      <c r="AL922" s="93"/>
      <c r="AM922" s="93"/>
      <c r="AN922" s="93"/>
      <c r="AO922" s="95" t="s">
        <v>3957</v>
      </c>
      <c r="AP922" s="95"/>
      <c r="AQ922" s="95"/>
      <c r="AR922" s="95"/>
      <c r="AS922" s="95"/>
      <c r="AT922" s="95"/>
      <c r="AU922" s="95"/>
      <c r="AV922" s="95"/>
      <c r="AW922" s="95"/>
      <c r="AX922" s="95"/>
      <c r="AY922" s="95"/>
      <c r="AZ922" s="95"/>
      <c r="BA922" s="94">
        <v>152</v>
      </c>
      <c r="BB922" s="94"/>
      <c r="BC922" s="94"/>
      <c r="BD922" s="94"/>
      <c r="BE922" s="94"/>
      <c r="BF922" s="94"/>
      <c r="BG922" s="93"/>
      <c r="BH922" s="93"/>
      <c r="BI922" s="93"/>
      <c r="BJ922" s="93"/>
      <c r="BK922" s="93"/>
      <c r="BL922" s="93"/>
      <c r="BM922" s="93"/>
      <c r="BN922" s="93"/>
      <c r="BO922" s="93"/>
      <c r="BP922" s="94">
        <v>152</v>
      </c>
      <c r="BQ922" s="94"/>
      <c r="BR922" s="94"/>
      <c r="BS922" s="94"/>
      <c r="BT922" s="94"/>
      <c r="BU922" s="94"/>
      <c r="BV922" s="94"/>
      <c r="BW922" s="94"/>
      <c r="BX922" s="115">
        <v>39827</v>
      </c>
      <c r="BY922" s="115"/>
      <c r="BZ922" s="115"/>
      <c r="CA922" s="93" t="s">
        <v>4623</v>
      </c>
      <c r="CB922" s="93"/>
      <c r="CC922" s="93"/>
      <c r="CD922" s="93"/>
      <c r="CE922" s="93"/>
      <c r="CF922" s="93"/>
      <c r="CG922" s="93"/>
      <c r="CH922" s="93"/>
      <c r="CI922" s="93"/>
      <c r="CJ922" s="93"/>
      <c r="CK922" s="93"/>
      <c r="CL922" s="93"/>
      <c r="CM922" s="93"/>
      <c r="CN922" s="93"/>
      <c r="CO922" s="93"/>
      <c r="CP922" s="93"/>
      <c r="CQ922" s="93"/>
      <c r="CR922" s="93"/>
      <c r="CS922" s="93"/>
    </row>
    <row r="923" spans="1:97" ht="9.9499999999999993" customHeight="1" x14ac:dyDescent="0.25">
      <c r="A923" s="82"/>
      <c r="B923" s="82"/>
      <c r="C923" s="82"/>
      <c r="D923" s="82"/>
      <c r="E923" s="82"/>
      <c r="F923" s="82"/>
      <c r="G923" s="82"/>
      <c r="H923" s="82"/>
      <c r="I923" s="82"/>
      <c r="J923" s="82"/>
      <c r="K923" s="82"/>
      <c r="L923" s="82"/>
      <c r="M923" s="82"/>
      <c r="N923" s="82"/>
      <c r="O923" s="82"/>
      <c r="P923" s="82"/>
      <c r="Q923" s="82"/>
      <c r="R923" s="82"/>
      <c r="S923" s="82"/>
      <c r="T923" s="82"/>
      <c r="U923" s="82"/>
      <c r="V923" s="82"/>
      <c r="W923" s="82"/>
      <c r="X923" s="82"/>
      <c r="Y923" s="82"/>
      <c r="Z923" s="82"/>
      <c r="AA923" s="82"/>
      <c r="AB923" s="82"/>
      <c r="AC923" s="82"/>
      <c r="AD923" s="82"/>
      <c r="AE923" s="82"/>
      <c r="AF923" s="82"/>
      <c r="AG923" s="82"/>
      <c r="AH923" s="82"/>
      <c r="AI923" s="82"/>
      <c r="AJ923" s="82"/>
      <c r="AK923" s="82"/>
      <c r="AL923" s="82"/>
      <c r="AM923" s="82"/>
      <c r="AN923" s="82"/>
      <c r="AO923" s="86" t="s">
        <v>4582</v>
      </c>
      <c r="AP923" s="86"/>
      <c r="AQ923" s="86"/>
      <c r="AR923" s="86"/>
      <c r="AS923" s="86"/>
      <c r="AT923" s="86"/>
      <c r="AU923" s="86"/>
      <c r="AV923" s="86"/>
      <c r="AW923" s="86"/>
      <c r="AX923" s="86"/>
      <c r="AY923" s="86"/>
      <c r="AZ923" s="86"/>
      <c r="BA923" s="83">
        <v>140</v>
      </c>
      <c r="BB923" s="83"/>
      <c r="BC923" s="83"/>
      <c r="BD923" s="83"/>
      <c r="BE923" s="83"/>
      <c r="BF923" s="83"/>
      <c r="BG923" s="82"/>
      <c r="BH923" s="82"/>
      <c r="BI923" s="82"/>
      <c r="BJ923" s="82"/>
      <c r="BK923" s="82"/>
      <c r="BL923" s="82"/>
      <c r="BM923" s="82"/>
      <c r="BN923" s="82"/>
      <c r="BO923" s="82"/>
      <c r="BP923" s="83">
        <v>140</v>
      </c>
      <c r="BQ923" s="83"/>
      <c r="BR923" s="83"/>
      <c r="BS923" s="83"/>
      <c r="BT923" s="83"/>
      <c r="BU923" s="83"/>
      <c r="BV923" s="83"/>
      <c r="BW923" s="83"/>
      <c r="BX923" s="98">
        <v>39827</v>
      </c>
      <c r="BY923" s="98"/>
      <c r="BZ923" s="98"/>
      <c r="CA923" s="82" t="s">
        <v>4823</v>
      </c>
      <c r="CB923" s="82"/>
      <c r="CC923" s="82"/>
      <c r="CD923" s="82"/>
      <c r="CE923" s="82"/>
      <c r="CF923" s="82"/>
      <c r="CG923" s="82"/>
      <c r="CH923" s="82"/>
      <c r="CI923" s="82"/>
      <c r="CJ923" s="82"/>
      <c r="CK923" s="82"/>
      <c r="CL923" s="82"/>
      <c r="CM923" s="82"/>
      <c r="CN923" s="82"/>
      <c r="CO923" s="82"/>
      <c r="CP923" s="82"/>
      <c r="CQ923" s="82"/>
      <c r="CR923" s="82"/>
      <c r="CS923" s="82"/>
    </row>
    <row r="924" spans="1:97" ht="9.9499999999999993" customHeight="1" x14ac:dyDescent="0.25">
      <c r="A924" s="87"/>
      <c r="B924" s="76"/>
      <c r="C924" s="76"/>
      <c r="D924" s="76"/>
      <c r="E924" s="76"/>
      <c r="F924" s="76"/>
      <c r="G924" s="76"/>
      <c r="H924" s="76"/>
      <c r="I924" s="76"/>
      <c r="J924" s="76"/>
      <c r="K924" s="76"/>
      <c r="L924" s="76"/>
      <c r="M924" s="76"/>
      <c r="N924" s="76"/>
      <c r="O924" s="76"/>
      <c r="P924" s="76"/>
      <c r="Q924" s="108" t="s">
        <v>3464</v>
      </c>
      <c r="R924" s="108"/>
      <c r="S924" s="108"/>
      <c r="T924" s="108"/>
      <c r="U924" s="108"/>
      <c r="V924" s="108"/>
      <c r="W924" s="108"/>
      <c r="X924" s="108"/>
      <c r="Y924" s="108"/>
      <c r="Z924" s="108"/>
      <c r="AA924" s="108"/>
      <c r="AB924" s="108"/>
      <c r="AC924" s="108"/>
      <c r="AD924" s="76"/>
      <c r="AE924" s="76"/>
      <c r="AF924" s="76"/>
      <c r="AG924" s="77">
        <v>500</v>
      </c>
      <c r="AH924" s="77"/>
      <c r="AI924" s="77"/>
      <c r="AJ924" s="77"/>
      <c r="AK924" s="77"/>
      <c r="AL924" s="77"/>
      <c r="AM924" s="77"/>
      <c r="AN924" s="77"/>
      <c r="AO924" s="76"/>
      <c r="AP924" s="76"/>
      <c r="AQ924" s="76"/>
      <c r="AR924" s="76"/>
      <c r="AS924" s="76"/>
      <c r="AT924" s="76"/>
      <c r="AU924" s="76"/>
      <c r="AV924" s="76"/>
      <c r="AW924" s="76"/>
      <c r="AX924" s="76"/>
      <c r="AY924" s="76"/>
      <c r="AZ924" s="76"/>
      <c r="BA924" s="206">
        <v>1120</v>
      </c>
      <c r="BB924" s="206"/>
      <c r="BC924" s="206"/>
      <c r="BD924" s="206"/>
      <c r="BE924" s="206"/>
      <c r="BF924" s="206"/>
      <c r="BG924" s="77">
        <v>0</v>
      </c>
      <c r="BH924" s="77"/>
      <c r="BI924" s="77"/>
      <c r="BJ924" s="77"/>
      <c r="BK924" s="77"/>
      <c r="BL924" s="77"/>
      <c r="BM924" s="77"/>
      <c r="BN924" s="77"/>
      <c r="BO924" s="77"/>
      <c r="BP924" s="206">
        <v>1120</v>
      </c>
      <c r="BQ924" s="206"/>
      <c r="BR924" s="206"/>
      <c r="BS924" s="206"/>
      <c r="BT924" s="206"/>
      <c r="BU924" s="206"/>
      <c r="BV924" s="206"/>
      <c r="BW924" s="206"/>
      <c r="BX924" s="76"/>
      <c r="BY924" s="76"/>
      <c r="BZ924" s="76"/>
      <c r="CA924" s="206">
        <v>1120</v>
      </c>
      <c r="CB924" s="206"/>
      <c r="CC924" s="206"/>
      <c r="CD924" s="206"/>
      <c r="CE924" s="206"/>
      <c r="CF924" s="206"/>
      <c r="CG924" s="206"/>
      <c r="CH924" s="206"/>
      <c r="CI924" s="206"/>
      <c r="CJ924" s="206"/>
      <c r="CK924" s="206"/>
      <c r="CL924" s="206"/>
      <c r="CM924" s="77">
        <v>0</v>
      </c>
      <c r="CN924" s="77"/>
      <c r="CO924" s="77"/>
      <c r="CP924" s="77"/>
      <c r="CQ924" s="77"/>
      <c r="CR924" s="77"/>
      <c r="CS924" s="116"/>
    </row>
    <row r="925" spans="1:97" ht="53.1" customHeight="1" x14ac:dyDescent="0.2">
      <c r="A925" s="79" t="s">
        <v>5054</v>
      </c>
      <c r="B925" s="79"/>
      <c r="C925" s="79"/>
      <c r="D925" s="79"/>
      <c r="E925" s="79"/>
      <c r="F925" s="79"/>
      <c r="G925" s="79"/>
      <c r="H925" s="79"/>
      <c r="I925" s="79"/>
      <c r="J925" s="79"/>
      <c r="K925" s="79"/>
      <c r="L925" s="79"/>
      <c r="M925" s="79"/>
      <c r="N925" s="79"/>
      <c r="O925" s="79"/>
      <c r="P925" s="79"/>
      <c r="Q925" s="79" t="s">
        <v>5053</v>
      </c>
      <c r="R925" s="79"/>
      <c r="S925" s="79"/>
      <c r="T925" s="79"/>
      <c r="U925" s="79"/>
      <c r="V925" s="79"/>
      <c r="W925" s="79"/>
      <c r="X925" s="79"/>
      <c r="Y925" s="79"/>
      <c r="Z925" s="79"/>
      <c r="AA925" s="79"/>
      <c r="AB925" s="79"/>
      <c r="AC925" s="79"/>
      <c r="AD925" s="117" t="s">
        <v>3520</v>
      </c>
      <c r="AE925" s="117"/>
      <c r="AF925" s="117"/>
      <c r="AG925" s="79" t="s">
        <v>5052</v>
      </c>
      <c r="AH925" s="79"/>
      <c r="AI925" s="79"/>
      <c r="AJ925" s="79"/>
      <c r="AK925" s="79"/>
      <c r="AL925" s="79"/>
      <c r="AM925" s="79"/>
      <c r="AN925" s="79"/>
      <c r="AO925" s="117" t="s">
        <v>5051</v>
      </c>
      <c r="AP925" s="117"/>
      <c r="AQ925" s="117"/>
      <c r="AR925" s="117"/>
      <c r="AS925" s="117"/>
      <c r="AT925" s="117"/>
      <c r="AU925" s="117"/>
      <c r="AV925" s="117"/>
      <c r="AW925" s="117"/>
      <c r="AX925" s="117"/>
      <c r="AY925" s="117"/>
      <c r="AZ925" s="117"/>
      <c r="BA925" s="79" t="s">
        <v>5050</v>
      </c>
      <c r="BB925" s="79"/>
      <c r="BC925" s="79"/>
      <c r="BD925" s="79"/>
      <c r="BE925" s="79"/>
      <c r="BF925" s="79"/>
      <c r="BG925" s="211">
        <v>0</v>
      </c>
      <c r="BH925" s="211"/>
      <c r="BI925" s="211"/>
      <c r="BJ925" s="211"/>
      <c r="BK925" s="211"/>
      <c r="BL925" s="211"/>
      <c r="BM925" s="211"/>
      <c r="BN925" s="211"/>
      <c r="BO925" s="211"/>
      <c r="BP925" s="79" t="s">
        <v>5050</v>
      </c>
      <c r="BQ925" s="79"/>
      <c r="BR925" s="79"/>
      <c r="BS925" s="79"/>
      <c r="BT925" s="79"/>
      <c r="BU925" s="79"/>
      <c r="BV925" s="79"/>
      <c r="BW925" s="79"/>
      <c r="BX925" s="178">
        <v>39827</v>
      </c>
      <c r="BY925" s="178"/>
      <c r="BZ925" s="178"/>
      <c r="CA925" s="79" t="s">
        <v>5049</v>
      </c>
      <c r="CB925" s="79"/>
      <c r="CC925" s="79"/>
      <c r="CD925" s="79"/>
      <c r="CE925" s="79"/>
      <c r="CF925" s="79"/>
      <c r="CG925" s="79"/>
      <c r="CH925" s="79"/>
      <c r="CI925" s="79"/>
      <c r="CJ925" s="79"/>
      <c r="CK925" s="79"/>
      <c r="CL925" s="79"/>
      <c r="CM925" s="211">
        <v>0</v>
      </c>
      <c r="CN925" s="211"/>
      <c r="CO925" s="211"/>
      <c r="CP925" s="211"/>
      <c r="CQ925" s="211"/>
      <c r="CR925" s="211"/>
      <c r="CS925" s="211"/>
    </row>
    <row r="926" spans="1:97" ht="26.1" customHeight="1" x14ac:dyDescent="0.25">
      <c r="A926" s="93"/>
      <c r="B926" s="93"/>
      <c r="C926" s="120" t="s">
        <v>3463</v>
      </c>
      <c r="D926" s="120"/>
      <c r="E926" s="120"/>
      <c r="F926" s="120"/>
      <c r="G926" s="120"/>
      <c r="H926" s="120"/>
      <c r="I926" s="120"/>
      <c r="J926" s="120"/>
      <c r="K926" s="120"/>
      <c r="L926" s="120"/>
      <c r="M926" s="120"/>
      <c r="N926" s="120"/>
      <c r="O926" s="120"/>
      <c r="P926" s="120"/>
      <c r="Q926" s="120" t="s">
        <v>3798</v>
      </c>
      <c r="R926" s="120"/>
      <c r="S926" s="120"/>
      <c r="T926" s="120"/>
      <c r="U926" s="120"/>
      <c r="V926" s="120"/>
      <c r="W926" s="120"/>
      <c r="X926" s="120"/>
      <c r="Y926" s="120"/>
      <c r="Z926" s="120"/>
      <c r="AA926" s="120"/>
      <c r="AB926" s="120"/>
      <c r="AC926" s="120"/>
      <c r="AD926" s="120"/>
      <c r="AE926" s="120"/>
      <c r="AF926" s="120"/>
      <c r="AG926" s="93"/>
      <c r="AH926" s="93"/>
      <c r="AI926" s="93"/>
      <c r="AJ926" s="93"/>
      <c r="AK926" s="93"/>
      <c r="AL926" s="93"/>
      <c r="AM926" s="93"/>
      <c r="AN926" s="93"/>
      <c r="AO926" s="120" t="s">
        <v>3461</v>
      </c>
      <c r="AP926" s="120"/>
      <c r="AQ926" s="120"/>
      <c r="AR926" s="120"/>
      <c r="AS926" s="120"/>
      <c r="AT926" s="120"/>
      <c r="AU926" s="120"/>
      <c r="AV926" s="120" t="s">
        <v>3460</v>
      </c>
      <c r="AW926" s="120"/>
      <c r="AX926" s="120"/>
      <c r="AY926" s="120"/>
      <c r="AZ926" s="120"/>
      <c r="BA926" s="120"/>
      <c r="BB926" s="120"/>
      <c r="BC926" s="120"/>
      <c r="BD926" s="120"/>
      <c r="BE926" s="120"/>
      <c r="BF926" s="120"/>
      <c r="BG926" s="120" t="s">
        <v>3459</v>
      </c>
      <c r="BH926" s="120"/>
      <c r="BI926" s="120"/>
      <c r="BJ926" s="120"/>
      <c r="BK926" s="120"/>
      <c r="BL926" s="120"/>
      <c r="BM926" s="120"/>
      <c r="BN926" s="120"/>
      <c r="BO926" s="120"/>
      <c r="BP926" s="120" t="s">
        <v>3797</v>
      </c>
      <c r="BQ926" s="120"/>
      <c r="BR926" s="120"/>
      <c r="BS926" s="120"/>
      <c r="BT926" s="120"/>
      <c r="BU926" s="120"/>
      <c r="BV926" s="120"/>
      <c r="BW926" s="120"/>
      <c r="BX926" s="120" t="s">
        <v>3796</v>
      </c>
      <c r="BY926" s="120"/>
      <c r="BZ926" s="120"/>
      <c r="CA926" s="120"/>
      <c r="CB926" s="120"/>
      <c r="CC926" s="120"/>
      <c r="CD926" s="120" t="s">
        <v>3795</v>
      </c>
      <c r="CE926" s="120"/>
      <c r="CF926" s="120"/>
      <c r="CG926" s="120"/>
      <c r="CH926" s="120"/>
      <c r="CI926" s="120"/>
      <c r="CJ926" s="120"/>
      <c r="CK926" s="120"/>
      <c r="CL926" s="120"/>
      <c r="CM926" s="93"/>
      <c r="CN926" s="93"/>
      <c r="CO926" s="93"/>
      <c r="CP926" s="93"/>
      <c r="CQ926" s="93"/>
      <c r="CR926" s="93"/>
      <c r="CS926" s="93"/>
    </row>
    <row r="927" spans="1:97" ht="9.9499999999999993" customHeight="1" x14ac:dyDescent="0.25">
      <c r="A927" s="87"/>
      <c r="B927" s="76"/>
      <c r="C927" s="76"/>
      <c r="D927" s="76"/>
      <c r="E927" s="76"/>
      <c r="F927" s="76"/>
      <c r="G927" s="76"/>
      <c r="H927" s="76"/>
      <c r="I927" s="76"/>
      <c r="J927" s="76"/>
      <c r="K927" s="76"/>
      <c r="L927" s="76"/>
      <c r="M927" s="76"/>
      <c r="N927" s="76"/>
      <c r="O927" s="76"/>
      <c r="P927" s="76"/>
      <c r="Q927" s="76"/>
      <c r="R927" s="76"/>
      <c r="S927" s="76"/>
      <c r="T927" s="76"/>
      <c r="U927" s="76"/>
      <c r="V927" s="76"/>
      <c r="W927" s="76"/>
      <c r="X927" s="76"/>
      <c r="Y927" s="76"/>
      <c r="Z927" s="76"/>
      <c r="AA927" s="76"/>
      <c r="AB927" s="76"/>
      <c r="AC927" s="76"/>
      <c r="AD927" s="76"/>
      <c r="AE927" s="76"/>
      <c r="AF927" s="76"/>
      <c r="AG927" s="76"/>
      <c r="AH927" s="76"/>
      <c r="AI927" s="76"/>
      <c r="AJ927" s="76"/>
      <c r="AK927" s="76"/>
      <c r="AL927" s="76"/>
      <c r="AM927" s="76"/>
      <c r="AN927" s="76"/>
      <c r="AO927" s="76"/>
      <c r="AP927" s="76"/>
      <c r="AQ927" s="76"/>
      <c r="AR927" s="76"/>
      <c r="AS927" s="76"/>
      <c r="AT927" s="76"/>
      <c r="AU927" s="76"/>
      <c r="AV927" s="76"/>
      <c r="AW927" s="76"/>
      <c r="AX927" s="76"/>
      <c r="AY927" s="76"/>
      <c r="AZ927" s="76"/>
      <c r="BA927" s="76"/>
      <c r="BB927" s="76"/>
      <c r="BC927" s="76"/>
      <c r="BD927" s="76"/>
      <c r="BE927" s="76"/>
      <c r="BF927" s="76"/>
      <c r="BG927" s="76"/>
      <c r="BH927" s="76"/>
      <c r="BI927" s="76"/>
      <c r="BJ927" s="76"/>
      <c r="BK927" s="76"/>
      <c r="BL927" s="76"/>
      <c r="BM927" s="76"/>
      <c r="BN927" s="76"/>
      <c r="BO927" s="76"/>
      <c r="BP927" s="76"/>
      <c r="BQ927" s="76"/>
      <c r="BR927" s="76"/>
      <c r="BS927" s="76"/>
      <c r="BT927" s="76"/>
      <c r="BU927" s="76"/>
      <c r="BV927" s="76"/>
      <c r="BW927" s="76"/>
      <c r="BX927" s="76"/>
      <c r="BY927" s="76"/>
      <c r="BZ927" s="76"/>
      <c r="CA927" s="76"/>
      <c r="CB927" s="76"/>
      <c r="CC927" s="76"/>
      <c r="CD927" s="76"/>
      <c r="CE927" s="76"/>
      <c r="CF927" s="76"/>
      <c r="CG927" s="76"/>
      <c r="CH927" s="76"/>
      <c r="CI927" s="76"/>
      <c r="CJ927" s="76"/>
      <c r="CK927" s="76"/>
      <c r="CL927" s="76"/>
      <c r="CM927" s="76"/>
      <c r="CN927" s="76"/>
      <c r="CO927" s="76"/>
      <c r="CP927" s="76"/>
      <c r="CQ927" s="76"/>
      <c r="CR927" s="88"/>
    </row>
    <row r="928" spans="1:97" ht="9.9499999999999993" customHeight="1" x14ac:dyDescent="0.25">
      <c r="A928" s="129" t="s">
        <v>3452</v>
      </c>
      <c r="B928" s="130"/>
      <c r="C928" s="130"/>
      <c r="D928" s="130"/>
      <c r="E928" s="130"/>
      <c r="F928" s="130"/>
      <c r="G928" s="130"/>
      <c r="H928" s="130"/>
      <c r="I928" s="130"/>
      <c r="J928" s="130"/>
      <c r="K928" s="130"/>
      <c r="L928" s="130"/>
      <c r="M928" s="130"/>
      <c r="N928" s="130"/>
      <c r="O928" s="130"/>
      <c r="P928" s="130"/>
      <c r="Q928" s="130"/>
      <c r="R928" s="181">
        <v>84.96</v>
      </c>
      <c r="S928" s="181"/>
      <c r="T928" s="181"/>
      <c r="U928" s="181"/>
      <c r="V928" s="181"/>
      <c r="W928" s="181"/>
      <c r="X928" s="181"/>
      <c r="Y928" s="181"/>
      <c r="Z928" s="181"/>
      <c r="AA928" s="181"/>
      <c r="AB928" s="181"/>
      <c r="AC928" s="181"/>
      <c r="AD928" s="181"/>
      <c r="AE928" s="181"/>
      <c r="AF928" s="181"/>
      <c r="AG928" s="181"/>
      <c r="AH928" s="181"/>
      <c r="AI928" s="181"/>
      <c r="AJ928" s="158">
        <v>6929.55</v>
      </c>
      <c r="AK928" s="158"/>
      <c r="AL928" s="158"/>
      <c r="AM928" s="158"/>
      <c r="AN928" s="158"/>
      <c r="AO928" s="158"/>
      <c r="AP928" s="158"/>
      <c r="AQ928" s="158"/>
      <c r="AR928" s="158"/>
      <c r="AS928" s="158"/>
      <c r="AT928" s="158"/>
      <c r="AU928" s="158"/>
      <c r="AV928" s="158"/>
      <c r="AW928" s="127">
        <v>-139.76</v>
      </c>
      <c r="AX928" s="127"/>
      <c r="AY928" s="127"/>
      <c r="AZ928" s="127"/>
      <c r="BA928" s="127"/>
      <c r="BB928" s="127"/>
      <c r="BC928" s="127"/>
      <c r="BD928" s="127"/>
      <c r="BE928" s="127"/>
      <c r="BF928" s="158">
        <v>4663</v>
      </c>
      <c r="BG928" s="158"/>
      <c r="BH928" s="158"/>
      <c r="BI928" s="158"/>
      <c r="BJ928" s="158"/>
      <c r="BK928" s="158"/>
      <c r="BL928" s="158"/>
      <c r="BM928" s="158"/>
      <c r="BN928" s="158"/>
      <c r="BO928" s="158"/>
      <c r="BP928" s="158"/>
      <c r="BQ928" s="131">
        <v>0</v>
      </c>
      <c r="BR928" s="131"/>
      <c r="BS928" s="131"/>
      <c r="BT928" s="131"/>
      <c r="BU928" s="131"/>
      <c r="BV928" s="131"/>
      <c r="BW928" s="131"/>
      <c r="BX928" s="131">
        <v>0</v>
      </c>
      <c r="BY928" s="131"/>
      <c r="BZ928" s="131"/>
      <c r="CA928" s="131"/>
      <c r="CB928" s="131"/>
      <c r="CC928" s="131"/>
      <c r="CD928" s="158">
        <v>2211.75</v>
      </c>
      <c r="CE928" s="158"/>
      <c r="CF928" s="158"/>
      <c r="CG928" s="158"/>
      <c r="CH928" s="158"/>
      <c r="CI928" s="158"/>
      <c r="CJ928" s="158"/>
      <c r="CK928" s="158"/>
      <c r="CL928" s="158"/>
      <c r="CM928" s="193" t="s">
        <v>5048</v>
      </c>
      <c r="CN928" s="193"/>
      <c r="CO928" s="193"/>
      <c r="CP928" s="193"/>
      <c r="CQ928" s="194"/>
    </row>
    <row r="929" spans="1:95" ht="9.9499999999999993" customHeight="1" x14ac:dyDescent="0.25">
      <c r="A929" s="170" t="s">
        <v>3589</v>
      </c>
      <c r="B929" s="171"/>
      <c r="C929" s="171"/>
      <c r="D929" s="123" t="s">
        <v>3588</v>
      </c>
      <c r="E929" s="123"/>
      <c r="F929" s="123"/>
      <c r="G929" s="123"/>
      <c r="H929" s="123"/>
      <c r="I929" s="123"/>
      <c r="J929" s="123"/>
      <c r="K929" s="123"/>
      <c r="L929" s="123"/>
      <c r="M929" s="123"/>
      <c r="N929" s="123"/>
      <c r="O929" s="123"/>
      <c r="P929" s="123"/>
      <c r="Q929" s="123"/>
      <c r="R929" s="180">
        <v>0</v>
      </c>
      <c r="S929" s="180"/>
      <c r="T929" s="180"/>
      <c r="U929" s="180"/>
      <c r="V929" s="180"/>
      <c r="W929" s="180"/>
      <c r="X929" s="180"/>
      <c r="Y929" s="180"/>
      <c r="Z929" s="180"/>
      <c r="AA929" s="180"/>
      <c r="AB929" s="180"/>
      <c r="AC929" s="180"/>
      <c r="AD929" s="180"/>
      <c r="AE929" s="180"/>
      <c r="AF929" s="180"/>
      <c r="AG929" s="180"/>
      <c r="AH929" s="180"/>
      <c r="AI929" s="180"/>
      <c r="AJ929" s="125">
        <v>1676.45</v>
      </c>
      <c r="AK929" s="125"/>
      <c r="AL929" s="125"/>
      <c r="AM929" s="125"/>
      <c r="AN929" s="125"/>
      <c r="AO929" s="125"/>
      <c r="AP929" s="125"/>
      <c r="AQ929" s="125"/>
      <c r="AR929" s="125"/>
      <c r="AS929" s="125"/>
      <c r="AT929" s="125"/>
      <c r="AU929" s="125"/>
      <c r="AV929" s="125"/>
      <c r="AW929" s="124">
        <v>0</v>
      </c>
      <c r="AX929" s="124"/>
      <c r="AY929" s="124"/>
      <c r="AZ929" s="124"/>
      <c r="BA929" s="124"/>
      <c r="BB929" s="124"/>
      <c r="BC929" s="124"/>
      <c r="BD929" s="124"/>
      <c r="BE929" s="124"/>
      <c r="BF929" s="124">
        <v>0</v>
      </c>
      <c r="BG929" s="124"/>
      <c r="BH929" s="124"/>
      <c r="BI929" s="124"/>
      <c r="BJ929" s="124"/>
      <c r="BK929" s="124"/>
      <c r="BL929" s="124"/>
      <c r="BM929" s="124"/>
      <c r="BN929" s="124"/>
      <c r="BO929" s="124"/>
      <c r="BP929" s="124"/>
      <c r="BQ929" s="124">
        <v>0</v>
      </c>
      <c r="BR929" s="124"/>
      <c r="BS929" s="124"/>
      <c r="BT929" s="124"/>
      <c r="BU929" s="124"/>
      <c r="BV929" s="124"/>
      <c r="BW929" s="124"/>
      <c r="BX929" s="124">
        <v>0</v>
      </c>
      <c r="BY929" s="124"/>
      <c r="BZ929" s="124"/>
      <c r="CA929" s="124"/>
      <c r="CB929" s="124"/>
      <c r="CC929" s="124"/>
      <c r="CD929" s="124">
        <v>0</v>
      </c>
      <c r="CE929" s="124"/>
      <c r="CF929" s="124"/>
      <c r="CG929" s="124"/>
      <c r="CH929" s="124"/>
      <c r="CI929" s="124"/>
      <c r="CJ929" s="124"/>
      <c r="CK929" s="124"/>
      <c r="CL929" s="124"/>
      <c r="CM929" s="143" t="s">
        <v>5047</v>
      </c>
      <c r="CN929" s="143"/>
      <c r="CO929" s="143"/>
      <c r="CP929" s="143"/>
      <c r="CQ929" s="144"/>
    </row>
    <row r="930" spans="1:95" ht="11.1" customHeight="1" x14ac:dyDescent="0.25">
      <c r="A930" s="145"/>
      <c r="B930" s="146"/>
      <c r="C930" s="146"/>
      <c r="D930" s="147" t="s">
        <v>3451</v>
      </c>
      <c r="E930" s="147"/>
      <c r="F930" s="147"/>
      <c r="G930" s="147"/>
      <c r="H930" s="147"/>
      <c r="I930" s="147"/>
      <c r="J930" s="147"/>
      <c r="K930" s="147"/>
      <c r="L930" s="147"/>
      <c r="M930" s="147"/>
      <c r="N930" s="147"/>
      <c r="O930" s="147"/>
      <c r="P930" s="147"/>
      <c r="Q930" s="147"/>
      <c r="R930" s="183">
        <v>84.96</v>
      </c>
      <c r="S930" s="183"/>
      <c r="T930" s="183"/>
      <c r="U930" s="183"/>
      <c r="V930" s="183"/>
      <c r="W930" s="183"/>
      <c r="X930" s="183"/>
      <c r="Y930" s="183"/>
      <c r="Z930" s="183"/>
      <c r="AA930" s="183"/>
      <c r="AB930" s="183"/>
      <c r="AC930" s="183"/>
      <c r="AD930" s="183"/>
      <c r="AE930" s="183"/>
      <c r="AF930" s="183"/>
      <c r="AG930" s="183"/>
      <c r="AH930" s="183"/>
      <c r="AI930" s="183"/>
      <c r="AJ930" s="136">
        <v>8606</v>
      </c>
      <c r="AK930" s="136"/>
      <c r="AL930" s="136"/>
      <c r="AM930" s="136"/>
      <c r="AN930" s="136"/>
      <c r="AO930" s="136"/>
      <c r="AP930" s="136"/>
      <c r="AQ930" s="136"/>
      <c r="AR930" s="136"/>
      <c r="AS930" s="136"/>
      <c r="AT930" s="136"/>
      <c r="AU930" s="136"/>
      <c r="AV930" s="136"/>
      <c r="AW930" s="149">
        <v>-139.76</v>
      </c>
      <c r="AX930" s="149"/>
      <c r="AY930" s="149"/>
      <c r="AZ930" s="149"/>
      <c r="BA930" s="149"/>
      <c r="BB930" s="149"/>
      <c r="BC930" s="149"/>
      <c r="BD930" s="149"/>
      <c r="BE930" s="149"/>
      <c r="BF930" s="136">
        <v>4663</v>
      </c>
      <c r="BG930" s="136"/>
      <c r="BH930" s="136"/>
      <c r="BI930" s="136"/>
      <c r="BJ930" s="136"/>
      <c r="BK930" s="136"/>
      <c r="BL930" s="136"/>
      <c r="BM930" s="136"/>
      <c r="BN930" s="136"/>
      <c r="BO930" s="136"/>
      <c r="BP930" s="136"/>
      <c r="BQ930" s="148">
        <v>0</v>
      </c>
      <c r="BR930" s="148"/>
      <c r="BS930" s="148"/>
      <c r="BT930" s="148"/>
      <c r="BU930" s="148"/>
      <c r="BV930" s="148"/>
      <c r="BW930" s="148"/>
      <c r="BX930" s="148">
        <v>0</v>
      </c>
      <c r="BY930" s="148"/>
      <c r="BZ930" s="148"/>
      <c r="CA930" s="148"/>
      <c r="CB930" s="148"/>
      <c r="CC930" s="148"/>
      <c r="CD930" s="136">
        <v>2211.75</v>
      </c>
      <c r="CE930" s="136"/>
      <c r="CF930" s="136"/>
      <c r="CG930" s="136"/>
      <c r="CH930" s="136"/>
      <c r="CI930" s="136"/>
      <c r="CJ930" s="136"/>
      <c r="CK930" s="136"/>
      <c r="CL930" s="136"/>
      <c r="CM930" s="137" t="s">
        <v>3450</v>
      </c>
      <c r="CN930" s="137"/>
      <c r="CO930" s="137"/>
      <c r="CP930" s="137"/>
      <c r="CQ930" s="138"/>
    </row>
    <row r="931" spans="1:95" ht="9.9499999999999993" customHeight="1" x14ac:dyDescent="0.25">
      <c r="A931" s="139" t="s">
        <v>3449</v>
      </c>
      <c r="B931" s="140"/>
      <c r="C931" s="140"/>
      <c r="D931" s="141" t="s">
        <v>3448</v>
      </c>
      <c r="E931" s="141"/>
      <c r="F931" s="141"/>
      <c r="G931" s="141"/>
      <c r="H931" s="141"/>
      <c r="I931" s="141"/>
      <c r="J931" s="141"/>
      <c r="K931" s="141"/>
      <c r="L931" s="141"/>
      <c r="M931" s="141"/>
      <c r="N931" s="141"/>
      <c r="O931" s="141"/>
      <c r="P931" s="141"/>
      <c r="Q931" s="141"/>
      <c r="R931" s="133"/>
      <c r="S931" s="133"/>
      <c r="T931" s="133"/>
      <c r="U931" s="133"/>
      <c r="V931" s="133"/>
      <c r="W931" s="133"/>
      <c r="X931" s="133"/>
      <c r="Y931" s="133"/>
      <c r="Z931" s="133"/>
      <c r="AA931" s="133"/>
      <c r="AB931" s="133"/>
      <c r="AC931" s="133"/>
      <c r="AD931" s="133"/>
      <c r="AE931" s="133"/>
      <c r="AF931" s="133"/>
      <c r="AG931" s="133"/>
      <c r="AH931" s="133"/>
      <c r="AI931" s="133"/>
      <c r="AJ931" s="212">
        <v>1676.45</v>
      </c>
      <c r="AK931" s="212"/>
      <c r="AL931" s="212"/>
      <c r="AM931" s="212"/>
      <c r="AN931" s="212"/>
      <c r="AO931" s="212"/>
      <c r="AP931" s="212"/>
      <c r="AQ931" s="212"/>
      <c r="AR931" s="212"/>
      <c r="AS931" s="212"/>
      <c r="AT931" s="212"/>
      <c r="AU931" s="212"/>
      <c r="AV931" s="212"/>
      <c r="AW931" s="133"/>
      <c r="AX931" s="133"/>
      <c r="AY931" s="133"/>
      <c r="AZ931" s="133"/>
      <c r="BA931" s="133"/>
      <c r="BB931" s="133"/>
      <c r="BC931" s="133"/>
      <c r="BD931" s="133"/>
      <c r="BE931" s="133"/>
      <c r="BF931" s="133"/>
      <c r="BG931" s="133"/>
      <c r="BH931" s="133"/>
      <c r="BI931" s="133"/>
      <c r="BJ931" s="133"/>
      <c r="BK931" s="133"/>
      <c r="BL931" s="133"/>
      <c r="BM931" s="133"/>
      <c r="BN931" s="133"/>
      <c r="BO931" s="133"/>
      <c r="BP931" s="133"/>
      <c r="BQ931" s="133"/>
      <c r="BR931" s="133"/>
      <c r="BS931" s="133"/>
      <c r="BT931" s="133"/>
      <c r="BU931" s="133"/>
      <c r="BV931" s="133"/>
      <c r="BW931" s="133"/>
      <c r="BX931" s="133"/>
      <c r="BY931" s="133"/>
      <c r="BZ931" s="133"/>
      <c r="CA931" s="133"/>
      <c r="CB931" s="133"/>
      <c r="CC931" s="133"/>
      <c r="CD931" s="133"/>
      <c r="CE931" s="133"/>
      <c r="CF931" s="133"/>
      <c r="CG931" s="133"/>
      <c r="CH931" s="133"/>
      <c r="CI931" s="133"/>
      <c r="CJ931" s="133"/>
      <c r="CK931" s="133"/>
      <c r="CL931" s="133"/>
      <c r="CM931" s="134" t="s">
        <v>5047</v>
      </c>
      <c r="CN931" s="134"/>
      <c r="CO931" s="134"/>
      <c r="CP931" s="134"/>
      <c r="CQ931" s="135"/>
    </row>
    <row r="932" spans="1:95" ht="9.9499999999999993" customHeight="1" x14ac:dyDescent="0.25">
      <c r="A932" s="129" t="s">
        <v>3446</v>
      </c>
      <c r="B932" s="130"/>
      <c r="C932" s="130"/>
      <c r="D932" s="130" t="s">
        <v>3445</v>
      </c>
      <c r="E932" s="130"/>
      <c r="F932" s="130"/>
      <c r="G932" s="130"/>
      <c r="H932" s="130"/>
      <c r="I932" s="130"/>
      <c r="J932" s="130"/>
      <c r="K932" s="130"/>
      <c r="L932" s="130"/>
      <c r="M932" s="130"/>
      <c r="N932" s="130"/>
      <c r="O932" s="130"/>
      <c r="P932" s="130"/>
      <c r="Q932" s="130"/>
      <c r="R932" s="182">
        <v>-15</v>
      </c>
      <c r="S932" s="182"/>
      <c r="T932" s="182"/>
      <c r="U932" s="182"/>
      <c r="V932" s="182"/>
      <c r="W932" s="182"/>
      <c r="X932" s="182"/>
      <c r="Y932" s="182"/>
      <c r="Z932" s="182"/>
      <c r="AA932" s="182"/>
      <c r="AB932" s="182"/>
      <c r="AC932" s="182"/>
      <c r="AD932" s="182"/>
      <c r="AE932" s="182"/>
      <c r="AF932" s="182"/>
      <c r="AG932" s="182"/>
      <c r="AH932" s="182"/>
      <c r="AI932" s="182"/>
      <c r="AJ932" s="131">
        <v>0</v>
      </c>
      <c r="AK932" s="131"/>
      <c r="AL932" s="131"/>
      <c r="AM932" s="131"/>
      <c r="AN932" s="131"/>
      <c r="AO932" s="131"/>
      <c r="AP932" s="131"/>
      <c r="AQ932" s="131"/>
      <c r="AR932" s="131"/>
      <c r="AS932" s="131"/>
      <c r="AT932" s="131"/>
      <c r="AU932" s="131"/>
      <c r="AV932" s="131"/>
      <c r="AW932" s="131">
        <v>0</v>
      </c>
      <c r="AX932" s="131"/>
      <c r="AY932" s="131"/>
      <c r="AZ932" s="131"/>
      <c r="BA932" s="131"/>
      <c r="BB932" s="131"/>
      <c r="BC932" s="131"/>
      <c r="BD932" s="131"/>
      <c r="BE932" s="131"/>
      <c r="BF932" s="131">
        <v>15</v>
      </c>
      <c r="BG932" s="131"/>
      <c r="BH932" s="131"/>
      <c r="BI932" s="131"/>
      <c r="BJ932" s="131"/>
      <c r="BK932" s="131"/>
      <c r="BL932" s="131"/>
      <c r="BM932" s="131"/>
      <c r="BN932" s="131"/>
      <c r="BO932" s="131"/>
      <c r="BP932" s="131"/>
      <c r="BQ932" s="127">
        <v>-15</v>
      </c>
      <c r="BR932" s="127"/>
      <c r="BS932" s="127"/>
      <c r="BT932" s="127"/>
      <c r="BU932" s="127"/>
      <c r="BV932" s="127"/>
      <c r="BW932" s="127"/>
      <c r="BX932" s="131">
        <v>0</v>
      </c>
      <c r="BY932" s="131"/>
      <c r="BZ932" s="131"/>
      <c r="CA932" s="131"/>
      <c r="CB932" s="131"/>
      <c r="CC932" s="131"/>
      <c r="CD932" s="127">
        <v>-15</v>
      </c>
      <c r="CE932" s="127"/>
      <c r="CF932" s="127"/>
      <c r="CG932" s="127"/>
      <c r="CH932" s="127"/>
      <c r="CI932" s="127"/>
      <c r="CJ932" s="127"/>
      <c r="CK932" s="127"/>
      <c r="CL932" s="127"/>
      <c r="CM932" s="127"/>
      <c r="CN932" s="127"/>
      <c r="CO932" s="127"/>
      <c r="CP932" s="127"/>
      <c r="CQ932" s="128"/>
    </row>
    <row r="933" spans="1:95" ht="9.9499999999999993" customHeight="1" x14ac:dyDescent="0.25">
      <c r="A933" s="129" t="s">
        <v>3444</v>
      </c>
      <c r="B933" s="130"/>
      <c r="C933" s="130"/>
      <c r="D933" s="130" t="s">
        <v>3443</v>
      </c>
      <c r="E933" s="130"/>
      <c r="F933" s="130"/>
      <c r="G933" s="130"/>
      <c r="H933" s="130"/>
      <c r="I933" s="130"/>
      <c r="J933" s="130"/>
      <c r="K933" s="130"/>
      <c r="L933" s="130"/>
      <c r="M933" s="130"/>
      <c r="N933" s="130"/>
      <c r="O933" s="130"/>
      <c r="P933" s="130"/>
      <c r="Q933" s="130"/>
      <c r="R933" s="181">
        <v>20</v>
      </c>
      <c r="S933" s="181"/>
      <c r="T933" s="181"/>
      <c r="U933" s="181"/>
      <c r="V933" s="181"/>
      <c r="W933" s="181"/>
      <c r="X933" s="181"/>
      <c r="Y933" s="181"/>
      <c r="Z933" s="181"/>
      <c r="AA933" s="181"/>
      <c r="AB933" s="181"/>
      <c r="AC933" s="181"/>
      <c r="AD933" s="181"/>
      <c r="AE933" s="181"/>
      <c r="AF933" s="181"/>
      <c r="AG933" s="181"/>
      <c r="AH933" s="181"/>
      <c r="AI933" s="181"/>
      <c r="AJ933" s="131">
        <v>20</v>
      </c>
      <c r="AK933" s="131"/>
      <c r="AL933" s="131"/>
      <c r="AM933" s="131"/>
      <c r="AN933" s="131"/>
      <c r="AO933" s="131"/>
      <c r="AP933" s="131"/>
      <c r="AQ933" s="131"/>
      <c r="AR933" s="131"/>
      <c r="AS933" s="131"/>
      <c r="AT933" s="131"/>
      <c r="AU933" s="131"/>
      <c r="AV933" s="131"/>
      <c r="AW933" s="131">
        <v>0</v>
      </c>
      <c r="AX933" s="131"/>
      <c r="AY933" s="131"/>
      <c r="AZ933" s="131"/>
      <c r="BA933" s="131"/>
      <c r="BB933" s="131"/>
      <c r="BC933" s="131"/>
      <c r="BD933" s="131"/>
      <c r="BE933" s="131"/>
      <c r="BF933" s="131">
        <v>0</v>
      </c>
      <c r="BG933" s="131"/>
      <c r="BH933" s="131"/>
      <c r="BI933" s="131"/>
      <c r="BJ933" s="131"/>
      <c r="BK933" s="131"/>
      <c r="BL933" s="131"/>
      <c r="BM933" s="131"/>
      <c r="BN933" s="131"/>
      <c r="BO933" s="131"/>
      <c r="BP933" s="131"/>
      <c r="BQ933" s="131">
        <v>0</v>
      </c>
      <c r="BR933" s="131"/>
      <c r="BS933" s="131"/>
      <c r="BT933" s="131"/>
      <c r="BU933" s="131"/>
      <c r="BV933" s="131"/>
      <c r="BW933" s="131"/>
      <c r="BX933" s="131">
        <v>0</v>
      </c>
      <c r="BY933" s="131"/>
      <c r="BZ933" s="131"/>
      <c r="CA933" s="131"/>
      <c r="CB933" s="131"/>
      <c r="CC933" s="131"/>
      <c r="CD933" s="131">
        <v>40</v>
      </c>
      <c r="CE933" s="131"/>
      <c r="CF933" s="131"/>
      <c r="CG933" s="131"/>
      <c r="CH933" s="131"/>
      <c r="CI933" s="131"/>
      <c r="CJ933" s="131"/>
      <c r="CK933" s="131"/>
      <c r="CL933" s="131"/>
      <c r="CM933" s="131"/>
      <c r="CN933" s="131"/>
      <c r="CO933" s="131"/>
      <c r="CP933" s="131"/>
      <c r="CQ933" s="132"/>
    </row>
    <row r="934" spans="1:95" ht="9.9499999999999993" customHeight="1" x14ac:dyDescent="0.25">
      <c r="A934" s="129" t="s">
        <v>4564</v>
      </c>
      <c r="B934" s="130"/>
      <c r="C934" s="130"/>
      <c r="D934" s="130" t="s">
        <v>4563</v>
      </c>
      <c r="E934" s="130"/>
      <c r="F934" s="130"/>
      <c r="G934" s="130"/>
      <c r="H934" s="130"/>
      <c r="I934" s="130"/>
      <c r="J934" s="130"/>
      <c r="K934" s="130"/>
      <c r="L934" s="130"/>
      <c r="M934" s="130"/>
      <c r="N934" s="130"/>
      <c r="O934" s="130"/>
      <c r="P934" s="130"/>
      <c r="Q934" s="130"/>
      <c r="R934" s="181">
        <v>0</v>
      </c>
      <c r="S934" s="181"/>
      <c r="T934" s="181"/>
      <c r="U934" s="181"/>
      <c r="V934" s="181"/>
      <c r="W934" s="181"/>
      <c r="X934" s="181"/>
      <c r="Y934" s="181"/>
      <c r="Z934" s="181"/>
      <c r="AA934" s="181"/>
      <c r="AB934" s="181"/>
      <c r="AC934" s="181"/>
      <c r="AD934" s="181"/>
      <c r="AE934" s="181"/>
      <c r="AF934" s="181"/>
      <c r="AG934" s="181"/>
      <c r="AH934" s="181"/>
      <c r="AI934" s="181"/>
      <c r="AJ934" s="131">
        <v>683.34</v>
      </c>
      <c r="AK934" s="131"/>
      <c r="AL934" s="131"/>
      <c r="AM934" s="131"/>
      <c r="AN934" s="131"/>
      <c r="AO934" s="131"/>
      <c r="AP934" s="131"/>
      <c r="AQ934" s="131"/>
      <c r="AR934" s="131"/>
      <c r="AS934" s="131"/>
      <c r="AT934" s="131"/>
      <c r="AU934" s="131"/>
      <c r="AV934" s="131"/>
      <c r="AW934" s="127">
        <v>-100</v>
      </c>
      <c r="AX934" s="127"/>
      <c r="AY934" s="127"/>
      <c r="AZ934" s="127"/>
      <c r="BA934" s="127"/>
      <c r="BB934" s="127"/>
      <c r="BC934" s="127"/>
      <c r="BD934" s="127"/>
      <c r="BE934" s="127"/>
      <c r="BF934" s="131">
        <v>184.66</v>
      </c>
      <c r="BG934" s="131"/>
      <c r="BH934" s="131"/>
      <c r="BI934" s="131"/>
      <c r="BJ934" s="131"/>
      <c r="BK934" s="131"/>
      <c r="BL934" s="131"/>
      <c r="BM934" s="131"/>
      <c r="BN934" s="131"/>
      <c r="BO934" s="131"/>
      <c r="BP934" s="131"/>
      <c r="BQ934" s="131">
        <v>0</v>
      </c>
      <c r="BR934" s="131"/>
      <c r="BS934" s="131"/>
      <c r="BT934" s="131"/>
      <c r="BU934" s="131"/>
      <c r="BV934" s="131"/>
      <c r="BW934" s="131"/>
      <c r="BX934" s="131">
        <v>0</v>
      </c>
      <c r="BY934" s="131"/>
      <c r="BZ934" s="131"/>
      <c r="CA934" s="131"/>
      <c r="CB934" s="131"/>
      <c r="CC934" s="131"/>
      <c r="CD934" s="131">
        <v>398.68</v>
      </c>
      <c r="CE934" s="131"/>
      <c r="CF934" s="131"/>
      <c r="CG934" s="131"/>
      <c r="CH934" s="131"/>
      <c r="CI934" s="131"/>
      <c r="CJ934" s="131"/>
      <c r="CK934" s="131"/>
      <c r="CL934" s="131"/>
      <c r="CM934" s="131"/>
      <c r="CN934" s="131"/>
      <c r="CO934" s="131"/>
      <c r="CP934" s="131"/>
      <c r="CQ934" s="132"/>
    </row>
    <row r="935" spans="1:95" ht="9.9499999999999993" customHeight="1" x14ac:dyDescent="0.25">
      <c r="A935" s="129" t="s">
        <v>3442</v>
      </c>
      <c r="B935" s="130"/>
      <c r="C935" s="130"/>
      <c r="D935" s="130" t="s">
        <v>3441</v>
      </c>
      <c r="E935" s="130"/>
      <c r="F935" s="130"/>
      <c r="G935" s="130"/>
      <c r="H935" s="130"/>
      <c r="I935" s="130"/>
      <c r="J935" s="130"/>
      <c r="K935" s="130"/>
      <c r="L935" s="130"/>
      <c r="M935" s="130"/>
      <c r="N935" s="130"/>
      <c r="O935" s="130"/>
      <c r="P935" s="130"/>
      <c r="Q935" s="130"/>
      <c r="R935" s="181">
        <v>0</v>
      </c>
      <c r="S935" s="181"/>
      <c r="T935" s="181"/>
      <c r="U935" s="181"/>
      <c r="V935" s="181"/>
      <c r="W935" s="181"/>
      <c r="X935" s="181"/>
      <c r="Y935" s="181"/>
      <c r="Z935" s="181"/>
      <c r="AA935" s="181"/>
      <c r="AB935" s="181"/>
      <c r="AC935" s="181"/>
      <c r="AD935" s="181"/>
      <c r="AE935" s="181"/>
      <c r="AF935" s="181"/>
      <c r="AG935" s="181"/>
      <c r="AH935" s="181"/>
      <c r="AI935" s="181"/>
      <c r="AJ935" s="131">
        <v>39.450000000000003</v>
      </c>
      <c r="AK935" s="131"/>
      <c r="AL935" s="131"/>
      <c r="AM935" s="131"/>
      <c r="AN935" s="131"/>
      <c r="AO935" s="131"/>
      <c r="AP935" s="131"/>
      <c r="AQ935" s="131"/>
      <c r="AR935" s="131"/>
      <c r="AS935" s="131"/>
      <c r="AT935" s="131"/>
      <c r="AU935" s="131"/>
      <c r="AV935" s="131"/>
      <c r="AW935" s="131">
        <v>0</v>
      </c>
      <c r="AX935" s="131"/>
      <c r="AY935" s="131"/>
      <c r="AZ935" s="131"/>
      <c r="BA935" s="131"/>
      <c r="BB935" s="131"/>
      <c r="BC935" s="131"/>
      <c r="BD935" s="131"/>
      <c r="BE935" s="131"/>
      <c r="BF935" s="131">
        <v>0</v>
      </c>
      <c r="BG935" s="131"/>
      <c r="BH935" s="131"/>
      <c r="BI935" s="131"/>
      <c r="BJ935" s="131"/>
      <c r="BK935" s="131"/>
      <c r="BL935" s="131"/>
      <c r="BM935" s="131"/>
      <c r="BN935" s="131"/>
      <c r="BO935" s="131"/>
      <c r="BP935" s="131"/>
      <c r="BQ935" s="131">
        <v>0</v>
      </c>
      <c r="BR935" s="131"/>
      <c r="BS935" s="131"/>
      <c r="BT935" s="131"/>
      <c r="BU935" s="131"/>
      <c r="BV935" s="131"/>
      <c r="BW935" s="131"/>
      <c r="BX935" s="131">
        <v>0</v>
      </c>
      <c r="BY935" s="131"/>
      <c r="BZ935" s="131"/>
      <c r="CA935" s="131"/>
      <c r="CB935" s="131"/>
      <c r="CC935" s="131"/>
      <c r="CD935" s="131">
        <v>39.450000000000003</v>
      </c>
      <c r="CE935" s="131"/>
      <c r="CF935" s="131"/>
      <c r="CG935" s="131"/>
      <c r="CH935" s="131"/>
      <c r="CI935" s="131"/>
      <c r="CJ935" s="131"/>
      <c r="CK935" s="131"/>
      <c r="CL935" s="131"/>
      <c r="CM935" s="131"/>
      <c r="CN935" s="131"/>
      <c r="CO935" s="131"/>
      <c r="CP935" s="131"/>
      <c r="CQ935" s="132"/>
    </row>
    <row r="936" spans="1:95" ht="9.9499999999999993" customHeight="1" x14ac:dyDescent="0.25">
      <c r="A936" s="129" t="s">
        <v>3683</v>
      </c>
      <c r="B936" s="130"/>
      <c r="C936" s="130"/>
      <c r="D936" s="130" t="s">
        <v>3682</v>
      </c>
      <c r="E936" s="130"/>
      <c r="F936" s="130"/>
      <c r="G936" s="130"/>
      <c r="H936" s="130"/>
      <c r="I936" s="130"/>
      <c r="J936" s="130"/>
      <c r="K936" s="130"/>
      <c r="L936" s="130"/>
      <c r="M936" s="130"/>
      <c r="N936" s="130"/>
      <c r="O936" s="130"/>
      <c r="P936" s="130"/>
      <c r="Q936" s="130"/>
      <c r="R936" s="181">
        <v>0</v>
      </c>
      <c r="S936" s="181"/>
      <c r="T936" s="181"/>
      <c r="U936" s="181"/>
      <c r="V936" s="181"/>
      <c r="W936" s="181"/>
      <c r="X936" s="181"/>
      <c r="Y936" s="181"/>
      <c r="Z936" s="181"/>
      <c r="AA936" s="181"/>
      <c r="AB936" s="181"/>
      <c r="AC936" s="181"/>
      <c r="AD936" s="181"/>
      <c r="AE936" s="181"/>
      <c r="AF936" s="181"/>
      <c r="AG936" s="181"/>
      <c r="AH936" s="181"/>
      <c r="AI936" s="181"/>
      <c r="AJ936" s="131">
        <v>0</v>
      </c>
      <c r="AK936" s="131"/>
      <c r="AL936" s="131"/>
      <c r="AM936" s="131"/>
      <c r="AN936" s="131"/>
      <c r="AO936" s="131"/>
      <c r="AP936" s="131"/>
      <c r="AQ936" s="131"/>
      <c r="AR936" s="131"/>
      <c r="AS936" s="131"/>
      <c r="AT936" s="131"/>
      <c r="AU936" s="131"/>
      <c r="AV936" s="131"/>
      <c r="AW936" s="131">
        <v>0</v>
      </c>
      <c r="AX936" s="131"/>
      <c r="AY936" s="131"/>
      <c r="AZ936" s="131"/>
      <c r="BA936" s="131"/>
      <c r="BB936" s="131"/>
      <c r="BC936" s="131"/>
      <c r="BD936" s="131"/>
      <c r="BE936" s="131"/>
      <c r="BF936" s="131">
        <v>0</v>
      </c>
      <c r="BG936" s="131"/>
      <c r="BH936" s="131"/>
      <c r="BI936" s="131"/>
      <c r="BJ936" s="131"/>
      <c r="BK936" s="131"/>
      <c r="BL936" s="131"/>
      <c r="BM936" s="131"/>
      <c r="BN936" s="131"/>
      <c r="BO936" s="131"/>
      <c r="BP936" s="131"/>
      <c r="BQ936" s="131">
        <v>0</v>
      </c>
      <c r="BR936" s="131"/>
      <c r="BS936" s="131"/>
      <c r="BT936" s="131"/>
      <c r="BU936" s="131"/>
      <c r="BV936" s="131"/>
      <c r="BW936" s="131"/>
      <c r="BX936" s="131">
        <v>0</v>
      </c>
      <c r="BY936" s="131"/>
      <c r="BZ936" s="131"/>
      <c r="CA936" s="131"/>
      <c r="CB936" s="131"/>
      <c r="CC936" s="131"/>
      <c r="CD936" s="131">
        <v>0</v>
      </c>
      <c r="CE936" s="131"/>
      <c r="CF936" s="131"/>
      <c r="CG936" s="131"/>
      <c r="CH936" s="131"/>
      <c r="CI936" s="131"/>
      <c r="CJ936" s="131"/>
      <c r="CK936" s="131"/>
      <c r="CL936" s="131"/>
      <c r="CM936" s="131"/>
      <c r="CN936" s="131"/>
      <c r="CO936" s="131"/>
      <c r="CP936" s="131"/>
      <c r="CQ936" s="132"/>
    </row>
    <row r="937" spans="1:95" ht="9.9499999999999993" customHeight="1" x14ac:dyDescent="0.25">
      <c r="A937" s="129" t="s">
        <v>3901</v>
      </c>
      <c r="B937" s="130"/>
      <c r="C937" s="130"/>
      <c r="D937" s="130" t="s">
        <v>3900</v>
      </c>
      <c r="E937" s="130"/>
      <c r="F937" s="130"/>
      <c r="G937" s="130"/>
      <c r="H937" s="130"/>
      <c r="I937" s="130"/>
      <c r="J937" s="130"/>
      <c r="K937" s="130"/>
      <c r="L937" s="130"/>
      <c r="M937" s="130"/>
      <c r="N937" s="130"/>
      <c r="O937" s="130"/>
      <c r="P937" s="130"/>
      <c r="Q937" s="130"/>
      <c r="R937" s="181">
        <v>0</v>
      </c>
      <c r="S937" s="181"/>
      <c r="T937" s="181"/>
      <c r="U937" s="181"/>
      <c r="V937" s="181"/>
      <c r="W937" s="181"/>
      <c r="X937" s="181"/>
      <c r="Y937" s="181"/>
      <c r="Z937" s="181"/>
      <c r="AA937" s="181"/>
      <c r="AB937" s="181"/>
      <c r="AC937" s="181"/>
      <c r="AD937" s="181"/>
      <c r="AE937" s="181"/>
      <c r="AF937" s="181"/>
      <c r="AG937" s="181"/>
      <c r="AH937" s="181"/>
      <c r="AI937" s="181"/>
      <c r="AJ937" s="131">
        <v>445.86</v>
      </c>
      <c r="AK937" s="131"/>
      <c r="AL937" s="131"/>
      <c r="AM937" s="131"/>
      <c r="AN937" s="131"/>
      <c r="AO937" s="131"/>
      <c r="AP937" s="131"/>
      <c r="AQ937" s="131"/>
      <c r="AR937" s="131"/>
      <c r="AS937" s="131"/>
      <c r="AT937" s="131"/>
      <c r="AU937" s="131"/>
      <c r="AV937" s="131"/>
      <c r="AW937" s="131">
        <v>0</v>
      </c>
      <c r="AX937" s="131"/>
      <c r="AY937" s="131"/>
      <c r="AZ937" s="131"/>
      <c r="BA937" s="131"/>
      <c r="BB937" s="131"/>
      <c r="BC937" s="131"/>
      <c r="BD937" s="131"/>
      <c r="BE937" s="131"/>
      <c r="BF937" s="131">
        <v>152</v>
      </c>
      <c r="BG937" s="131"/>
      <c r="BH937" s="131"/>
      <c r="BI937" s="131"/>
      <c r="BJ937" s="131"/>
      <c r="BK937" s="131"/>
      <c r="BL937" s="131"/>
      <c r="BM937" s="131"/>
      <c r="BN937" s="131"/>
      <c r="BO937" s="131"/>
      <c r="BP937" s="131"/>
      <c r="BQ937" s="131">
        <v>0</v>
      </c>
      <c r="BR937" s="131"/>
      <c r="BS937" s="131"/>
      <c r="BT937" s="131"/>
      <c r="BU937" s="131"/>
      <c r="BV937" s="131"/>
      <c r="BW937" s="131"/>
      <c r="BX937" s="131">
        <v>0</v>
      </c>
      <c r="BY937" s="131"/>
      <c r="BZ937" s="131"/>
      <c r="CA937" s="131"/>
      <c r="CB937" s="131"/>
      <c r="CC937" s="131"/>
      <c r="CD937" s="131">
        <v>293.86</v>
      </c>
      <c r="CE937" s="131"/>
      <c r="CF937" s="131"/>
      <c r="CG937" s="131"/>
      <c r="CH937" s="131"/>
      <c r="CI937" s="131"/>
      <c r="CJ937" s="131"/>
      <c r="CK937" s="131"/>
      <c r="CL937" s="131"/>
      <c r="CM937" s="131"/>
      <c r="CN937" s="131"/>
      <c r="CO937" s="131"/>
      <c r="CP937" s="131"/>
      <c r="CQ937" s="132"/>
    </row>
    <row r="938" spans="1:95" ht="9.9499999999999993" customHeight="1" x14ac:dyDescent="0.25">
      <c r="A938" s="129" t="s">
        <v>3440</v>
      </c>
      <c r="B938" s="130"/>
      <c r="C938" s="130"/>
      <c r="D938" s="130" t="s">
        <v>3439</v>
      </c>
      <c r="E938" s="130"/>
      <c r="F938" s="130"/>
      <c r="G938" s="130"/>
      <c r="H938" s="130"/>
      <c r="I938" s="130"/>
      <c r="J938" s="130"/>
      <c r="K938" s="130"/>
      <c r="L938" s="130"/>
      <c r="M938" s="130"/>
      <c r="N938" s="130"/>
      <c r="O938" s="130"/>
      <c r="P938" s="130"/>
      <c r="Q938" s="130"/>
      <c r="R938" s="182">
        <v>-35</v>
      </c>
      <c r="S938" s="182"/>
      <c r="T938" s="182"/>
      <c r="U938" s="182"/>
      <c r="V938" s="182"/>
      <c r="W938" s="182"/>
      <c r="X938" s="182"/>
      <c r="Y938" s="182"/>
      <c r="Z938" s="182"/>
      <c r="AA938" s="182"/>
      <c r="AB938" s="182"/>
      <c r="AC938" s="182"/>
      <c r="AD938" s="182"/>
      <c r="AE938" s="182"/>
      <c r="AF938" s="182"/>
      <c r="AG938" s="182"/>
      <c r="AH938" s="182"/>
      <c r="AI938" s="182"/>
      <c r="AJ938" s="131">
        <v>0</v>
      </c>
      <c r="AK938" s="131"/>
      <c r="AL938" s="131"/>
      <c r="AM938" s="131"/>
      <c r="AN938" s="131"/>
      <c r="AO938" s="131"/>
      <c r="AP938" s="131"/>
      <c r="AQ938" s="131"/>
      <c r="AR938" s="131"/>
      <c r="AS938" s="131"/>
      <c r="AT938" s="131"/>
      <c r="AU938" s="131"/>
      <c r="AV938" s="131"/>
      <c r="AW938" s="131">
        <v>0</v>
      </c>
      <c r="AX938" s="131"/>
      <c r="AY938" s="131"/>
      <c r="AZ938" s="131"/>
      <c r="BA938" s="131"/>
      <c r="BB938" s="131"/>
      <c r="BC938" s="131"/>
      <c r="BD938" s="131"/>
      <c r="BE938" s="131"/>
      <c r="BF938" s="131">
        <v>35</v>
      </c>
      <c r="BG938" s="131"/>
      <c r="BH938" s="131"/>
      <c r="BI938" s="131"/>
      <c r="BJ938" s="131"/>
      <c r="BK938" s="131"/>
      <c r="BL938" s="131"/>
      <c r="BM938" s="131"/>
      <c r="BN938" s="131"/>
      <c r="BO938" s="131"/>
      <c r="BP938" s="131"/>
      <c r="BQ938" s="131">
        <v>0</v>
      </c>
      <c r="BR938" s="131"/>
      <c r="BS938" s="131"/>
      <c r="BT938" s="131"/>
      <c r="BU938" s="131"/>
      <c r="BV938" s="131"/>
      <c r="BW938" s="131"/>
      <c r="BX938" s="131">
        <v>0</v>
      </c>
      <c r="BY938" s="131"/>
      <c r="BZ938" s="131"/>
      <c r="CA938" s="131"/>
      <c r="CB938" s="131"/>
      <c r="CC938" s="131"/>
      <c r="CD938" s="127">
        <v>-70</v>
      </c>
      <c r="CE938" s="127"/>
      <c r="CF938" s="127"/>
      <c r="CG938" s="127"/>
      <c r="CH938" s="127"/>
      <c r="CI938" s="127"/>
      <c r="CJ938" s="127"/>
      <c r="CK938" s="127"/>
      <c r="CL938" s="127"/>
      <c r="CM938" s="127"/>
      <c r="CN938" s="127"/>
      <c r="CO938" s="127"/>
      <c r="CP938" s="127"/>
      <c r="CQ938" s="128"/>
    </row>
    <row r="939" spans="1:95" ht="9.9499999999999993" customHeight="1" x14ac:dyDescent="0.25">
      <c r="A939" s="129" t="s">
        <v>3438</v>
      </c>
      <c r="B939" s="130"/>
      <c r="C939" s="130"/>
      <c r="D939" s="130" t="s">
        <v>3437</v>
      </c>
      <c r="E939" s="130"/>
      <c r="F939" s="130"/>
      <c r="G939" s="130"/>
      <c r="H939" s="130"/>
      <c r="I939" s="130"/>
      <c r="J939" s="130"/>
      <c r="K939" s="130"/>
      <c r="L939" s="130"/>
      <c r="M939" s="130"/>
      <c r="N939" s="130"/>
      <c r="O939" s="130"/>
      <c r="P939" s="130"/>
      <c r="Q939" s="130"/>
      <c r="R939" s="181">
        <v>25</v>
      </c>
      <c r="S939" s="181"/>
      <c r="T939" s="181"/>
      <c r="U939" s="181"/>
      <c r="V939" s="181"/>
      <c r="W939" s="181"/>
      <c r="X939" s="181"/>
      <c r="Y939" s="181"/>
      <c r="Z939" s="181"/>
      <c r="AA939" s="181"/>
      <c r="AB939" s="181"/>
      <c r="AC939" s="181"/>
      <c r="AD939" s="181"/>
      <c r="AE939" s="181"/>
      <c r="AF939" s="181"/>
      <c r="AG939" s="181"/>
      <c r="AH939" s="181"/>
      <c r="AI939" s="181"/>
      <c r="AJ939" s="131">
        <v>0</v>
      </c>
      <c r="AK939" s="131"/>
      <c r="AL939" s="131"/>
      <c r="AM939" s="131"/>
      <c r="AN939" s="131"/>
      <c r="AO939" s="131"/>
      <c r="AP939" s="131"/>
      <c r="AQ939" s="131"/>
      <c r="AR939" s="131"/>
      <c r="AS939" s="131"/>
      <c r="AT939" s="131"/>
      <c r="AU939" s="131"/>
      <c r="AV939" s="131"/>
      <c r="AW939" s="131">
        <v>0</v>
      </c>
      <c r="AX939" s="131"/>
      <c r="AY939" s="131"/>
      <c r="AZ939" s="131"/>
      <c r="BA939" s="131"/>
      <c r="BB939" s="131"/>
      <c r="BC939" s="131"/>
      <c r="BD939" s="131"/>
      <c r="BE939" s="131"/>
      <c r="BF939" s="131">
        <v>0</v>
      </c>
      <c r="BG939" s="131"/>
      <c r="BH939" s="131"/>
      <c r="BI939" s="131"/>
      <c r="BJ939" s="131"/>
      <c r="BK939" s="131"/>
      <c r="BL939" s="131"/>
      <c r="BM939" s="131"/>
      <c r="BN939" s="131"/>
      <c r="BO939" s="131"/>
      <c r="BP939" s="131"/>
      <c r="BQ939" s="131">
        <v>0</v>
      </c>
      <c r="BR939" s="131"/>
      <c r="BS939" s="131"/>
      <c r="BT939" s="131"/>
      <c r="BU939" s="131"/>
      <c r="BV939" s="131"/>
      <c r="BW939" s="131"/>
      <c r="BX939" s="131">
        <v>0</v>
      </c>
      <c r="BY939" s="131"/>
      <c r="BZ939" s="131"/>
      <c r="CA939" s="131"/>
      <c r="CB939" s="131"/>
      <c r="CC939" s="131"/>
      <c r="CD939" s="131">
        <v>25</v>
      </c>
      <c r="CE939" s="131"/>
      <c r="CF939" s="131"/>
      <c r="CG939" s="131"/>
      <c r="CH939" s="131"/>
      <c r="CI939" s="131"/>
      <c r="CJ939" s="131"/>
      <c r="CK939" s="131"/>
      <c r="CL939" s="131"/>
      <c r="CM939" s="131"/>
      <c r="CN939" s="131"/>
      <c r="CO939" s="131"/>
      <c r="CP939" s="131"/>
      <c r="CQ939" s="132"/>
    </row>
    <row r="940" spans="1:95" ht="9.9499999999999993" customHeight="1" x14ac:dyDescent="0.25">
      <c r="A940" s="129" t="s">
        <v>4562</v>
      </c>
      <c r="B940" s="130"/>
      <c r="C940" s="130"/>
      <c r="D940" s="130" t="s">
        <v>4561</v>
      </c>
      <c r="E940" s="130"/>
      <c r="F940" s="130"/>
      <c r="G940" s="130"/>
      <c r="H940" s="130"/>
      <c r="I940" s="130"/>
      <c r="J940" s="130"/>
      <c r="K940" s="130"/>
      <c r="L940" s="130"/>
      <c r="M940" s="130"/>
      <c r="N940" s="130"/>
      <c r="O940" s="130"/>
      <c r="P940" s="130"/>
      <c r="Q940" s="130"/>
      <c r="R940" s="181">
        <v>0</v>
      </c>
      <c r="S940" s="181"/>
      <c r="T940" s="181"/>
      <c r="U940" s="181"/>
      <c r="V940" s="181"/>
      <c r="W940" s="181"/>
      <c r="X940" s="181"/>
      <c r="Y940" s="181"/>
      <c r="Z940" s="181"/>
      <c r="AA940" s="181"/>
      <c r="AB940" s="181"/>
      <c r="AC940" s="181"/>
      <c r="AD940" s="181"/>
      <c r="AE940" s="181"/>
      <c r="AF940" s="181"/>
      <c r="AG940" s="181"/>
      <c r="AH940" s="181"/>
      <c r="AI940" s="181"/>
      <c r="AJ940" s="131">
        <v>410.66</v>
      </c>
      <c r="AK940" s="131"/>
      <c r="AL940" s="131"/>
      <c r="AM940" s="131"/>
      <c r="AN940" s="131"/>
      <c r="AO940" s="131"/>
      <c r="AP940" s="131"/>
      <c r="AQ940" s="131"/>
      <c r="AR940" s="131"/>
      <c r="AS940" s="131"/>
      <c r="AT940" s="131"/>
      <c r="AU940" s="131"/>
      <c r="AV940" s="131"/>
      <c r="AW940" s="131">
        <v>0</v>
      </c>
      <c r="AX940" s="131"/>
      <c r="AY940" s="131"/>
      <c r="AZ940" s="131"/>
      <c r="BA940" s="131"/>
      <c r="BB940" s="131"/>
      <c r="BC940" s="131"/>
      <c r="BD940" s="131"/>
      <c r="BE940" s="131"/>
      <c r="BF940" s="131">
        <v>140</v>
      </c>
      <c r="BG940" s="131"/>
      <c r="BH940" s="131"/>
      <c r="BI940" s="131"/>
      <c r="BJ940" s="131"/>
      <c r="BK940" s="131"/>
      <c r="BL940" s="131"/>
      <c r="BM940" s="131"/>
      <c r="BN940" s="131"/>
      <c r="BO940" s="131"/>
      <c r="BP940" s="131"/>
      <c r="BQ940" s="131">
        <v>0</v>
      </c>
      <c r="BR940" s="131"/>
      <c r="BS940" s="131"/>
      <c r="BT940" s="131"/>
      <c r="BU940" s="131"/>
      <c r="BV940" s="131"/>
      <c r="BW940" s="131"/>
      <c r="BX940" s="131">
        <v>0</v>
      </c>
      <c r="BY940" s="131"/>
      <c r="BZ940" s="131"/>
      <c r="CA940" s="131"/>
      <c r="CB940" s="131"/>
      <c r="CC940" s="131"/>
      <c r="CD940" s="131">
        <v>270.66000000000003</v>
      </c>
      <c r="CE940" s="131"/>
      <c r="CF940" s="131"/>
      <c r="CG940" s="131"/>
      <c r="CH940" s="131"/>
      <c r="CI940" s="131"/>
      <c r="CJ940" s="131"/>
      <c r="CK940" s="131"/>
      <c r="CL940" s="131"/>
      <c r="CM940" s="131"/>
      <c r="CN940" s="131"/>
      <c r="CO940" s="131"/>
      <c r="CP940" s="131"/>
      <c r="CQ940" s="132"/>
    </row>
    <row r="941" spans="1:95" ht="9.9499999999999993" customHeight="1" x14ac:dyDescent="0.25">
      <c r="A941" s="213" t="s">
        <v>3436</v>
      </c>
      <c r="B941" s="214"/>
      <c r="C941" s="214"/>
      <c r="D941" s="130" t="s">
        <v>3435</v>
      </c>
      <c r="E941" s="130"/>
      <c r="F941" s="130"/>
      <c r="G941" s="130"/>
      <c r="H941" s="130"/>
      <c r="I941" s="130"/>
      <c r="J941" s="130"/>
      <c r="K941" s="130"/>
      <c r="L941" s="130"/>
      <c r="M941" s="130"/>
      <c r="N941" s="130"/>
      <c r="O941" s="130"/>
      <c r="P941" s="130"/>
      <c r="Q941" s="130"/>
      <c r="R941" s="181">
        <v>0</v>
      </c>
      <c r="S941" s="181"/>
      <c r="T941" s="181"/>
      <c r="U941" s="181"/>
      <c r="V941" s="181"/>
      <c r="W941" s="181"/>
      <c r="X941" s="181"/>
      <c r="Y941" s="181"/>
      <c r="Z941" s="181"/>
      <c r="AA941" s="181"/>
      <c r="AB941" s="181"/>
      <c r="AC941" s="181"/>
      <c r="AD941" s="181"/>
      <c r="AE941" s="181"/>
      <c r="AF941" s="181"/>
      <c r="AG941" s="181"/>
      <c r="AH941" s="181"/>
      <c r="AI941" s="181"/>
      <c r="AJ941" s="127">
        <v>-55</v>
      </c>
      <c r="AK941" s="127"/>
      <c r="AL941" s="127"/>
      <c r="AM941" s="127"/>
      <c r="AN941" s="127"/>
      <c r="AO941" s="127"/>
      <c r="AP941" s="127"/>
      <c r="AQ941" s="127"/>
      <c r="AR941" s="127"/>
      <c r="AS941" s="127"/>
      <c r="AT941" s="127"/>
      <c r="AU941" s="127"/>
      <c r="AV941" s="127"/>
      <c r="AW941" s="131">
        <v>55</v>
      </c>
      <c r="AX941" s="131"/>
      <c r="AY941" s="131"/>
      <c r="AZ941" s="131"/>
      <c r="BA941" s="131"/>
      <c r="BB941" s="131"/>
      <c r="BC941" s="131"/>
      <c r="BD941" s="131"/>
      <c r="BE941" s="131"/>
      <c r="BF941" s="131">
        <v>0</v>
      </c>
      <c r="BG941" s="131"/>
      <c r="BH941" s="131"/>
      <c r="BI941" s="131"/>
      <c r="BJ941" s="131"/>
      <c r="BK941" s="131"/>
      <c r="BL941" s="131"/>
      <c r="BM941" s="131"/>
      <c r="BN941" s="131"/>
      <c r="BO941" s="131"/>
      <c r="BP941" s="131"/>
      <c r="BQ941" s="131">
        <v>0</v>
      </c>
      <c r="BR941" s="131"/>
      <c r="BS941" s="131"/>
      <c r="BT941" s="131"/>
      <c r="BU941" s="131"/>
      <c r="BV941" s="131"/>
      <c r="BW941" s="131"/>
      <c r="BX941" s="131">
        <v>0</v>
      </c>
      <c r="BY941" s="131"/>
      <c r="BZ941" s="131"/>
      <c r="CA941" s="131"/>
      <c r="CB941" s="131"/>
      <c r="CC941" s="131"/>
      <c r="CD941" s="131">
        <v>0</v>
      </c>
      <c r="CE941" s="131"/>
      <c r="CF941" s="131"/>
      <c r="CG941" s="131"/>
      <c r="CH941" s="131"/>
      <c r="CI941" s="131"/>
      <c r="CJ941" s="131"/>
      <c r="CK941" s="131"/>
      <c r="CL941" s="131"/>
      <c r="CM941" s="131"/>
      <c r="CN941" s="131"/>
      <c r="CO941" s="131"/>
      <c r="CP941" s="131"/>
      <c r="CQ941" s="132"/>
    </row>
    <row r="942" spans="1:95" ht="9.9499999999999993" customHeight="1" x14ac:dyDescent="0.25">
      <c r="A942" s="170" t="s">
        <v>3790</v>
      </c>
      <c r="B942" s="171"/>
      <c r="C942" s="171"/>
      <c r="D942" s="123" t="s">
        <v>4436</v>
      </c>
      <c r="E942" s="123"/>
      <c r="F942" s="123"/>
      <c r="G942" s="123"/>
      <c r="H942" s="123"/>
      <c r="I942" s="123"/>
      <c r="J942" s="123"/>
      <c r="K942" s="123"/>
      <c r="L942" s="123"/>
      <c r="M942" s="123"/>
      <c r="N942" s="123"/>
      <c r="O942" s="123"/>
      <c r="P942" s="123"/>
      <c r="Q942" s="123"/>
      <c r="R942" s="180">
        <v>0</v>
      </c>
      <c r="S942" s="180"/>
      <c r="T942" s="180"/>
      <c r="U942" s="180"/>
      <c r="V942" s="180"/>
      <c r="W942" s="180"/>
      <c r="X942" s="180"/>
      <c r="Y942" s="180"/>
      <c r="Z942" s="180"/>
      <c r="AA942" s="180"/>
      <c r="AB942" s="180"/>
      <c r="AC942" s="180"/>
      <c r="AD942" s="180"/>
      <c r="AE942" s="180"/>
      <c r="AF942" s="180"/>
      <c r="AG942" s="180"/>
      <c r="AH942" s="180"/>
      <c r="AI942" s="180"/>
      <c r="AJ942" s="126">
        <v>-100</v>
      </c>
      <c r="AK942" s="126"/>
      <c r="AL942" s="126"/>
      <c r="AM942" s="126"/>
      <c r="AN942" s="126"/>
      <c r="AO942" s="126"/>
      <c r="AP942" s="126"/>
      <c r="AQ942" s="126"/>
      <c r="AR942" s="126"/>
      <c r="AS942" s="126"/>
      <c r="AT942" s="126"/>
      <c r="AU942" s="126"/>
      <c r="AV942" s="126"/>
      <c r="AW942" s="124">
        <v>100</v>
      </c>
      <c r="AX942" s="124"/>
      <c r="AY942" s="124"/>
      <c r="AZ942" s="124"/>
      <c r="BA942" s="124"/>
      <c r="BB942" s="124"/>
      <c r="BC942" s="124"/>
      <c r="BD942" s="124"/>
      <c r="BE942" s="124"/>
      <c r="BF942" s="124">
        <v>0</v>
      </c>
      <c r="BG942" s="124"/>
      <c r="BH942" s="124"/>
      <c r="BI942" s="124"/>
      <c r="BJ942" s="124"/>
      <c r="BK942" s="124"/>
      <c r="BL942" s="124"/>
      <c r="BM942" s="124"/>
      <c r="BN942" s="124"/>
      <c r="BO942" s="124"/>
      <c r="BP942" s="124"/>
      <c r="BQ942" s="124">
        <v>0</v>
      </c>
      <c r="BR942" s="124"/>
      <c r="BS942" s="124"/>
      <c r="BT942" s="124"/>
      <c r="BU942" s="124"/>
      <c r="BV942" s="124"/>
      <c r="BW942" s="124"/>
      <c r="BX942" s="124">
        <v>0</v>
      </c>
      <c r="BY942" s="124"/>
      <c r="BZ942" s="124"/>
      <c r="CA942" s="124"/>
      <c r="CB942" s="124"/>
      <c r="CC942" s="124"/>
      <c r="CD942" s="124">
        <v>0</v>
      </c>
      <c r="CE942" s="124"/>
      <c r="CF942" s="124"/>
      <c r="CG942" s="124"/>
      <c r="CH942" s="124"/>
      <c r="CI942" s="124"/>
      <c r="CJ942" s="124"/>
      <c r="CK942" s="124"/>
      <c r="CL942" s="124"/>
      <c r="CM942" s="124"/>
      <c r="CN942" s="124"/>
      <c r="CO942" s="124"/>
      <c r="CP942" s="124"/>
      <c r="CQ942" s="168"/>
    </row>
    <row r="943" spans="1:95" ht="11.1" customHeight="1" x14ac:dyDescent="0.25">
      <c r="A943" s="169" t="s">
        <v>3434</v>
      </c>
      <c r="B943" s="147"/>
      <c r="C943" s="147"/>
      <c r="D943" s="147"/>
      <c r="E943" s="147"/>
      <c r="F943" s="147"/>
      <c r="G943" s="147"/>
      <c r="H943" s="147"/>
      <c r="I943" s="147"/>
      <c r="J943" s="147"/>
      <c r="K943" s="147"/>
      <c r="L943" s="147"/>
      <c r="M943" s="147"/>
      <c r="N943" s="147"/>
      <c r="O943" s="147"/>
      <c r="P943" s="147"/>
      <c r="Q943" s="147"/>
      <c r="R943" s="149">
        <v>-5</v>
      </c>
      <c r="S943" s="149"/>
      <c r="T943" s="149"/>
      <c r="U943" s="149"/>
      <c r="V943" s="149"/>
      <c r="W943" s="149"/>
      <c r="X943" s="149"/>
      <c r="Y943" s="149"/>
      <c r="Z943" s="149"/>
      <c r="AA943" s="149"/>
      <c r="AB943" s="149"/>
      <c r="AC943" s="149"/>
      <c r="AD943" s="149"/>
      <c r="AE943" s="149"/>
      <c r="AF943" s="149"/>
      <c r="AG943" s="149"/>
      <c r="AH943" s="149"/>
      <c r="AI943" s="149"/>
      <c r="AJ943" s="136">
        <v>1444.31</v>
      </c>
      <c r="AK943" s="136"/>
      <c r="AL943" s="136"/>
      <c r="AM943" s="136"/>
      <c r="AN943" s="136"/>
      <c r="AO943" s="136"/>
      <c r="AP943" s="136"/>
      <c r="AQ943" s="136"/>
      <c r="AR943" s="136"/>
      <c r="AS943" s="136"/>
      <c r="AT943" s="136"/>
      <c r="AU943" s="136"/>
      <c r="AV943" s="136"/>
      <c r="AW943" s="148">
        <v>55</v>
      </c>
      <c r="AX943" s="148"/>
      <c r="AY943" s="148"/>
      <c r="AZ943" s="148"/>
      <c r="BA943" s="148"/>
      <c r="BB943" s="148"/>
      <c r="BC943" s="148"/>
      <c r="BD943" s="148"/>
      <c r="BE943" s="148"/>
      <c r="BF943" s="148">
        <v>526.66</v>
      </c>
      <c r="BG943" s="148"/>
      <c r="BH943" s="148"/>
      <c r="BI943" s="148"/>
      <c r="BJ943" s="148"/>
      <c r="BK943" s="148"/>
      <c r="BL943" s="148"/>
      <c r="BM943" s="148"/>
      <c r="BN943" s="148"/>
      <c r="BO943" s="148"/>
      <c r="BP943" s="148"/>
      <c r="BQ943" s="149">
        <v>-15</v>
      </c>
      <c r="BR943" s="149"/>
      <c r="BS943" s="149"/>
      <c r="BT943" s="149"/>
      <c r="BU943" s="149"/>
      <c r="BV943" s="149"/>
      <c r="BW943" s="149"/>
      <c r="BX943" s="148">
        <v>0</v>
      </c>
      <c r="BY943" s="148"/>
      <c r="BZ943" s="148"/>
      <c r="CA943" s="148"/>
      <c r="CB943" s="148"/>
      <c r="CC943" s="148"/>
      <c r="CD943" s="148">
        <v>982.65</v>
      </c>
      <c r="CE943" s="148"/>
      <c r="CF943" s="148"/>
      <c r="CG943" s="148"/>
      <c r="CH943" s="148"/>
      <c r="CI943" s="148"/>
      <c r="CJ943" s="148"/>
      <c r="CK943" s="148"/>
      <c r="CL943" s="148"/>
      <c r="CM943" s="148"/>
      <c r="CN943" s="148"/>
      <c r="CO943" s="148"/>
      <c r="CP943" s="148"/>
      <c r="CQ943" s="161"/>
    </row>
    <row r="944" spans="1:95" ht="9" customHeight="1" x14ac:dyDescent="0.25">
      <c r="A944" s="162" t="s">
        <v>3433</v>
      </c>
      <c r="B944" s="163"/>
      <c r="C944" s="163"/>
      <c r="D944" s="163"/>
      <c r="E944" s="163"/>
      <c r="F944" s="163"/>
      <c r="G944" s="163"/>
      <c r="H944" s="163"/>
      <c r="I944" s="163"/>
      <c r="J944" s="163"/>
      <c r="K944" s="163"/>
      <c r="L944" s="163"/>
      <c r="M944" s="163"/>
      <c r="N944" s="163"/>
      <c r="O944" s="163"/>
      <c r="P944" s="163"/>
      <c r="Q944" s="163"/>
      <c r="R944" s="164">
        <v>79.959999999999994</v>
      </c>
      <c r="S944" s="164"/>
      <c r="T944" s="164"/>
      <c r="U944" s="164"/>
      <c r="V944" s="164"/>
      <c r="W944" s="164"/>
      <c r="X944" s="164"/>
      <c r="Y944" s="164"/>
      <c r="Z944" s="164"/>
      <c r="AA944" s="164"/>
      <c r="AB944" s="164"/>
      <c r="AC944" s="164"/>
      <c r="AD944" s="164"/>
      <c r="AE944" s="164"/>
      <c r="AF944" s="164"/>
      <c r="AG944" s="164"/>
      <c r="AH944" s="164"/>
      <c r="AI944" s="164"/>
      <c r="AJ944" s="165">
        <v>10050.31</v>
      </c>
      <c r="AK944" s="165"/>
      <c r="AL944" s="165"/>
      <c r="AM944" s="165"/>
      <c r="AN944" s="165"/>
      <c r="AO944" s="165"/>
      <c r="AP944" s="165"/>
      <c r="AQ944" s="165"/>
      <c r="AR944" s="165"/>
      <c r="AS944" s="165"/>
      <c r="AT944" s="165"/>
      <c r="AU944" s="165"/>
      <c r="AV944" s="165"/>
      <c r="AW944" s="166">
        <v>-84.76</v>
      </c>
      <c r="AX944" s="166"/>
      <c r="AY944" s="166"/>
      <c r="AZ944" s="166"/>
      <c r="BA944" s="166"/>
      <c r="BB944" s="166"/>
      <c r="BC944" s="166"/>
      <c r="BD944" s="166"/>
      <c r="BE944" s="166"/>
      <c r="BF944" s="165">
        <v>5189.66</v>
      </c>
      <c r="BG944" s="165"/>
      <c r="BH944" s="165"/>
      <c r="BI944" s="165"/>
      <c r="BJ944" s="165"/>
      <c r="BK944" s="165"/>
      <c r="BL944" s="165"/>
      <c r="BM944" s="165"/>
      <c r="BN944" s="165"/>
      <c r="BO944" s="165"/>
      <c r="BP944" s="165"/>
      <c r="BQ944" s="166">
        <v>-15</v>
      </c>
      <c r="BR944" s="166"/>
      <c r="BS944" s="166"/>
      <c r="BT944" s="166"/>
      <c r="BU944" s="166"/>
      <c r="BV944" s="166"/>
      <c r="BW944" s="166"/>
      <c r="BX944" s="164">
        <v>0</v>
      </c>
      <c r="BY944" s="164"/>
      <c r="BZ944" s="164"/>
      <c r="CA944" s="164"/>
      <c r="CB944" s="164"/>
      <c r="CC944" s="164"/>
      <c r="CD944" s="165">
        <v>3194.4</v>
      </c>
      <c r="CE944" s="165"/>
      <c r="CF944" s="165"/>
      <c r="CG944" s="165"/>
      <c r="CH944" s="165"/>
      <c r="CI944" s="165"/>
      <c r="CJ944" s="165"/>
      <c r="CK944" s="165"/>
      <c r="CL944" s="165"/>
      <c r="CM944" s="165"/>
      <c r="CN944" s="165"/>
      <c r="CO944" s="165"/>
      <c r="CP944" s="165"/>
      <c r="CQ944" s="167"/>
    </row>
    <row r="945" spans="1:97" ht="9.9499999999999993" customHeight="1" x14ac:dyDescent="0.25">
      <c r="A945" s="155"/>
      <c r="B945" s="156"/>
      <c r="C945" s="156"/>
      <c r="D945" s="156"/>
      <c r="E945" s="156"/>
      <c r="F945" s="156"/>
      <c r="G945" s="156"/>
      <c r="H945" s="156"/>
      <c r="I945" s="156"/>
      <c r="J945" s="156"/>
      <c r="K945" s="156"/>
      <c r="L945" s="156"/>
      <c r="M945" s="156"/>
      <c r="N945" s="156"/>
      <c r="O945" s="156"/>
      <c r="P945" s="156"/>
      <c r="Q945" s="156"/>
      <c r="R945" s="156"/>
      <c r="S945" s="156"/>
      <c r="T945" s="156"/>
      <c r="U945" s="156"/>
      <c r="V945" s="156"/>
      <c r="W945" s="156"/>
      <c r="X945" s="156"/>
      <c r="Y945" s="156"/>
      <c r="Z945" s="156"/>
      <c r="AA945" s="156"/>
      <c r="AB945" s="156"/>
      <c r="AC945" s="156"/>
      <c r="AD945" s="156"/>
      <c r="AE945" s="156"/>
      <c r="AF945" s="156"/>
      <c r="AG945" s="156"/>
      <c r="AH945" s="156"/>
      <c r="AI945" s="156"/>
      <c r="AJ945" s="156"/>
      <c r="AK945" s="156"/>
      <c r="AL945" s="156"/>
      <c r="AM945" s="156"/>
      <c r="AN945" s="156"/>
      <c r="AO945" s="156"/>
      <c r="AP945" s="156"/>
      <c r="AQ945" s="156"/>
      <c r="AR945" s="156"/>
      <c r="AS945" s="156"/>
      <c r="AT945" s="156"/>
      <c r="AU945" s="156"/>
      <c r="AV945" s="156"/>
      <c r="AW945" s="156"/>
      <c r="AX945" s="156"/>
      <c r="AY945" s="156"/>
      <c r="AZ945" s="156"/>
      <c r="BA945" s="156"/>
      <c r="BB945" s="156"/>
      <c r="BC945" s="156"/>
      <c r="BD945" s="156"/>
      <c r="BE945" s="156"/>
      <c r="BF945" s="156"/>
      <c r="BG945" s="156"/>
      <c r="BH945" s="156"/>
      <c r="BI945" s="156"/>
      <c r="BJ945" s="156"/>
      <c r="BK945" s="156"/>
      <c r="BL945" s="156"/>
      <c r="BM945" s="156"/>
      <c r="BN945" s="156"/>
      <c r="BO945" s="156"/>
      <c r="BP945" s="156"/>
      <c r="BQ945" s="156"/>
      <c r="BR945" s="156"/>
      <c r="BS945" s="156"/>
      <c r="BT945" s="156"/>
      <c r="BU945" s="156"/>
      <c r="BV945" s="156"/>
      <c r="BW945" s="156"/>
      <c r="BX945" s="156"/>
      <c r="BY945" s="156"/>
      <c r="BZ945" s="156"/>
      <c r="CA945" s="156"/>
      <c r="CB945" s="156"/>
      <c r="CC945" s="156"/>
      <c r="CD945" s="156"/>
      <c r="CE945" s="156"/>
      <c r="CF945" s="156"/>
      <c r="CG945" s="156"/>
      <c r="CH945" s="156"/>
      <c r="CI945" s="156"/>
      <c r="CJ945" s="156"/>
      <c r="CK945" s="156"/>
      <c r="CL945" s="156"/>
      <c r="CM945" s="156"/>
      <c r="CN945" s="156"/>
      <c r="CO945" s="156"/>
      <c r="CP945" s="156"/>
      <c r="CQ945" s="157"/>
    </row>
    <row r="946" spans="1:97" ht="9.9499999999999993" customHeight="1" x14ac:dyDescent="0.25">
      <c r="A946" s="129" t="s">
        <v>3432</v>
      </c>
      <c r="B946" s="130"/>
      <c r="C946" s="130"/>
      <c r="D946" s="130" t="s">
        <v>3431</v>
      </c>
      <c r="E946" s="130"/>
      <c r="F946" s="130"/>
      <c r="G946" s="130"/>
      <c r="H946" s="130"/>
      <c r="I946" s="130"/>
      <c r="J946" s="130"/>
      <c r="K946" s="130"/>
      <c r="L946" s="130"/>
      <c r="M946" s="130"/>
      <c r="N946" s="130"/>
      <c r="O946" s="130"/>
      <c r="P946" s="130"/>
      <c r="Q946" s="130"/>
      <c r="R946" s="158">
        <v>2478.5</v>
      </c>
      <c r="S946" s="158"/>
      <c r="T946" s="158"/>
      <c r="U946" s="158"/>
      <c r="V946" s="158"/>
      <c r="W946" s="158"/>
      <c r="X946" s="158"/>
      <c r="Y946" s="158"/>
      <c r="Z946" s="158"/>
      <c r="AA946" s="158"/>
      <c r="AB946" s="158"/>
      <c r="AC946" s="158"/>
      <c r="AD946" s="158"/>
      <c r="AE946" s="158"/>
      <c r="AF946" s="158"/>
      <c r="AG946" s="158"/>
      <c r="AH946" s="158"/>
      <c r="AI946" s="158"/>
      <c r="AJ946" s="159">
        <v>0</v>
      </c>
      <c r="AK946" s="159"/>
      <c r="AL946" s="159"/>
      <c r="AM946" s="159"/>
      <c r="AN946" s="159"/>
      <c r="AO946" s="159"/>
      <c r="AP946" s="159"/>
      <c r="AQ946" s="159"/>
      <c r="AR946" s="159"/>
      <c r="AS946" s="159"/>
      <c r="AT946" s="159"/>
      <c r="AU946" s="159"/>
      <c r="AV946" s="159"/>
      <c r="AW946" s="159"/>
      <c r="AX946" s="159"/>
      <c r="AY946" s="159"/>
      <c r="AZ946" s="159"/>
      <c r="BA946" s="159"/>
      <c r="BB946" s="159"/>
      <c r="BC946" s="159"/>
      <c r="BD946" s="159"/>
      <c r="BE946" s="159"/>
      <c r="BF946" s="131">
        <v>0</v>
      </c>
      <c r="BG946" s="131"/>
      <c r="BH946" s="131"/>
      <c r="BI946" s="131"/>
      <c r="BJ946" s="131"/>
      <c r="BK946" s="131"/>
      <c r="BL946" s="131"/>
      <c r="BM946" s="131"/>
      <c r="BN946" s="131"/>
      <c r="BO946" s="131"/>
      <c r="BP946" s="131"/>
      <c r="BQ946" s="127">
        <v>-500</v>
      </c>
      <c r="BR946" s="127"/>
      <c r="BS946" s="127"/>
      <c r="BT946" s="127"/>
      <c r="BU946" s="127"/>
      <c r="BV946" s="127"/>
      <c r="BW946" s="127"/>
      <c r="BX946" s="131">
        <v>0</v>
      </c>
      <c r="BY946" s="131"/>
      <c r="BZ946" s="131"/>
      <c r="CA946" s="131"/>
      <c r="CB946" s="131"/>
      <c r="CC946" s="131"/>
      <c r="CD946" s="158">
        <v>1978.5</v>
      </c>
      <c r="CE946" s="158"/>
      <c r="CF946" s="158"/>
      <c r="CG946" s="158"/>
      <c r="CH946" s="158"/>
      <c r="CI946" s="158"/>
      <c r="CJ946" s="158"/>
      <c r="CK946" s="158"/>
      <c r="CL946" s="158"/>
      <c r="CM946" s="158"/>
      <c r="CN946" s="158"/>
      <c r="CO946" s="158"/>
      <c r="CP946" s="158"/>
      <c r="CQ946" s="160"/>
    </row>
    <row r="947" spans="1:97" ht="11.1" customHeight="1" x14ac:dyDescent="0.25">
      <c r="A947" s="50" t="s">
        <v>3430</v>
      </c>
    </row>
    <row r="948" spans="1:97" ht="11.1" customHeight="1" x14ac:dyDescent="0.25">
      <c r="A948" s="53">
        <v>2478.5</v>
      </c>
    </row>
    <row r="949" spans="1:97" ht="11.1" customHeight="1" x14ac:dyDescent="0.25">
      <c r="A949" s="46">
        <v>0</v>
      </c>
    </row>
    <row r="950" spans="1:97" ht="11.1" customHeight="1" x14ac:dyDescent="0.25">
      <c r="A950" s="50" t="s">
        <v>5046</v>
      </c>
    </row>
    <row r="951" spans="1:97" ht="11.1" customHeight="1" x14ac:dyDescent="0.25">
      <c r="A951" s="53">
        <v>1978.5</v>
      </c>
    </row>
    <row r="952" spans="1:97" ht="21.95" customHeight="1" x14ac:dyDescent="0.25">
      <c r="A952" s="196" t="s">
        <v>3576</v>
      </c>
      <c r="B952" s="196"/>
      <c r="C952" s="196"/>
      <c r="D952" s="196"/>
      <c r="E952" s="196"/>
      <c r="F952" s="196"/>
      <c r="G952" s="196"/>
      <c r="H952" s="196"/>
      <c r="I952" s="196" t="s">
        <v>4864</v>
      </c>
      <c r="J952" s="196"/>
      <c r="K952" s="196"/>
      <c r="L952" s="196"/>
      <c r="M952" s="196"/>
      <c r="N952" s="196"/>
      <c r="O952" s="196"/>
      <c r="P952" s="196"/>
      <c r="Q952" s="196"/>
      <c r="R952" s="196"/>
      <c r="S952" s="196"/>
      <c r="T952" s="196"/>
      <c r="U952" s="196"/>
      <c r="V952" s="196"/>
      <c r="W952" s="196"/>
      <c r="X952" s="196"/>
      <c r="Y952" s="196"/>
      <c r="Z952" s="196"/>
      <c r="AA952" s="196"/>
      <c r="AB952" s="196"/>
      <c r="AC952" s="196"/>
      <c r="AD952" s="196"/>
      <c r="AE952" s="196"/>
      <c r="AF952" s="196"/>
      <c r="AG952" s="196"/>
      <c r="AH952" s="196"/>
      <c r="AI952" s="196"/>
      <c r="AJ952" s="196"/>
      <c r="AK952" s="196"/>
      <c r="AL952" s="196"/>
      <c r="AM952" s="196" t="s">
        <v>3575</v>
      </c>
      <c r="AN952" s="196"/>
      <c r="AO952" s="196"/>
      <c r="AP952" s="196"/>
      <c r="AQ952" s="196"/>
      <c r="AR952" s="196"/>
      <c r="AS952" s="196"/>
      <c r="AT952" s="196"/>
      <c r="AU952" s="196"/>
      <c r="AV952" s="196"/>
      <c r="AW952" s="196"/>
      <c r="AX952" s="196" t="s">
        <v>3576</v>
      </c>
      <c r="AY952" s="196"/>
      <c r="AZ952" s="196"/>
      <c r="BA952" s="196"/>
      <c r="BB952" s="196"/>
      <c r="BC952" s="196"/>
      <c r="BD952" s="196"/>
      <c r="BE952" s="196"/>
      <c r="BF952" s="196"/>
      <c r="BG952" s="196"/>
      <c r="BH952" s="196"/>
      <c r="BI952" s="196"/>
      <c r="BJ952" s="196"/>
      <c r="BK952" s="196"/>
      <c r="BL952" s="196"/>
      <c r="BM952" s="196" t="s">
        <v>3575</v>
      </c>
      <c r="BN952" s="196"/>
      <c r="BO952" s="196"/>
      <c r="BP952" s="196"/>
      <c r="BQ952" s="196"/>
      <c r="BR952" s="196"/>
      <c r="BS952" s="196"/>
      <c r="BT952" s="196"/>
      <c r="BU952" s="196"/>
      <c r="BV952" s="196"/>
      <c r="BW952" s="196"/>
      <c r="BX952" s="153"/>
      <c r="BY952" s="153"/>
      <c r="BZ952" s="153"/>
      <c r="CA952" s="153"/>
      <c r="CB952" s="153"/>
      <c r="CC952" s="153"/>
      <c r="CD952" s="153"/>
      <c r="CE952" s="153"/>
      <c r="CF952" s="153"/>
      <c r="CG952" s="153"/>
      <c r="CH952" s="153"/>
      <c r="CI952" s="153"/>
      <c r="CJ952" s="153"/>
      <c r="CK952" s="153"/>
      <c r="CL952" s="153"/>
      <c r="CM952" s="153"/>
      <c r="CN952" s="153"/>
      <c r="CO952" s="153"/>
      <c r="CP952" s="153"/>
      <c r="CQ952" s="153"/>
    </row>
    <row r="953" spans="1:97" ht="9.9499999999999993" customHeight="1" x14ac:dyDescent="0.25">
      <c r="A953" s="120" t="s">
        <v>3574</v>
      </c>
      <c r="B953" s="120"/>
      <c r="C953" s="120"/>
      <c r="D953" s="120"/>
      <c r="E953" s="120"/>
      <c r="F953" s="120"/>
      <c r="G953" s="120"/>
      <c r="H953" s="120"/>
      <c r="I953" s="120" t="s">
        <v>5045</v>
      </c>
      <c r="J953" s="120"/>
      <c r="K953" s="120"/>
      <c r="L953" s="120"/>
      <c r="M953" s="120"/>
      <c r="N953" s="120"/>
      <c r="O953" s="120"/>
      <c r="P953" s="120"/>
      <c r="Q953" s="120"/>
      <c r="R953" s="120"/>
      <c r="S953" s="120"/>
      <c r="T953" s="120"/>
      <c r="U953" s="120"/>
      <c r="V953" s="120"/>
      <c r="W953" s="120"/>
      <c r="X953" s="120"/>
      <c r="Y953" s="120"/>
      <c r="Z953" s="120"/>
      <c r="AA953" s="120"/>
      <c r="AB953" s="120"/>
      <c r="AC953" s="120"/>
      <c r="AD953" s="120"/>
      <c r="AE953" s="120"/>
      <c r="AF953" s="120"/>
      <c r="AG953" s="120"/>
      <c r="AH953" s="120"/>
      <c r="AI953" s="120"/>
      <c r="AJ953" s="120"/>
      <c r="AK953" s="120"/>
      <c r="AL953" s="120"/>
      <c r="AM953" s="120" t="s">
        <v>3561</v>
      </c>
      <c r="AN953" s="120"/>
      <c r="AO953" s="120"/>
      <c r="AP953" s="120"/>
      <c r="AQ953" s="120"/>
      <c r="AR953" s="120"/>
      <c r="AS953" s="120"/>
      <c r="AT953" s="120"/>
      <c r="AU953" s="120"/>
      <c r="AV953" s="120"/>
      <c r="AW953" s="120"/>
      <c r="AX953" s="120" t="s">
        <v>3572</v>
      </c>
      <c r="AY953" s="120"/>
      <c r="AZ953" s="120"/>
      <c r="BA953" s="120"/>
      <c r="BB953" s="120"/>
      <c r="BC953" s="120"/>
      <c r="BD953" s="120"/>
      <c r="BE953" s="120"/>
      <c r="BF953" s="120"/>
      <c r="BG953" s="120"/>
      <c r="BH953" s="120"/>
      <c r="BI953" s="120"/>
      <c r="BJ953" s="120"/>
      <c r="BK953" s="120"/>
      <c r="BL953" s="120"/>
      <c r="BM953" s="120" t="s">
        <v>3571</v>
      </c>
      <c r="BN953" s="120"/>
      <c r="BO953" s="120"/>
      <c r="BP953" s="120"/>
      <c r="BQ953" s="120"/>
      <c r="BR953" s="120"/>
      <c r="BS953" s="120"/>
      <c r="BT953" s="120"/>
      <c r="BU953" s="120"/>
      <c r="BV953" s="120"/>
      <c r="BW953" s="120"/>
      <c r="BX953" s="151" t="s">
        <v>3423</v>
      </c>
      <c r="BY953" s="151"/>
      <c r="BZ953" s="151"/>
      <c r="CA953" s="151"/>
      <c r="CB953" s="151"/>
      <c r="CC953" s="151"/>
      <c r="CD953" s="151"/>
      <c r="CE953" s="151"/>
      <c r="CF953" s="151"/>
      <c r="CG953" s="151"/>
      <c r="CH953" s="151"/>
      <c r="CI953" s="151"/>
      <c r="CJ953" s="197">
        <v>5189.66</v>
      </c>
      <c r="CK953" s="197"/>
      <c r="CL953" s="197"/>
      <c r="CM953" s="197"/>
      <c r="CN953" s="197"/>
      <c r="CO953" s="197"/>
      <c r="CP953" s="197"/>
      <c r="CQ953" s="197"/>
    </row>
    <row r="954" spans="1:97" ht="9.9499999999999993" customHeight="1" x14ac:dyDescent="0.25">
      <c r="A954" s="120" t="s">
        <v>3422</v>
      </c>
      <c r="B954" s="120"/>
      <c r="C954" s="120"/>
      <c r="D954" s="120"/>
      <c r="E954" s="120"/>
      <c r="F954" s="120"/>
      <c r="G954" s="120"/>
      <c r="H954" s="120"/>
      <c r="I954" s="120" t="s">
        <v>3421</v>
      </c>
      <c r="J954" s="120"/>
      <c r="K954" s="120"/>
      <c r="L954" s="120"/>
      <c r="M954" s="120"/>
      <c r="N954" s="120"/>
      <c r="O954" s="120"/>
      <c r="P954" s="120"/>
      <c r="Q954" s="120"/>
      <c r="R954" s="120"/>
      <c r="S954" s="120"/>
      <c r="T954" s="120"/>
      <c r="U954" s="120"/>
      <c r="V954" s="120"/>
      <c r="W954" s="120"/>
      <c r="X954" s="120"/>
      <c r="Y954" s="120"/>
      <c r="Z954" s="120"/>
      <c r="AA954" s="120"/>
      <c r="AB954" s="120"/>
      <c r="AC954" s="120"/>
      <c r="AD954" s="120"/>
      <c r="AE954" s="120"/>
      <c r="AF954" s="120"/>
      <c r="AG954" s="120"/>
      <c r="AH954" s="120"/>
      <c r="AI954" s="120"/>
      <c r="AJ954" s="120"/>
      <c r="AK954" s="120"/>
      <c r="AL954" s="120"/>
      <c r="AM954" s="120" t="s">
        <v>4054</v>
      </c>
      <c r="AN954" s="120"/>
      <c r="AO954" s="120"/>
      <c r="AP954" s="120"/>
      <c r="AQ954" s="120"/>
      <c r="AR954" s="120"/>
      <c r="AS954" s="120"/>
      <c r="AT954" s="120"/>
      <c r="AU954" s="120"/>
      <c r="AV954" s="120"/>
      <c r="AW954" s="120"/>
      <c r="AX954" s="120" t="s">
        <v>3419</v>
      </c>
      <c r="AY954" s="120"/>
      <c r="AZ954" s="120"/>
      <c r="BA954" s="120"/>
      <c r="BB954" s="120"/>
      <c r="BC954" s="120"/>
      <c r="BD954" s="120"/>
      <c r="BE954" s="120"/>
      <c r="BF954" s="120"/>
      <c r="BG954" s="120"/>
      <c r="BH954" s="120"/>
      <c r="BI954" s="120"/>
      <c r="BJ954" s="120"/>
      <c r="BK954" s="120"/>
      <c r="BL954" s="120"/>
      <c r="BM954" s="120" t="s">
        <v>3561</v>
      </c>
      <c r="BN954" s="120"/>
      <c r="BO954" s="120"/>
      <c r="BP954" s="120"/>
      <c r="BQ954" s="120"/>
      <c r="BR954" s="120"/>
      <c r="BS954" s="120"/>
      <c r="BT954" s="120"/>
      <c r="BU954" s="120"/>
      <c r="BV954" s="120"/>
      <c r="BW954" s="120"/>
      <c r="BX954" s="151" t="s">
        <v>3418</v>
      </c>
      <c r="BY954" s="151"/>
      <c r="BZ954" s="151"/>
      <c r="CA954" s="151"/>
      <c r="CB954" s="151"/>
      <c r="CC954" s="151"/>
      <c r="CD954" s="151"/>
      <c r="CE954" s="151"/>
      <c r="CF954" s="151"/>
      <c r="CG954" s="151"/>
      <c r="CH954" s="151"/>
      <c r="CI954" s="151"/>
      <c r="CJ954" s="94">
        <v>0</v>
      </c>
      <c r="CK954" s="94"/>
      <c r="CL954" s="94"/>
      <c r="CM954" s="94"/>
      <c r="CN954" s="94"/>
      <c r="CO954" s="94"/>
      <c r="CP954" s="94"/>
      <c r="CQ954" s="94"/>
    </row>
    <row r="955" spans="1:97" ht="9.9499999999999993" customHeight="1" x14ac:dyDescent="0.25">
      <c r="A955" s="120" t="s">
        <v>3417</v>
      </c>
      <c r="B955" s="120"/>
      <c r="C955" s="120"/>
      <c r="D955" s="120"/>
      <c r="E955" s="120"/>
      <c r="F955" s="120"/>
      <c r="G955" s="120"/>
      <c r="H955" s="120"/>
      <c r="I955" s="120" t="s">
        <v>3416</v>
      </c>
      <c r="J955" s="120"/>
      <c r="K955" s="120"/>
      <c r="L955" s="120"/>
      <c r="M955" s="120"/>
      <c r="N955" s="120"/>
      <c r="O955" s="120"/>
      <c r="P955" s="120"/>
      <c r="Q955" s="120"/>
      <c r="R955" s="120"/>
      <c r="S955" s="120"/>
      <c r="T955" s="120"/>
      <c r="U955" s="120"/>
      <c r="V955" s="120"/>
      <c r="W955" s="120"/>
      <c r="X955" s="120"/>
      <c r="Y955" s="120"/>
      <c r="Z955" s="120"/>
      <c r="AA955" s="120"/>
      <c r="AB955" s="120"/>
      <c r="AC955" s="120"/>
      <c r="AD955" s="120"/>
      <c r="AE955" s="120"/>
      <c r="AF955" s="120"/>
      <c r="AG955" s="120"/>
      <c r="AH955" s="120"/>
      <c r="AI955" s="120"/>
      <c r="AJ955" s="120"/>
      <c r="AK955" s="120"/>
      <c r="AL955" s="120"/>
      <c r="AM955" s="93"/>
      <c r="AN955" s="93"/>
      <c r="AO955" s="93"/>
      <c r="AP955" s="93"/>
      <c r="AQ955" s="93"/>
      <c r="AR955" s="93"/>
      <c r="AS955" s="93"/>
      <c r="AT955" s="93"/>
      <c r="AU955" s="93"/>
      <c r="AV955" s="93"/>
      <c r="AW955" s="93"/>
      <c r="AX955" s="120" t="s">
        <v>3415</v>
      </c>
      <c r="AY955" s="120"/>
      <c r="AZ955" s="120"/>
      <c r="BA955" s="120"/>
      <c r="BB955" s="120"/>
      <c r="BC955" s="120"/>
      <c r="BD955" s="120"/>
      <c r="BE955" s="120"/>
      <c r="BF955" s="120"/>
      <c r="BG955" s="120"/>
      <c r="BH955" s="120"/>
      <c r="BI955" s="120"/>
      <c r="BJ955" s="120"/>
      <c r="BK955" s="120"/>
      <c r="BL955" s="120"/>
      <c r="BM955" s="120" t="s">
        <v>3563</v>
      </c>
      <c r="BN955" s="120"/>
      <c r="BO955" s="120"/>
      <c r="BP955" s="120"/>
      <c r="BQ955" s="120"/>
      <c r="BR955" s="120"/>
      <c r="BS955" s="120"/>
      <c r="BT955" s="120"/>
      <c r="BU955" s="120"/>
      <c r="BV955" s="120"/>
      <c r="BW955" s="120"/>
      <c r="BX955" s="151" t="s">
        <v>3413</v>
      </c>
      <c r="BY955" s="151"/>
      <c r="BZ955" s="151"/>
      <c r="CA955" s="151"/>
      <c r="CB955" s="151"/>
      <c r="CC955" s="151"/>
      <c r="CD955" s="151"/>
      <c r="CE955" s="151"/>
      <c r="CF955" s="151"/>
      <c r="CG955" s="151"/>
      <c r="CH955" s="151"/>
      <c r="CI955" s="151"/>
      <c r="CJ955" s="104">
        <v>-15</v>
      </c>
      <c r="CK955" s="104"/>
      <c r="CL955" s="104"/>
      <c r="CM955" s="104"/>
      <c r="CN955" s="104"/>
      <c r="CO955" s="104"/>
      <c r="CP955" s="104"/>
      <c r="CQ955" s="104"/>
    </row>
    <row r="956" spans="1:97" ht="9.9499999999999993" customHeight="1" x14ac:dyDescent="0.25">
      <c r="A956" s="120" t="s">
        <v>3412</v>
      </c>
      <c r="B956" s="120"/>
      <c r="C956" s="120"/>
      <c r="D956" s="120"/>
      <c r="E956" s="120"/>
      <c r="F956" s="120"/>
      <c r="G956" s="120"/>
      <c r="H956" s="120"/>
      <c r="I956" s="120" t="s">
        <v>5044</v>
      </c>
      <c r="J956" s="120"/>
      <c r="K956" s="120"/>
      <c r="L956" s="120"/>
      <c r="M956" s="120"/>
      <c r="N956" s="120"/>
      <c r="O956" s="120"/>
      <c r="P956" s="120"/>
      <c r="Q956" s="120"/>
      <c r="R956" s="120"/>
      <c r="S956" s="120"/>
      <c r="T956" s="120"/>
      <c r="U956" s="120"/>
      <c r="V956" s="120"/>
      <c r="W956" s="120"/>
      <c r="X956" s="120"/>
      <c r="Y956" s="120"/>
      <c r="Z956" s="120"/>
      <c r="AA956" s="120"/>
      <c r="AB956" s="120"/>
      <c r="AC956" s="120"/>
      <c r="AD956" s="120"/>
      <c r="AE956" s="120"/>
      <c r="AF956" s="120"/>
      <c r="AG956" s="120"/>
      <c r="AH956" s="120"/>
      <c r="AI956" s="120"/>
      <c r="AJ956" s="120"/>
      <c r="AK956" s="120"/>
      <c r="AL956" s="120"/>
      <c r="AM956" s="120" t="s">
        <v>3405</v>
      </c>
      <c r="AN956" s="120"/>
      <c r="AO956" s="120"/>
      <c r="AP956" s="120"/>
      <c r="AQ956" s="120"/>
      <c r="AR956" s="120"/>
      <c r="AS956" s="120"/>
      <c r="AT956" s="120"/>
      <c r="AU956" s="120"/>
      <c r="AV956" s="120"/>
      <c r="AW956" s="120"/>
      <c r="AX956" s="120" t="s">
        <v>3410</v>
      </c>
      <c r="AY956" s="120"/>
      <c r="AZ956" s="120"/>
      <c r="BA956" s="120"/>
      <c r="BB956" s="120"/>
      <c r="BC956" s="120"/>
      <c r="BD956" s="120"/>
      <c r="BE956" s="120"/>
      <c r="BF956" s="120"/>
      <c r="BG956" s="120"/>
      <c r="BH956" s="120"/>
      <c r="BI956" s="120"/>
      <c r="BJ956" s="120"/>
      <c r="BK956" s="120"/>
      <c r="BL956" s="120"/>
      <c r="BM956" s="120" t="s">
        <v>3561</v>
      </c>
      <c r="BN956" s="120"/>
      <c r="BO956" s="120"/>
      <c r="BP956" s="120"/>
      <c r="BQ956" s="120"/>
      <c r="BR956" s="120"/>
      <c r="BS956" s="120"/>
      <c r="BT956" s="120"/>
      <c r="BU956" s="120"/>
      <c r="BV956" s="120"/>
      <c r="BW956" s="120"/>
      <c r="BX956" s="151" t="s">
        <v>3408</v>
      </c>
      <c r="BY956" s="151"/>
      <c r="BZ956" s="151"/>
      <c r="CA956" s="151"/>
      <c r="CB956" s="151"/>
      <c r="CC956" s="151"/>
      <c r="CD956" s="151"/>
      <c r="CE956" s="151"/>
      <c r="CF956" s="151"/>
      <c r="CG956" s="151"/>
      <c r="CH956" s="151"/>
      <c r="CI956" s="151"/>
      <c r="CJ956" s="94">
        <v>0</v>
      </c>
      <c r="CK956" s="94"/>
      <c r="CL956" s="94"/>
      <c r="CM956" s="94"/>
      <c r="CN956" s="94"/>
      <c r="CO956" s="94"/>
      <c r="CP956" s="94"/>
      <c r="CQ956" s="94"/>
    </row>
    <row r="957" spans="1:97" ht="9" customHeight="1" x14ac:dyDescent="0.25">
      <c r="A957" s="175" t="s">
        <v>3407</v>
      </c>
      <c r="B957" s="175"/>
      <c r="C957" s="175"/>
      <c r="D957" s="175"/>
      <c r="E957" s="175"/>
      <c r="F957" s="175"/>
      <c r="G957" s="175"/>
      <c r="H957" s="175"/>
      <c r="I957" s="175" t="s">
        <v>3406</v>
      </c>
      <c r="J957" s="175"/>
      <c r="K957" s="175"/>
      <c r="L957" s="175"/>
      <c r="M957" s="175"/>
      <c r="N957" s="175"/>
      <c r="O957" s="175"/>
      <c r="P957" s="175"/>
      <c r="Q957" s="175"/>
      <c r="R957" s="175"/>
      <c r="S957" s="175"/>
      <c r="T957" s="175"/>
      <c r="U957" s="175"/>
      <c r="V957" s="175"/>
      <c r="W957" s="175"/>
      <c r="X957" s="175"/>
      <c r="Y957" s="175"/>
      <c r="Z957" s="175"/>
      <c r="AA957" s="175"/>
      <c r="AB957" s="175"/>
      <c r="AC957" s="175"/>
      <c r="AD957" s="175"/>
      <c r="AE957" s="175"/>
      <c r="AF957" s="175"/>
      <c r="AG957" s="175"/>
      <c r="AH957" s="175"/>
      <c r="AI957" s="175"/>
      <c r="AJ957" s="175"/>
      <c r="AK957" s="175"/>
      <c r="AL957" s="175"/>
      <c r="AM957" s="175" t="s">
        <v>3561</v>
      </c>
      <c r="AN957" s="175"/>
      <c r="AO957" s="175"/>
      <c r="AP957" s="175"/>
      <c r="AQ957" s="175"/>
      <c r="AR957" s="175"/>
      <c r="AS957" s="175"/>
      <c r="AT957" s="175"/>
      <c r="AU957" s="175"/>
      <c r="AV957" s="175"/>
      <c r="AW957" s="175"/>
      <c r="AX957" s="174"/>
      <c r="AY957" s="174"/>
      <c r="AZ957" s="174"/>
      <c r="BA957" s="174"/>
      <c r="BB957" s="174"/>
      <c r="BC957" s="174"/>
      <c r="BD957" s="174"/>
      <c r="BE957" s="174"/>
      <c r="BF957" s="174"/>
      <c r="BG957" s="174"/>
      <c r="BH957" s="174"/>
      <c r="BI957" s="174"/>
      <c r="BJ957" s="174"/>
      <c r="BK957" s="174"/>
      <c r="BL957" s="174"/>
      <c r="BM957" s="174"/>
      <c r="BN957" s="174"/>
      <c r="BO957" s="174"/>
      <c r="BP957" s="174"/>
      <c r="BQ957" s="174"/>
      <c r="BR957" s="174"/>
      <c r="BS957" s="174"/>
      <c r="BT957" s="174"/>
      <c r="BU957" s="174"/>
      <c r="BV957" s="174"/>
      <c r="BW957" s="174"/>
      <c r="BX957" s="174"/>
      <c r="BY957" s="174"/>
      <c r="BZ957" s="174"/>
      <c r="CA957" s="174"/>
      <c r="CB957" s="174"/>
      <c r="CC957" s="174"/>
      <c r="CD957" s="174"/>
      <c r="CE957" s="174"/>
      <c r="CF957" s="174"/>
      <c r="CG957" s="174"/>
      <c r="CH957" s="174"/>
      <c r="CI957" s="174"/>
      <c r="CJ957" s="174"/>
      <c r="CK957" s="174"/>
      <c r="CL957" s="174"/>
      <c r="CM957" s="174"/>
      <c r="CN957" s="174"/>
      <c r="CO957" s="174"/>
      <c r="CP957" s="174"/>
      <c r="CQ957" s="174"/>
    </row>
    <row r="958" spans="1:97" ht="9.9499999999999993" customHeight="1" x14ac:dyDescent="0.25">
      <c r="A958" s="89" t="s">
        <v>5001</v>
      </c>
      <c r="B958" s="89"/>
      <c r="C958" s="89"/>
      <c r="D958" s="89"/>
      <c r="E958" s="89"/>
      <c r="F958" s="89"/>
      <c r="G958" s="89"/>
      <c r="H958" s="89"/>
      <c r="I958" s="89"/>
      <c r="J958" s="89"/>
      <c r="K958" s="89"/>
      <c r="L958" s="89"/>
      <c r="M958" s="89"/>
      <c r="N958" s="89"/>
      <c r="O958" s="89"/>
      <c r="P958" s="89"/>
      <c r="Q958" s="89"/>
      <c r="R958" s="89"/>
      <c r="S958" s="89"/>
      <c r="T958" s="89"/>
      <c r="U958" s="89"/>
      <c r="V958" s="89"/>
      <c r="W958" s="89"/>
      <c r="X958" s="89"/>
      <c r="Y958" s="89"/>
      <c r="Z958" s="89"/>
      <c r="AA958" s="89"/>
      <c r="AB958" s="89"/>
      <c r="AC958" s="89"/>
      <c r="AD958" s="89"/>
      <c r="AE958" s="89"/>
      <c r="AF958" s="89"/>
      <c r="AG958" s="89"/>
      <c r="AH958" s="89"/>
      <c r="AI958" s="89"/>
      <c r="AJ958" s="89"/>
      <c r="AK958" s="89"/>
      <c r="AL958" s="89"/>
      <c r="AM958" s="89"/>
      <c r="AN958" s="89"/>
      <c r="AO958" s="89"/>
      <c r="AP958" s="89"/>
      <c r="AQ958" s="89"/>
      <c r="AR958" s="89"/>
      <c r="AS958" s="89"/>
      <c r="AT958" s="89"/>
      <c r="AU958" s="89"/>
      <c r="AV958" s="89"/>
      <c r="AW958" s="89"/>
      <c r="AX958" s="89"/>
      <c r="AY958" s="89"/>
      <c r="AZ958" s="89"/>
      <c r="BA958" s="89"/>
      <c r="BB958" s="89"/>
      <c r="BC958" s="89"/>
      <c r="BD958" s="89"/>
      <c r="BE958" s="89"/>
      <c r="BF958" s="89"/>
      <c r="BG958" s="89"/>
      <c r="BH958" s="89"/>
      <c r="BI958" s="89"/>
      <c r="BJ958" s="89"/>
      <c r="BK958" s="89"/>
      <c r="BL958" s="89"/>
      <c r="BM958" s="89"/>
      <c r="BN958" s="89"/>
      <c r="BO958" s="89"/>
      <c r="BP958" s="89"/>
      <c r="BQ958" s="89"/>
      <c r="BR958" s="89"/>
      <c r="BS958" s="89"/>
      <c r="BT958" s="89"/>
      <c r="BU958" s="89"/>
      <c r="BV958" s="89"/>
      <c r="BW958" s="89"/>
      <c r="BX958" s="89"/>
      <c r="BY958" s="89"/>
      <c r="BZ958" s="89"/>
      <c r="CA958" s="89"/>
      <c r="CB958" s="89"/>
      <c r="CC958" s="89"/>
      <c r="CD958" s="89"/>
      <c r="CE958" s="89"/>
      <c r="CF958" s="89"/>
      <c r="CG958" s="89"/>
      <c r="CH958" s="89"/>
      <c r="CI958" s="89"/>
      <c r="CJ958" s="89"/>
      <c r="CK958" s="89"/>
      <c r="CL958" s="89"/>
      <c r="CM958" s="89"/>
      <c r="CN958" s="89"/>
      <c r="CO958" s="89"/>
      <c r="CP958" s="89"/>
      <c r="CQ958" s="89"/>
    </row>
    <row r="959" spans="1:97" ht="69" customHeight="1" x14ac:dyDescent="0.25">
      <c r="A959" s="87" t="s">
        <v>5043</v>
      </c>
      <c r="B959" s="76"/>
      <c r="C959" s="76"/>
      <c r="D959" s="76"/>
      <c r="E959" s="76"/>
      <c r="F959" s="76"/>
      <c r="G959" s="76"/>
      <c r="H959" s="76"/>
      <c r="I959" s="76"/>
      <c r="J959" s="76"/>
      <c r="K959" s="76"/>
      <c r="L959" s="76"/>
      <c r="M959" s="76"/>
      <c r="N959" s="76"/>
      <c r="O959" s="76"/>
      <c r="P959" s="76"/>
      <c r="Q959" s="76"/>
      <c r="R959" s="76"/>
      <c r="S959" s="76"/>
      <c r="T959" s="76"/>
      <c r="U959" s="76"/>
      <c r="V959" s="76"/>
      <c r="W959" s="76"/>
      <c r="X959" s="76"/>
      <c r="Y959" s="76"/>
      <c r="Z959" s="76"/>
      <c r="AA959" s="76"/>
      <c r="AB959" s="76"/>
      <c r="AC959" s="76"/>
      <c r="AD959" s="76"/>
      <c r="AE959" s="76"/>
      <c r="AF959" s="76"/>
      <c r="AG959" s="76"/>
      <c r="AH959" s="76"/>
      <c r="AI959" s="76"/>
      <c r="AJ959" s="76"/>
      <c r="AK959" s="76"/>
      <c r="AL959" s="76"/>
      <c r="AM959" s="76"/>
      <c r="AN959" s="76"/>
      <c r="AO959" s="76"/>
      <c r="AP959" s="76"/>
      <c r="AQ959" s="76"/>
      <c r="AR959" s="76"/>
      <c r="AS959" s="76"/>
      <c r="AT959" s="76"/>
      <c r="AU959" s="76"/>
      <c r="AV959" s="76"/>
      <c r="AW959" s="76"/>
      <c r="AX959" s="76"/>
      <c r="AY959" s="76"/>
      <c r="AZ959" s="76"/>
      <c r="BA959" s="76"/>
      <c r="BB959" s="76"/>
      <c r="BC959" s="76"/>
      <c r="BD959" s="76"/>
      <c r="BE959" s="76"/>
      <c r="BF959" s="76"/>
      <c r="BG959" s="76"/>
      <c r="BH959" s="76"/>
      <c r="BI959" s="76"/>
      <c r="BJ959" s="76"/>
      <c r="BK959" s="76"/>
      <c r="BL959" s="76"/>
      <c r="BM959" s="76"/>
      <c r="BN959" s="76"/>
      <c r="BO959" s="76"/>
      <c r="BP959" s="76"/>
      <c r="BQ959" s="76"/>
      <c r="BR959" s="76"/>
      <c r="BS959" s="76"/>
      <c r="BT959" s="76"/>
      <c r="BU959" s="76"/>
      <c r="BV959" s="76"/>
      <c r="BW959" s="76"/>
      <c r="BX959" s="76"/>
      <c r="BY959" s="76"/>
      <c r="BZ959" s="76"/>
      <c r="CA959" s="76"/>
      <c r="CB959" s="76"/>
      <c r="CC959" s="76"/>
      <c r="CD959" s="76"/>
      <c r="CE959" s="76"/>
      <c r="CF959" s="76"/>
      <c r="CG959" s="76"/>
      <c r="CH959" s="76"/>
      <c r="CI959" s="76"/>
      <c r="CJ959" s="76"/>
      <c r="CK959" s="76"/>
      <c r="CL959" s="76"/>
      <c r="CM959" s="76"/>
      <c r="CN959" s="76"/>
      <c r="CO959" s="76"/>
      <c r="CP959" s="76"/>
      <c r="CQ959" s="76"/>
      <c r="CR959" s="76"/>
      <c r="CS959" s="88"/>
    </row>
    <row r="960" spans="1:97" ht="11.1" customHeight="1" x14ac:dyDescent="0.25">
      <c r="A960" s="52" t="s">
        <v>5001</v>
      </c>
    </row>
    <row r="961" spans="1:1" ht="11.1" customHeight="1" x14ac:dyDescent="0.25">
      <c r="A961" s="45" t="s">
        <v>5042</v>
      </c>
    </row>
    <row r="962" spans="1:1" ht="8.1" customHeight="1" x14ac:dyDescent="0.25">
      <c r="A962" s="47" t="s">
        <v>3340</v>
      </c>
    </row>
    <row r="963" spans="1:1" ht="11.1" customHeight="1" x14ac:dyDescent="0.25">
      <c r="A963" s="46">
        <v>854</v>
      </c>
    </row>
    <row r="964" spans="1:1" ht="11.1" customHeight="1" x14ac:dyDescent="0.25">
      <c r="A964" s="46">
        <v>854</v>
      </c>
    </row>
    <row r="965" spans="1:1" ht="6.95" customHeight="1" x14ac:dyDescent="0.25">
      <c r="A965" s="49">
        <v>39827</v>
      </c>
    </row>
    <row r="966" spans="1:1" ht="11.1" customHeight="1" x14ac:dyDescent="0.25">
      <c r="A966" s="45" t="s">
        <v>5041</v>
      </c>
    </row>
    <row r="967" spans="1:1" ht="11.1" customHeight="1" x14ac:dyDescent="0.25">
      <c r="A967" s="50" t="s">
        <v>3346</v>
      </c>
    </row>
    <row r="968" spans="1:1" ht="11.1" customHeight="1" x14ac:dyDescent="0.25">
      <c r="A968" s="50" t="s">
        <v>5040</v>
      </c>
    </row>
    <row r="969" spans="1:1" ht="11.1" customHeight="1" x14ac:dyDescent="0.25">
      <c r="A969" s="50" t="s">
        <v>3359</v>
      </c>
    </row>
    <row r="970" spans="1:1" ht="8.1" customHeight="1" x14ac:dyDescent="0.25">
      <c r="A970" s="47" t="s">
        <v>3358</v>
      </c>
    </row>
    <row r="971" spans="1:1" ht="11.1" customHeight="1" x14ac:dyDescent="0.25">
      <c r="A971" s="46">
        <v>25</v>
      </c>
    </row>
    <row r="972" spans="1:1" ht="11.1" customHeight="1" x14ac:dyDescent="0.25">
      <c r="A972" s="46">
        <v>25</v>
      </c>
    </row>
    <row r="973" spans="1:1" ht="6.95" customHeight="1" x14ac:dyDescent="0.25">
      <c r="A973" s="49">
        <v>39827</v>
      </c>
    </row>
    <row r="974" spans="1:1" ht="11.1" customHeight="1" x14ac:dyDescent="0.25">
      <c r="A974" s="45" t="s">
        <v>3474</v>
      </c>
    </row>
    <row r="975" spans="1:1" ht="11.1" customHeight="1" x14ac:dyDescent="0.25">
      <c r="A975" s="50" t="s">
        <v>3350</v>
      </c>
    </row>
    <row r="976" spans="1:1" ht="11.1" customHeight="1" x14ac:dyDescent="0.25">
      <c r="A976" s="50" t="s">
        <v>5039</v>
      </c>
    </row>
    <row r="977" spans="1:96" ht="9.9499999999999993" customHeight="1" x14ac:dyDescent="0.25">
      <c r="A977" s="87" t="s">
        <v>5038</v>
      </c>
      <c r="B977" s="76"/>
      <c r="C977" s="76"/>
      <c r="D977" s="76"/>
      <c r="E977" s="76"/>
      <c r="F977" s="76"/>
      <c r="G977" s="76"/>
      <c r="H977" s="76"/>
      <c r="I977" s="76"/>
      <c r="J977" s="76"/>
      <c r="K977" s="76"/>
      <c r="L977" s="76"/>
      <c r="M977" s="76"/>
      <c r="N977" s="76"/>
      <c r="O977" s="76"/>
      <c r="P977" s="76"/>
      <c r="Q977" s="76"/>
      <c r="R977" s="76"/>
      <c r="S977" s="76"/>
      <c r="T977" s="76"/>
      <c r="U977" s="76"/>
      <c r="V977" s="76"/>
      <c r="W977" s="76"/>
      <c r="X977" s="76"/>
      <c r="Y977" s="76"/>
      <c r="Z977" s="76"/>
      <c r="AA977" s="76"/>
      <c r="AB977" s="76"/>
      <c r="AC977" s="76"/>
      <c r="AD977" s="76"/>
      <c r="AE977" s="76"/>
      <c r="AF977" s="76"/>
      <c r="AG977" s="76"/>
      <c r="AH977" s="76"/>
      <c r="AI977" s="76"/>
      <c r="AJ977" s="76"/>
      <c r="AK977" s="76"/>
      <c r="AL977" s="76"/>
      <c r="AM977" s="76"/>
      <c r="AN977" s="76"/>
      <c r="AO977" s="76"/>
      <c r="AP977" s="76"/>
      <c r="AQ977" s="76"/>
      <c r="AR977" s="76"/>
      <c r="AS977" s="76"/>
      <c r="AT977" s="76"/>
      <c r="AU977" s="76"/>
      <c r="AV977" s="76"/>
      <c r="AW977" s="76"/>
      <c r="AX977" s="76"/>
      <c r="AY977" s="76"/>
      <c r="AZ977" s="76"/>
      <c r="BA977" s="76"/>
      <c r="BB977" s="76"/>
      <c r="BC977" s="76"/>
      <c r="BD977" s="76"/>
      <c r="BE977" s="76"/>
      <c r="BF977" s="76"/>
      <c r="BG977" s="76"/>
      <c r="BH977" s="76"/>
      <c r="BI977" s="76"/>
      <c r="BJ977" s="76"/>
      <c r="BK977" s="76"/>
      <c r="BL977" s="76"/>
      <c r="BM977" s="76"/>
      <c r="BN977" s="76"/>
      <c r="BO977" s="76"/>
      <c r="BP977" s="76"/>
      <c r="BQ977" s="76"/>
      <c r="BR977" s="76"/>
      <c r="BS977" s="76"/>
      <c r="BT977" s="76"/>
      <c r="BU977" s="76"/>
      <c r="BV977" s="76"/>
      <c r="BW977" s="76"/>
      <c r="BX977" s="76"/>
      <c r="BY977" s="76"/>
      <c r="BZ977" s="76"/>
      <c r="CA977" s="76"/>
      <c r="CB977" s="76"/>
      <c r="CC977" s="76"/>
      <c r="CD977" s="76"/>
      <c r="CE977" s="76"/>
      <c r="CF977" s="76"/>
      <c r="CG977" s="76"/>
      <c r="CH977" s="76"/>
      <c r="CI977" s="76"/>
      <c r="CJ977" s="76"/>
      <c r="CK977" s="76"/>
      <c r="CL977" s="76"/>
      <c r="CM977" s="76"/>
      <c r="CN977" s="76"/>
      <c r="CO977" s="76"/>
      <c r="CP977" s="76"/>
      <c r="CQ977" s="76"/>
      <c r="CR977" s="88"/>
    </row>
    <row r="978" spans="1:96" ht="11.1" customHeight="1" x14ac:dyDescent="0.25">
      <c r="A978" s="45" t="s">
        <v>5037</v>
      </c>
    </row>
    <row r="979" spans="1:96" ht="11.1" customHeight="1" x14ac:dyDescent="0.25">
      <c r="A979" s="45" t="s">
        <v>5036</v>
      </c>
    </row>
    <row r="980" spans="1:96" ht="8.1" customHeight="1" x14ac:dyDescent="0.25">
      <c r="A980" s="47" t="s">
        <v>3340</v>
      </c>
    </row>
    <row r="981" spans="1:96" ht="11.1" customHeight="1" x14ac:dyDescent="0.25">
      <c r="A981" s="46">
        <v>804</v>
      </c>
    </row>
    <row r="982" spans="1:96" ht="11.1" customHeight="1" x14ac:dyDescent="0.25">
      <c r="A982" s="46">
        <v>804</v>
      </c>
    </row>
    <row r="983" spans="1:96" ht="6.95" customHeight="1" x14ac:dyDescent="0.25">
      <c r="A983" s="49">
        <v>39827</v>
      </c>
    </row>
    <row r="984" spans="1:96" ht="11.1" customHeight="1" x14ac:dyDescent="0.25">
      <c r="A984" s="45" t="s">
        <v>5035</v>
      </c>
    </row>
    <row r="985" spans="1:96" ht="11.1" customHeight="1" x14ac:dyDescent="0.25">
      <c r="A985" s="50" t="s">
        <v>3346</v>
      </c>
    </row>
    <row r="986" spans="1:96" ht="11.1" customHeight="1" x14ac:dyDescent="0.25">
      <c r="A986" s="50" t="s">
        <v>5034</v>
      </c>
    </row>
    <row r="987" spans="1:96" ht="11.1" customHeight="1" x14ac:dyDescent="0.25">
      <c r="A987" s="50" t="s">
        <v>3398</v>
      </c>
    </row>
    <row r="988" spans="1:96" ht="11.1" customHeight="1" x14ac:dyDescent="0.25">
      <c r="A988" s="50" t="s">
        <v>3364</v>
      </c>
    </row>
    <row r="989" spans="1:96" ht="9.9499999999999993" customHeight="1" x14ac:dyDescent="0.25">
      <c r="A989" s="107" t="s">
        <v>3464</v>
      </c>
      <c r="B989" s="108"/>
      <c r="C989" s="108"/>
      <c r="D989" s="108"/>
      <c r="E989" s="108"/>
      <c r="F989" s="108"/>
      <c r="G989" s="108"/>
      <c r="H989" s="108"/>
      <c r="I989" s="108"/>
      <c r="J989" s="108"/>
      <c r="K989" s="108"/>
      <c r="L989" s="108"/>
      <c r="M989" s="108"/>
      <c r="N989" s="108"/>
      <c r="O989" s="108"/>
      <c r="P989" s="108"/>
      <c r="Q989" s="108"/>
      <c r="R989" s="108"/>
      <c r="S989" s="108"/>
      <c r="T989" s="108"/>
      <c r="U989" s="108"/>
      <c r="V989" s="108"/>
      <c r="W989" s="108"/>
      <c r="X989" s="108"/>
      <c r="Y989" s="108"/>
      <c r="Z989" s="108"/>
      <c r="AA989" s="108"/>
      <c r="AB989" s="108"/>
      <c r="AC989" s="108"/>
      <c r="AD989" s="108"/>
      <c r="AE989" s="108"/>
      <c r="AF989" s="108"/>
      <c r="AG989" s="108"/>
      <c r="AH989" s="108"/>
      <c r="AI989" s="108"/>
      <c r="AJ989" s="108"/>
      <c r="AK989" s="108"/>
      <c r="AL989" s="108"/>
      <c r="AM989" s="108"/>
      <c r="AN989" s="108"/>
      <c r="AO989" s="108"/>
      <c r="AP989" s="108"/>
      <c r="AQ989" s="108"/>
      <c r="AR989" s="108"/>
      <c r="AS989" s="108"/>
      <c r="AT989" s="108"/>
      <c r="AU989" s="108"/>
      <c r="AV989" s="108"/>
      <c r="AW989" s="108"/>
      <c r="AX989" s="108"/>
      <c r="AY989" s="108"/>
      <c r="AZ989" s="108"/>
      <c r="BA989" s="108"/>
      <c r="BB989" s="108"/>
      <c r="BC989" s="108"/>
      <c r="BD989" s="108"/>
      <c r="BE989" s="108"/>
      <c r="BF989" s="108"/>
      <c r="BG989" s="108"/>
      <c r="BH989" s="108"/>
      <c r="BI989" s="108"/>
      <c r="BJ989" s="108"/>
      <c r="BK989" s="108"/>
      <c r="BL989" s="108"/>
      <c r="BM989" s="108"/>
      <c r="BN989" s="108"/>
      <c r="BO989" s="108"/>
      <c r="BP989" s="108"/>
      <c r="BQ989" s="108"/>
      <c r="BR989" s="108"/>
      <c r="BS989" s="108"/>
      <c r="BT989" s="108"/>
      <c r="BU989" s="108"/>
      <c r="BV989" s="108"/>
      <c r="BW989" s="108"/>
      <c r="BX989" s="108"/>
      <c r="BY989" s="108"/>
      <c r="BZ989" s="108"/>
      <c r="CA989" s="108"/>
      <c r="CB989" s="108"/>
      <c r="CC989" s="108"/>
      <c r="CD989" s="108"/>
      <c r="CE989" s="108"/>
      <c r="CF989" s="108"/>
      <c r="CG989" s="108"/>
      <c r="CH989" s="108"/>
      <c r="CI989" s="108"/>
      <c r="CJ989" s="108"/>
      <c r="CK989" s="108"/>
      <c r="CL989" s="108"/>
      <c r="CM989" s="108"/>
      <c r="CN989" s="108"/>
      <c r="CO989" s="108"/>
      <c r="CP989" s="108"/>
      <c r="CQ989" s="108"/>
      <c r="CR989" s="109"/>
    </row>
    <row r="990" spans="1:96" ht="9.9499999999999993" customHeight="1" x14ac:dyDescent="0.25">
      <c r="A990" s="94">
        <v>99</v>
      </c>
      <c r="B990" s="94"/>
      <c r="C990" s="93"/>
      <c r="D990" s="93"/>
      <c r="E990" s="93"/>
      <c r="F990" s="93"/>
      <c r="G990" s="93"/>
      <c r="H990" s="93"/>
      <c r="I990" s="93"/>
      <c r="J990" s="93"/>
      <c r="K990" s="93"/>
      <c r="L990" s="93"/>
      <c r="M990" s="93"/>
      <c r="N990" s="94">
        <v>804</v>
      </c>
      <c r="O990" s="94"/>
      <c r="P990" s="94"/>
      <c r="Q990" s="94"/>
      <c r="R990" s="94"/>
      <c r="S990" s="94"/>
      <c r="T990" s="94"/>
      <c r="U990" s="94"/>
      <c r="V990" s="94"/>
      <c r="W990" s="94">
        <v>0</v>
      </c>
      <c r="X990" s="94"/>
      <c r="Y990" s="94"/>
      <c r="Z990" s="94"/>
      <c r="AA990" s="94"/>
      <c r="AB990" s="94"/>
      <c r="AC990" s="94"/>
      <c r="AD990" s="94"/>
      <c r="AE990" s="94">
        <v>804</v>
      </c>
      <c r="AF990" s="94"/>
      <c r="AG990" s="94"/>
      <c r="AH990" s="94"/>
      <c r="AI990" s="94"/>
      <c r="AJ990" s="94"/>
      <c r="AK990" s="94"/>
      <c r="AL990" s="93"/>
      <c r="AM990" s="93"/>
      <c r="AN990" s="93"/>
      <c r="AO990" s="93"/>
      <c r="AP990" s="93"/>
      <c r="AQ990" s="93"/>
      <c r="AR990" s="94">
        <v>804</v>
      </c>
      <c r="AS990" s="94"/>
      <c r="AT990" s="94"/>
      <c r="AU990" s="94"/>
      <c r="AV990" s="94"/>
      <c r="AW990" s="94"/>
      <c r="AX990" s="94"/>
      <c r="AY990" s="93"/>
      <c r="AZ990" s="93"/>
      <c r="BA990" s="93"/>
      <c r="BB990" s="93"/>
      <c r="BC990" s="94">
        <v>0</v>
      </c>
      <c r="BD990" s="94"/>
      <c r="BE990" s="94"/>
      <c r="BF990" s="94"/>
      <c r="BG990" s="94"/>
      <c r="BH990" s="94"/>
    </row>
    <row r="991" spans="1:96" ht="9.9499999999999993" customHeight="1" x14ac:dyDescent="0.25">
      <c r="A991" s="93"/>
      <c r="B991" s="93"/>
      <c r="C991" s="95" t="s">
        <v>3340</v>
      </c>
      <c r="D991" s="95"/>
      <c r="E991" s="95"/>
      <c r="F991" s="95"/>
      <c r="G991" s="95"/>
      <c r="H991" s="95"/>
      <c r="I991" s="95"/>
      <c r="J991" s="95"/>
      <c r="K991" s="95"/>
      <c r="L991" s="95"/>
      <c r="M991" s="95"/>
      <c r="N991" s="94">
        <v>814</v>
      </c>
      <c r="O991" s="94"/>
      <c r="P991" s="94"/>
      <c r="Q991" s="94"/>
      <c r="R991" s="94"/>
      <c r="S991" s="94"/>
      <c r="T991" s="94"/>
      <c r="U991" s="94"/>
      <c r="V991" s="94"/>
      <c r="W991" s="93"/>
      <c r="X991" s="93"/>
      <c r="Y991" s="93"/>
      <c r="Z991" s="93"/>
      <c r="AA991" s="93"/>
      <c r="AB991" s="93"/>
      <c r="AC991" s="93"/>
      <c r="AD991" s="93"/>
      <c r="AE991" s="94">
        <v>814</v>
      </c>
      <c r="AF991" s="94"/>
      <c r="AG991" s="94"/>
      <c r="AH991" s="94"/>
      <c r="AI991" s="94"/>
      <c r="AJ991" s="94"/>
      <c r="AK991" s="94"/>
      <c r="AL991" s="115">
        <v>39827</v>
      </c>
      <c r="AM991" s="115"/>
      <c r="AN991" s="115"/>
      <c r="AO991" s="115"/>
      <c r="AP991" s="115"/>
      <c r="AQ991" s="115"/>
      <c r="AR991" s="93" t="s">
        <v>4400</v>
      </c>
      <c r="AS991" s="93"/>
      <c r="AT991" s="93"/>
      <c r="AU991" s="93"/>
      <c r="AV991" s="93"/>
      <c r="AW991" s="93"/>
      <c r="AX991" s="93"/>
      <c r="AY991" s="115">
        <v>39858</v>
      </c>
      <c r="AZ991" s="115"/>
      <c r="BA991" s="115"/>
      <c r="BB991" s="115"/>
      <c r="BC991" s="93"/>
      <c r="BD991" s="93"/>
      <c r="BE991" s="93"/>
      <c r="BF991" s="93"/>
      <c r="BG991" s="93"/>
      <c r="BH991" s="93"/>
    </row>
    <row r="992" spans="1:96" ht="9.9499999999999993" customHeight="1" x14ac:dyDescent="0.25">
      <c r="A992" s="93"/>
      <c r="B992" s="93"/>
      <c r="C992" s="95" t="s">
        <v>3358</v>
      </c>
      <c r="D992" s="95"/>
      <c r="E992" s="95"/>
      <c r="F992" s="95"/>
      <c r="G992" s="95"/>
      <c r="H992" s="95"/>
      <c r="I992" s="95"/>
      <c r="J992" s="95"/>
      <c r="K992" s="95"/>
      <c r="L992" s="95"/>
      <c r="M992" s="95"/>
      <c r="N992" s="94">
        <v>25</v>
      </c>
      <c r="O992" s="94"/>
      <c r="P992" s="94"/>
      <c r="Q992" s="94"/>
      <c r="R992" s="94"/>
      <c r="S992" s="94"/>
      <c r="T992" s="94"/>
      <c r="U992" s="94"/>
      <c r="V992" s="94"/>
      <c r="W992" s="93"/>
      <c r="X992" s="93"/>
      <c r="Y992" s="93"/>
      <c r="Z992" s="93"/>
      <c r="AA992" s="93"/>
      <c r="AB992" s="93"/>
      <c r="AC992" s="93"/>
      <c r="AD992" s="93"/>
      <c r="AE992" s="94">
        <v>25</v>
      </c>
      <c r="AF992" s="94"/>
      <c r="AG992" s="94"/>
      <c r="AH992" s="94"/>
      <c r="AI992" s="94"/>
      <c r="AJ992" s="94"/>
      <c r="AK992" s="94"/>
      <c r="AL992" s="115">
        <v>39827</v>
      </c>
      <c r="AM992" s="115"/>
      <c r="AN992" s="115"/>
      <c r="AO992" s="115"/>
      <c r="AP992" s="115"/>
      <c r="AQ992" s="115"/>
      <c r="AR992" s="93" t="s">
        <v>4478</v>
      </c>
      <c r="AS992" s="93"/>
      <c r="AT992" s="93"/>
      <c r="AU992" s="93"/>
      <c r="AV992" s="93"/>
      <c r="AW992" s="93"/>
      <c r="AX992" s="93"/>
      <c r="AY992" s="115">
        <v>39858</v>
      </c>
      <c r="AZ992" s="115"/>
      <c r="BA992" s="115"/>
      <c r="BB992" s="115"/>
      <c r="BC992" s="93"/>
      <c r="BD992" s="93"/>
      <c r="BE992" s="93"/>
      <c r="BF992" s="93"/>
      <c r="BG992" s="93"/>
      <c r="BH992" s="93"/>
    </row>
    <row r="993" spans="1:96" ht="11.1" customHeight="1" x14ac:dyDescent="0.25">
      <c r="A993" s="45" t="s">
        <v>5033</v>
      </c>
    </row>
    <row r="994" spans="1:96" ht="11.1" customHeight="1" x14ac:dyDescent="0.25">
      <c r="A994" s="50" t="s">
        <v>3346</v>
      </c>
    </row>
    <row r="995" spans="1:96" ht="11.1" customHeight="1" x14ac:dyDescent="0.25">
      <c r="A995" s="50" t="s">
        <v>5032</v>
      </c>
    </row>
    <row r="996" spans="1:96" ht="11.1" customHeight="1" x14ac:dyDescent="0.25">
      <c r="A996" s="50" t="s">
        <v>3398</v>
      </c>
    </row>
    <row r="997" spans="1:96" ht="11.1" customHeight="1" x14ac:dyDescent="0.25">
      <c r="A997" s="50" t="s">
        <v>5031</v>
      </c>
    </row>
    <row r="998" spans="1:96" ht="9.9499999999999993" customHeight="1" x14ac:dyDescent="0.25">
      <c r="A998" s="107" t="s">
        <v>3659</v>
      </c>
      <c r="B998" s="108"/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  <c r="V998" s="108"/>
      <c r="W998" s="108"/>
      <c r="X998" s="108"/>
      <c r="Y998" s="108"/>
      <c r="Z998" s="108"/>
      <c r="AA998" s="108"/>
      <c r="AB998" s="108"/>
      <c r="AC998" s="108"/>
      <c r="AD998" s="108"/>
      <c r="AE998" s="108"/>
      <c r="AF998" s="108"/>
      <c r="AG998" s="108"/>
      <c r="AH998" s="108"/>
      <c r="AI998" s="108"/>
      <c r="AJ998" s="108"/>
      <c r="AK998" s="108"/>
      <c r="AL998" s="108"/>
      <c r="AM998" s="108"/>
      <c r="AN998" s="108"/>
      <c r="AO998" s="108"/>
      <c r="AP998" s="108"/>
      <c r="AQ998" s="108"/>
      <c r="AR998" s="108"/>
      <c r="AS998" s="108"/>
      <c r="AT998" s="108"/>
      <c r="AU998" s="108"/>
      <c r="AV998" s="108"/>
      <c r="AW998" s="108"/>
      <c r="AX998" s="108"/>
      <c r="AY998" s="108"/>
      <c r="AZ998" s="108"/>
      <c r="BA998" s="108"/>
      <c r="BB998" s="108"/>
      <c r="BC998" s="108"/>
      <c r="BD998" s="108"/>
      <c r="BE998" s="108"/>
      <c r="BF998" s="108"/>
      <c r="BG998" s="108"/>
      <c r="BH998" s="108"/>
      <c r="BI998" s="108"/>
      <c r="BJ998" s="108"/>
      <c r="BK998" s="108"/>
      <c r="BL998" s="108"/>
      <c r="BM998" s="108"/>
      <c r="BN998" s="108"/>
      <c r="BO998" s="108"/>
      <c r="BP998" s="108"/>
      <c r="BQ998" s="108"/>
      <c r="BR998" s="108"/>
      <c r="BS998" s="108"/>
      <c r="BT998" s="108"/>
      <c r="BU998" s="108"/>
      <c r="BV998" s="108"/>
      <c r="BW998" s="108"/>
      <c r="BX998" s="108"/>
      <c r="BY998" s="108"/>
      <c r="BZ998" s="108"/>
      <c r="CA998" s="108"/>
      <c r="CB998" s="108"/>
      <c r="CC998" s="108"/>
      <c r="CD998" s="108"/>
      <c r="CE998" s="108"/>
      <c r="CF998" s="108"/>
      <c r="CG998" s="108"/>
      <c r="CH998" s="108"/>
      <c r="CI998" s="108"/>
      <c r="CJ998" s="108"/>
      <c r="CK998" s="108"/>
      <c r="CL998" s="108"/>
      <c r="CM998" s="108"/>
      <c r="CN998" s="108"/>
      <c r="CO998" s="108"/>
      <c r="CP998" s="108"/>
      <c r="CQ998" s="108"/>
      <c r="CR998" s="109"/>
    </row>
    <row r="999" spans="1:96" ht="9.9499999999999993" customHeight="1" x14ac:dyDescent="0.25">
      <c r="A999" s="93" t="s">
        <v>5030</v>
      </c>
      <c r="B999" s="93"/>
      <c r="C999" s="93"/>
      <c r="D999" s="93"/>
      <c r="E999" s="93"/>
      <c r="F999" s="93"/>
      <c r="G999" s="93"/>
      <c r="H999" s="93"/>
      <c r="I999" s="93"/>
      <c r="J999" s="93"/>
      <c r="K999" s="93"/>
      <c r="L999" s="93"/>
      <c r="M999" s="93"/>
      <c r="N999" s="93"/>
      <c r="O999" s="93"/>
      <c r="P999" s="93"/>
      <c r="Q999" s="93"/>
      <c r="R999" s="93"/>
      <c r="S999" s="93"/>
      <c r="T999" s="93"/>
      <c r="U999" s="93"/>
      <c r="V999" s="93"/>
      <c r="W999" s="93"/>
      <c r="X999" s="93"/>
      <c r="Y999" s="93"/>
      <c r="Z999" s="93"/>
      <c r="AA999" s="93"/>
      <c r="AB999" s="93"/>
      <c r="AC999" s="93"/>
      <c r="AD999" s="93"/>
      <c r="AE999" s="93"/>
      <c r="AF999" s="93"/>
      <c r="AG999" s="93"/>
      <c r="AH999" s="93"/>
      <c r="AI999" s="93"/>
      <c r="AJ999" s="93"/>
      <c r="AK999" s="93"/>
      <c r="AL999" s="93"/>
      <c r="AM999" s="93"/>
      <c r="AN999" s="93"/>
      <c r="AO999" s="93"/>
      <c r="AP999" s="93"/>
      <c r="AQ999" s="93"/>
      <c r="AR999" s="93"/>
      <c r="AS999" s="93"/>
      <c r="AT999" s="93"/>
      <c r="AU999" s="93"/>
      <c r="AV999" s="93"/>
      <c r="AW999" s="93"/>
      <c r="AX999" s="93"/>
      <c r="AY999" s="93"/>
      <c r="AZ999" s="93"/>
      <c r="BA999" s="93"/>
      <c r="BB999" s="93"/>
      <c r="BC999" s="93"/>
      <c r="BD999" s="93"/>
      <c r="BE999" s="93"/>
      <c r="BF999" s="93"/>
      <c r="BG999" s="93"/>
      <c r="BH999" s="93"/>
      <c r="BI999" s="93"/>
      <c r="BJ999" s="93"/>
      <c r="BK999" s="93"/>
      <c r="BL999" s="93"/>
      <c r="BM999" s="93"/>
      <c r="BN999" s="93"/>
      <c r="BO999" s="93"/>
      <c r="BP999" s="93"/>
      <c r="BQ999" s="93"/>
      <c r="BR999" s="93"/>
      <c r="BS999" s="93"/>
      <c r="BT999" s="93"/>
    </row>
    <row r="1000" spans="1:96" ht="9.9499999999999993" customHeight="1" x14ac:dyDescent="0.25">
      <c r="A1000" s="66"/>
      <c r="B1000" s="120" t="s">
        <v>3521</v>
      </c>
      <c r="C1000" s="120"/>
      <c r="D1000" s="120"/>
      <c r="E1000" s="120"/>
      <c r="F1000" s="120"/>
      <c r="G1000" s="95" t="s">
        <v>3344</v>
      </c>
      <c r="H1000" s="95"/>
      <c r="I1000" s="95"/>
      <c r="J1000" s="95"/>
      <c r="K1000" s="95"/>
      <c r="L1000" s="95"/>
      <c r="M1000" s="95"/>
      <c r="N1000" s="95"/>
      <c r="O1000" s="95"/>
      <c r="P1000" s="95"/>
      <c r="Q1000" s="95"/>
      <c r="R1000" s="95"/>
      <c r="S1000" s="95"/>
      <c r="T1000" s="95"/>
      <c r="U1000" s="95"/>
      <c r="V1000" s="95"/>
      <c r="W1000" s="95"/>
      <c r="X1000" s="95"/>
      <c r="Y1000" s="95"/>
      <c r="Z1000" s="95"/>
      <c r="AA1000" s="104">
        <v>-30</v>
      </c>
      <c r="AB1000" s="104"/>
      <c r="AC1000" s="104"/>
      <c r="AD1000" s="104"/>
      <c r="AE1000" s="104"/>
      <c r="AF1000" s="104"/>
      <c r="AG1000" s="104"/>
      <c r="AH1000" s="104"/>
      <c r="AI1000" s="93"/>
      <c r="AJ1000" s="93"/>
      <c r="AK1000" s="93"/>
      <c r="AL1000" s="93"/>
      <c r="AM1000" s="93"/>
      <c r="AN1000" s="93"/>
      <c r="AO1000" s="93"/>
      <c r="AP1000" s="93"/>
      <c r="AQ1000" s="94">
        <v>30</v>
      </c>
      <c r="AR1000" s="94"/>
      <c r="AS1000" s="94"/>
      <c r="AT1000" s="94"/>
      <c r="AU1000" s="94"/>
      <c r="AV1000" s="94"/>
      <c r="AW1000" s="106">
        <v>41879</v>
      </c>
      <c r="AX1000" s="106"/>
      <c r="AY1000" s="106"/>
      <c r="AZ1000" s="106"/>
      <c r="BA1000" s="106"/>
      <c r="BB1000" s="106"/>
      <c r="BC1000" s="93"/>
      <c r="BD1000" s="93"/>
      <c r="BE1000" s="93"/>
      <c r="BF1000" s="93"/>
      <c r="BG1000" s="93"/>
      <c r="BH1000" s="93"/>
      <c r="BI1000" s="93"/>
      <c r="BJ1000" s="93"/>
      <c r="BK1000" s="93"/>
      <c r="BL1000" s="93"/>
      <c r="BM1000" s="93"/>
      <c r="BN1000" s="93"/>
      <c r="BO1000" s="93"/>
      <c r="BP1000" s="93"/>
      <c r="BQ1000" s="93"/>
      <c r="BR1000" s="93"/>
      <c r="BS1000" s="93"/>
      <c r="BT1000" s="93"/>
    </row>
    <row r="1001" spans="1:96" ht="9.9499999999999993" customHeight="1" x14ac:dyDescent="0.25">
      <c r="A1001" s="67">
        <v>12</v>
      </c>
      <c r="B1001" s="93"/>
      <c r="C1001" s="93"/>
      <c r="D1001" s="93"/>
      <c r="E1001" s="93"/>
      <c r="F1001" s="93"/>
      <c r="G1001" s="95" t="s">
        <v>3344</v>
      </c>
      <c r="H1001" s="95"/>
      <c r="I1001" s="95"/>
      <c r="J1001" s="95"/>
      <c r="K1001" s="95"/>
      <c r="L1001" s="95"/>
      <c r="M1001" s="95"/>
      <c r="N1001" s="95"/>
      <c r="O1001" s="95"/>
      <c r="P1001" s="95"/>
      <c r="Q1001" s="95"/>
      <c r="R1001" s="95"/>
      <c r="S1001" s="95"/>
      <c r="T1001" s="95"/>
      <c r="U1001" s="95"/>
      <c r="V1001" s="95"/>
      <c r="W1001" s="95"/>
      <c r="X1001" s="95"/>
      <c r="Y1001" s="95"/>
      <c r="Z1001" s="95"/>
      <c r="AA1001" s="93"/>
      <c r="AB1001" s="93"/>
      <c r="AC1001" s="93"/>
      <c r="AD1001" s="93"/>
      <c r="AE1001" s="93"/>
      <c r="AF1001" s="93"/>
      <c r="AG1001" s="93"/>
      <c r="AH1001" s="93"/>
      <c r="AI1001" s="93"/>
      <c r="AJ1001" s="93"/>
      <c r="AK1001" s="93"/>
      <c r="AL1001" s="93"/>
      <c r="AM1001" s="93"/>
      <c r="AN1001" s="93"/>
      <c r="AO1001" s="93"/>
      <c r="AP1001" s="93"/>
      <c r="AQ1001" s="104">
        <v>-30</v>
      </c>
      <c r="AR1001" s="104"/>
      <c r="AS1001" s="104"/>
      <c r="AT1001" s="104"/>
      <c r="AU1001" s="104"/>
      <c r="AV1001" s="104"/>
      <c r="AW1001" s="115">
        <v>39827</v>
      </c>
      <c r="AX1001" s="115"/>
      <c r="AY1001" s="115"/>
      <c r="AZ1001" s="115"/>
      <c r="BA1001" s="115"/>
      <c r="BB1001" s="115"/>
      <c r="BC1001" s="93"/>
      <c r="BD1001" s="93"/>
      <c r="BE1001" s="93"/>
      <c r="BF1001" s="93"/>
      <c r="BG1001" s="93"/>
      <c r="BH1001" s="93"/>
      <c r="BI1001" s="93"/>
      <c r="BJ1001" s="93"/>
      <c r="BK1001" s="93"/>
      <c r="BL1001" s="93"/>
      <c r="BM1001" s="93"/>
      <c r="BN1001" s="93"/>
      <c r="BO1001" s="93"/>
      <c r="BP1001" s="93"/>
      <c r="BQ1001" s="93"/>
      <c r="BR1001" s="93"/>
      <c r="BS1001" s="93"/>
      <c r="BT1001" s="93"/>
    </row>
    <row r="1002" spans="1:96" ht="9.9499999999999993" customHeight="1" x14ac:dyDescent="0.25">
      <c r="A1002" s="66"/>
      <c r="B1002" s="93"/>
      <c r="C1002" s="93"/>
      <c r="D1002" s="93"/>
      <c r="E1002" s="93"/>
      <c r="F1002" s="93"/>
      <c r="G1002" s="95" t="s">
        <v>4292</v>
      </c>
      <c r="H1002" s="95"/>
      <c r="I1002" s="95"/>
      <c r="J1002" s="95"/>
      <c r="K1002" s="95"/>
      <c r="L1002" s="95"/>
      <c r="M1002" s="95"/>
      <c r="N1002" s="95"/>
      <c r="O1002" s="95"/>
      <c r="P1002" s="95"/>
      <c r="Q1002" s="95"/>
      <c r="R1002" s="95"/>
      <c r="S1002" s="95"/>
      <c r="T1002" s="95"/>
      <c r="U1002" s="95"/>
      <c r="V1002" s="95"/>
      <c r="W1002" s="95"/>
      <c r="X1002" s="95"/>
      <c r="Y1002" s="95"/>
      <c r="Z1002" s="95"/>
      <c r="AA1002" s="93"/>
      <c r="AB1002" s="93"/>
      <c r="AC1002" s="93"/>
      <c r="AD1002" s="93"/>
      <c r="AE1002" s="93"/>
      <c r="AF1002" s="93"/>
      <c r="AG1002" s="93"/>
      <c r="AH1002" s="93"/>
      <c r="AI1002" s="94">
        <v>17</v>
      </c>
      <c r="AJ1002" s="94"/>
      <c r="AK1002" s="94"/>
      <c r="AL1002" s="94"/>
      <c r="AM1002" s="94"/>
      <c r="AN1002" s="94"/>
      <c r="AO1002" s="94"/>
      <c r="AP1002" s="94"/>
      <c r="AQ1002" s="94">
        <v>40</v>
      </c>
      <c r="AR1002" s="94"/>
      <c r="AS1002" s="94"/>
      <c r="AT1002" s="94"/>
      <c r="AU1002" s="94"/>
      <c r="AV1002" s="94"/>
      <c r="AW1002" s="115">
        <v>40039</v>
      </c>
      <c r="AX1002" s="115"/>
      <c r="AY1002" s="115"/>
      <c r="AZ1002" s="115"/>
      <c r="BA1002" s="115"/>
      <c r="BB1002" s="115"/>
      <c r="BC1002" s="93"/>
      <c r="BD1002" s="93"/>
      <c r="BE1002" s="93"/>
      <c r="BF1002" s="93"/>
      <c r="BG1002" s="93"/>
      <c r="BH1002" s="93"/>
      <c r="BI1002" s="93"/>
      <c r="BJ1002" s="93"/>
      <c r="BK1002" s="93"/>
      <c r="BL1002" s="93"/>
      <c r="BM1002" s="93"/>
      <c r="BN1002" s="93"/>
      <c r="BO1002" s="94">
        <v>57</v>
      </c>
      <c r="BP1002" s="94"/>
      <c r="BQ1002" s="94"/>
      <c r="BR1002" s="94"/>
      <c r="BS1002" s="94"/>
      <c r="BT1002" s="94"/>
    </row>
    <row r="1003" spans="1:96" ht="9.9499999999999993" customHeight="1" x14ac:dyDescent="0.25">
      <c r="A1003" s="66"/>
      <c r="B1003" s="93"/>
      <c r="C1003" s="93"/>
      <c r="D1003" s="93"/>
      <c r="E1003" s="93"/>
      <c r="F1003" s="93"/>
      <c r="G1003" s="95" t="s">
        <v>3526</v>
      </c>
      <c r="H1003" s="95"/>
      <c r="I1003" s="95"/>
      <c r="J1003" s="95"/>
      <c r="K1003" s="95"/>
      <c r="L1003" s="95"/>
      <c r="M1003" s="95"/>
      <c r="N1003" s="95"/>
      <c r="O1003" s="95"/>
      <c r="P1003" s="95"/>
      <c r="Q1003" s="95"/>
      <c r="R1003" s="95"/>
      <c r="S1003" s="95"/>
      <c r="T1003" s="95"/>
      <c r="U1003" s="95"/>
      <c r="V1003" s="95"/>
      <c r="W1003" s="95"/>
      <c r="X1003" s="95"/>
      <c r="Y1003" s="95"/>
      <c r="Z1003" s="95"/>
      <c r="AA1003" s="93"/>
      <c r="AB1003" s="93"/>
      <c r="AC1003" s="93"/>
      <c r="AD1003" s="93"/>
      <c r="AE1003" s="93"/>
      <c r="AF1003" s="93"/>
      <c r="AG1003" s="93"/>
      <c r="AH1003" s="93"/>
      <c r="AI1003" s="94">
        <v>43.45</v>
      </c>
      <c r="AJ1003" s="94"/>
      <c r="AK1003" s="94"/>
      <c r="AL1003" s="94"/>
      <c r="AM1003" s="94"/>
      <c r="AN1003" s="94"/>
      <c r="AO1003" s="94"/>
      <c r="AP1003" s="94"/>
      <c r="AQ1003" s="94">
        <v>43.45</v>
      </c>
      <c r="AR1003" s="94"/>
      <c r="AS1003" s="94"/>
      <c r="AT1003" s="94"/>
      <c r="AU1003" s="94"/>
      <c r="AV1003" s="94"/>
      <c r="AW1003" s="115">
        <v>40039</v>
      </c>
      <c r="AX1003" s="115"/>
      <c r="AY1003" s="115"/>
      <c r="AZ1003" s="115"/>
      <c r="BA1003" s="115"/>
      <c r="BB1003" s="115"/>
      <c r="BC1003" s="93"/>
      <c r="BD1003" s="93"/>
      <c r="BE1003" s="93"/>
      <c r="BF1003" s="93"/>
      <c r="BG1003" s="93"/>
      <c r="BH1003" s="93"/>
      <c r="BI1003" s="93"/>
      <c r="BJ1003" s="93"/>
      <c r="BK1003" s="93"/>
      <c r="BL1003" s="93"/>
      <c r="BM1003" s="93"/>
      <c r="BN1003" s="93"/>
      <c r="BO1003" s="94">
        <v>86.9</v>
      </c>
      <c r="BP1003" s="94"/>
      <c r="BQ1003" s="94"/>
      <c r="BR1003" s="94"/>
      <c r="BS1003" s="94"/>
      <c r="BT1003" s="94"/>
    </row>
    <row r="1004" spans="1:96" ht="9.9499999999999993" customHeight="1" x14ac:dyDescent="0.25">
      <c r="A1004" s="66"/>
      <c r="B1004" s="93"/>
      <c r="C1004" s="93"/>
      <c r="D1004" s="93"/>
      <c r="E1004" s="93"/>
      <c r="F1004" s="93"/>
      <c r="G1004" s="95" t="s">
        <v>3469</v>
      </c>
      <c r="H1004" s="95"/>
      <c r="I1004" s="95"/>
      <c r="J1004" s="95"/>
      <c r="K1004" s="95"/>
      <c r="L1004" s="95"/>
      <c r="M1004" s="95"/>
      <c r="N1004" s="95"/>
      <c r="O1004" s="95"/>
      <c r="P1004" s="95"/>
      <c r="Q1004" s="95"/>
      <c r="R1004" s="95"/>
      <c r="S1004" s="95"/>
      <c r="T1004" s="95"/>
      <c r="U1004" s="95"/>
      <c r="V1004" s="95"/>
      <c r="W1004" s="95"/>
      <c r="X1004" s="95"/>
      <c r="Y1004" s="95"/>
      <c r="Z1004" s="95"/>
      <c r="AA1004" s="94">
        <v>20</v>
      </c>
      <c r="AB1004" s="94"/>
      <c r="AC1004" s="94"/>
      <c r="AD1004" s="94"/>
      <c r="AE1004" s="94"/>
      <c r="AF1004" s="94"/>
      <c r="AG1004" s="94"/>
      <c r="AH1004" s="94"/>
      <c r="AI1004" s="94">
        <v>20</v>
      </c>
      <c r="AJ1004" s="94"/>
      <c r="AK1004" s="94"/>
      <c r="AL1004" s="94"/>
      <c r="AM1004" s="94"/>
      <c r="AN1004" s="94"/>
      <c r="AO1004" s="94"/>
      <c r="AP1004" s="94"/>
      <c r="AQ1004" s="94">
        <v>20</v>
      </c>
      <c r="AR1004" s="94"/>
      <c r="AS1004" s="94"/>
      <c r="AT1004" s="94"/>
      <c r="AU1004" s="94"/>
      <c r="AV1004" s="94"/>
      <c r="AW1004" s="115">
        <v>39827</v>
      </c>
      <c r="AX1004" s="115"/>
      <c r="AY1004" s="115"/>
      <c r="AZ1004" s="115"/>
      <c r="BA1004" s="115"/>
      <c r="BB1004" s="115"/>
      <c r="BC1004" s="93"/>
      <c r="BD1004" s="93"/>
      <c r="BE1004" s="93"/>
      <c r="BF1004" s="93"/>
      <c r="BG1004" s="93"/>
      <c r="BH1004" s="93"/>
      <c r="BI1004" s="93"/>
      <c r="BJ1004" s="93"/>
      <c r="BK1004" s="93"/>
      <c r="BL1004" s="93"/>
      <c r="BM1004" s="93"/>
      <c r="BN1004" s="93"/>
      <c r="BO1004" s="94">
        <v>40</v>
      </c>
      <c r="BP1004" s="94"/>
      <c r="BQ1004" s="94"/>
      <c r="BR1004" s="94"/>
      <c r="BS1004" s="94"/>
      <c r="BT1004" s="94"/>
    </row>
    <row r="1005" spans="1:96" ht="9.9499999999999993" customHeight="1" x14ac:dyDescent="0.25">
      <c r="A1005" s="66"/>
      <c r="B1005" s="93"/>
      <c r="C1005" s="93"/>
      <c r="D1005" s="93"/>
      <c r="E1005" s="93"/>
      <c r="F1005" s="93"/>
      <c r="G1005" s="95" t="s">
        <v>3340</v>
      </c>
      <c r="H1005" s="95"/>
      <c r="I1005" s="95"/>
      <c r="J1005" s="95"/>
      <c r="K1005" s="95"/>
      <c r="L1005" s="95"/>
      <c r="M1005" s="95"/>
      <c r="N1005" s="95"/>
      <c r="O1005" s="95"/>
      <c r="P1005" s="95"/>
      <c r="Q1005" s="95"/>
      <c r="R1005" s="95"/>
      <c r="S1005" s="95"/>
      <c r="T1005" s="95"/>
      <c r="U1005" s="95"/>
      <c r="V1005" s="95"/>
      <c r="W1005" s="95"/>
      <c r="X1005" s="95"/>
      <c r="Y1005" s="95"/>
      <c r="Z1005" s="95"/>
      <c r="AA1005" s="94">
        <v>879</v>
      </c>
      <c r="AB1005" s="94"/>
      <c r="AC1005" s="94"/>
      <c r="AD1005" s="94"/>
      <c r="AE1005" s="94"/>
      <c r="AF1005" s="94"/>
      <c r="AG1005" s="94"/>
      <c r="AH1005" s="94"/>
      <c r="AI1005" s="94">
        <v>849</v>
      </c>
      <c r="AJ1005" s="94"/>
      <c r="AK1005" s="94"/>
      <c r="AL1005" s="94"/>
      <c r="AM1005" s="94"/>
      <c r="AN1005" s="94"/>
      <c r="AO1005" s="94"/>
      <c r="AP1005" s="94"/>
      <c r="AQ1005" s="104">
        <v>-30</v>
      </c>
      <c r="AR1005" s="104"/>
      <c r="AS1005" s="104"/>
      <c r="AT1005" s="104"/>
      <c r="AU1005" s="104"/>
      <c r="AV1005" s="104"/>
      <c r="AW1005" s="106">
        <v>41879</v>
      </c>
      <c r="AX1005" s="106"/>
      <c r="AY1005" s="106"/>
      <c r="AZ1005" s="106"/>
      <c r="BA1005" s="106"/>
      <c r="BB1005" s="106"/>
      <c r="BC1005" s="93"/>
      <c r="BD1005" s="93"/>
      <c r="BE1005" s="93"/>
      <c r="BF1005" s="93"/>
      <c r="BG1005" s="93"/>
      <c r="BH1005" s="93"/>
      <c r="BI1005" s="93"/>
      <c r="BJ1005" s="93"/>
      <c r="BK1005" s="93"/>
      <c r="BL1005" s="93"/>
      <c r="BM1005" s="93"/>
      <c r="BN1005" s="93"/>
      <c r="BO1005" s="93"/>
      <c r="BP1005" s="93"/>
      <c r="BQ1005" s="93"/>
      <c r="BR1005" s="93"/>
      <c r="BS1005" s="93"/>
      <c r="BT1005" s="93"/>
    </row>
    <row r="1006" spans="1:96" ht="9.9499999999999993" customHeight="1" x14ac:dyDescent="0.25">
      <c r="A1006" s="66"/>
      <c r="B1006" s="93"/>
      <c r="C1006" s="93"/>
      <c r="D1006" s="93"/>
      <c r="E1006" s="93"/>
      <c r="F1006" s="93"/>
      <c r="G1006" s="95" t="s">
        <v>3340</v>
      </c>
      <c r="H1006" s="95"/>
      <c r="I1006" s="95"/>
      <c r="J1006" s="95"/>
      <c r="K1006" s="95"/>
      <c r="L1006" s="95"/>
      <c r="M1006" s="95"/>
      <c r="N1006" s="95"/>
      <c r="O1006" s="95"/>
      <c r="P1006" s="95"/>
      <c r="Q1006" s="95"/>
      <c r="R1006" s="95"/>
      <c r="S1006" s="95"/>
      <c r="T1006" s="95"/>
      <c r="U1006" s="95"/>
      <c r="V1006" s="95"/>
      <c r="W1006" s="95"/>
      <c r="X1006" s="95"/>
      <c r="Y1006" s="95"/>
      <c r="Z1006" s="95"/>
      <c r="AA1006" s="93"/>
      <c r="AB1006" s="93"/>
      <c r="AC1006" s="93"/>
      <c r="AD1006" s="93"/>
      <c r="AE1006" s="93"/>
      <c r="AF1006" s="93"/>
      <c r="AG1006" s="93"/>
      <c r="AH1006" s="93"/>
      <c r="AI1006" s="93"/>
      <c r="AJ1006" s="93"/>
      <c r="AK1006" s="93"/>
      <c r="AL1006" s="93"/>
      <c r="AM1006" s="93"/>
      <c r="AN1006" s="93"/>
      <c r="AO1006" s="93"/>
      <c r="AP1006" s="93"/>
      <c r="AQ1006" s="94">
        <v>879</v>
      </c>
      <c r="AR1006" s="94"/>
      <c r="AS1006" s="94"/>
      <c r="AT1006" s="94"/>
      <c r="AU1006" s="94"/>
      <c r="AV1006" s="94"/>
      <c r="AW1006" s="115">
        <v>39827</v>
      </c>
      <c r="AX1006" s="115"/>
      <c r="AY1006" s="115"/>
      <c r="AZ1006" s="115"/>
      <c r="BA1006" s="115"/>
      <c r="BB1006" s="115"/>
      <c r="BC1006" s="93"/>
      <c r="BD1006" s="93"/>
      <c r="BE1006" s="93"/>
      <c r="BF1006" s="93"/>
      <c r="BG1006" s="93"/>
      <c r="BH1006" s="93"/>
      <c r="BI1006" s="93"/>
      <c r="BJ1006" s="93"/>
      <c r="BK1006" s="93"/>
      <c r="BL1006" s="93"/>
      <c r="BM1006" s="93"/>
      <c r="BN1006" s="93"/>
      <c r="BO1006" s="197">
        <v>1698</v>
      </c>
      <c r="BP1006" s="197"/>
      <c r="BQ1006" s="197"/>
      <c r="BR1006" s="197"/>
      <c r="BS1006" s="197"/>
      <c r="BT1006" s="197"/>
    </row>
    <row r="1007" spans="1:96" ht="11.1" customHeight="1" x14ac:dyDescent="0.25">
      <c r="A1007" s="52" t="s">
        <v>5029</v>
      </c>
    </row>
    <row r="1008" spans="1:96" ht="11.1" customHeight="1" x14ac:dyDescent="0.25">
      <c r="A1008" s="50" t="s">
        <v>3346</v>
      </c>
    </row>
    <row r="1009" spans="1:96" ht="11.1" customHeight="1" x14ac:dyDescent="0.25">
      <c r="A1009" s="50" t="s">
        <v>5028</v>
      </c>
    </row>
    <row r="1010" spans="1:96" ht="11.1" customHeight="1" x14ac:dyDescent="0.25">
      <c r="A1010" s="50" t="s">
        <v>5027</v>
      </c>
    </row>
    <row r="1011" spans="1:96" ht="11.1" customHeight="1" x14ac:dyDescent="0.25">
      <c r="A1011" s="50" t="s">
        <v>3692</v>
      </c>
    </row>
    <row r="1012" spans="1:96" ht="9.9499999999999993" customHeight="1" x14ac:dyDescent="0.25">
      <c r="A1012" s="87" t="s">
        <v>5026</v>
      </c>
      <c r="B1012" s="76"/>
      <c r="C1012" s="76"/>
      <c r="D1012" s="76"/>
      <c r="E1012" s="76"/>
      <c r="F1012" s="76"/>
      <c r="G1012" s="76"/>
      <c r="H1012" s="76"/>
      <c r="I1012" s="76"/>
      <c r="J1012" s="76"/>
      <c r="K1012" s="76"/>
      <c r="L1012" s="76"/>
      <c r="M1012" s="76"/>
      <c r="N1012" s="76"/>
      <c r="O1012" s="76"/>
      <c r="P1012" s="76"/>
      <c r="Q1012" s="76"/>
      <c r="R1012" s="76"/>
      <c r="S1012" s="76"/>
      <c r="T1012" s="76"/>
      <c r="U1012" s="76"/>
      <c r="V1012" s="76"/>
      <c r="W1012" s="76"/>
      <c r="X1012" s="76"/>
      <c r="Y1012" s="76"/>
      <c r="Z1012" s="76"/>
      <c r="AA1012" s="76"/>
      <c r="AB1012" s="76"/>
      <c r="AC1012" s="76"/>
      <c r="AD1012" s="76"/>
      <c r="AE1012" s="76"/>
      <c r="AF1012" s="76"/>
      <c r="AG1012" s="76"/>
      <c r="AH1012" s="76"/>
      <c r="AI1012" s="76"/>
      <c r="AJ1012" s="76"/>
      <c r="AK1012" s="76"/>
      <c r="AL1012" s="76"/>
      <c r="AM1012" s="76"/>
      <c r="AN1012" s="76"/>
      <c r="AO1012" s="76"/>
      <c r="AP1012" s="76"/>
      <c r="AQ1012" s="76"/>
      <c r="AR1012" s="76"/>
      <c r="AS1012" s="76"/>
      <c r="AT1012" s="76"/>
      <c r="AU1012" s="76"/>
      <c r="AV1012" s="76"/>
      <c r="AW1012" s="76"/>
      <c r="AX1012" s="76"/>
      <c r="AY1012" s="76"/>
      <c r="AZ1012" s="76"/>
      <c r="BA1012" s="76"/>
      <c r="BB1012" s="76"/>
      <c r="BC1012" s="76"/>
      <c r="BD1012" s="76"/>
      <c r="BE1012" s="76"/>
      <c r="BF1012" s="76"/>
      <c r="BG1012" s="76"/>
      <c r="BH1012" s="76"/>
      <c r="BI1012" s="76"/>
      <c r="BJ1012" s="76"/>
      <c r="BK1012" s="76"/>
      <c r="BL1012" s="76"/>
      <c r="BM1012" s="76"/>
      <c r="BN1012" s="76"/>
      <c r="BO1012" s="76"/>
      <c r="BP1012" s="76"/>
      <c r="BQ1012" s="76"/>
      <c r="BR1012" s="76"/>
      <c r="BS1012" s="76"/>
      <c r="BT1012" s="76"/>
      <c r="BU1012" s="76"/>
      <c r="BV1012" s="76"/>
      <c r="BW1012" s="76"/>
      <c r="BX1012" s="76"/>
      <c r="BY1012" s="76"/>
      <c r="BZ1012" s="76"/>
      <c r="CA1012" s="76"/>
      <c r="CB1012" s="76"/>
      <c r="CC1012" s="76"/>
      <c r="CD1012" s="76"/>
      <c r="CE1012" s="76"/>
      <c r="CF1012" s="76"/>
      <c r="CG1012" s="76"/>
      <c r="CH1012" s="76"/>
      <c r="CI1012" s="76"/>
      <c r="CJ1012" s="76"/>
      <c r="CK1012" s="76"/>
      <c r="CL1012" s="76"/>
      <c r="CM1012" s="76"/>
      <c r="CN1012" s="76"/>
      <c r="CO1012" s="76"/>
      <c r="CP1012" s="76"/>
      <c r="CQ1012" s="76"/>
      <c r="CR1012" s="88"/>
    </row>
    <row r="1013" spans="1:96" ht="11.1" customHeight="1" x14ac:dyDescent="0.25">
      <c r="A1013" s="45" t="s">
        <v>5025</v>
      </c>
    </row>
    <row r="1014" spans="1:96" ht="11.1" customHeight="1" x14ac:dyDescent="0.25">
      <c r="A1014" s="45" t="s">
        <v>5024</v>
      </c>
    </row>
    <row r="1015" spans="1:96" ht="8.1" customHeight="1" x14ac:dyDescent="0.25">
      <c r="A1015" s="47" t="s">
        <v>3340</v>
      </c>
    </row>
    <row r="1016" spans="1:96" ht="11.1" customHeight="1" x14ac:dyDescent="0.25">
      <c r="A1016" s="46">
        <v>935</v>
      </c>
    </row>
    <row r="1017" spans="1:96" ht="11.1" customHeight="1" x14ac:dyDescent="0.25">
      <c r="A1017" s="46">
        <v>935</v>
      </c>
    </row>
    <row r="1018" spans="1:96" ht="6.95" customHeight="1" x14ac:dyDescent="0.25">
      <c r="A1018" s="49">
        <v>39827</v>
      </c>
    </row>
    <row r="1019" spans="1:96" ht="11.1" customHeight="1" x14ac:dyDescent="0.25">
      <c r="A1019" s="45" t="s">
        <v>5023</v>
      </c>
    </row>
    <row r="1020" spans="1:96" ht="11.1" customHeight="1" x14ac:dyDescent="0.25">
      <c r="A1020" s="50" t="s">
        <v>3346</v>
      </c>
    </row>
    <row r="1021" spans="1:96" ht="11.1" customHeight="1" x14ac:dyDescent="0.25">
      <c r="A1021" s="50" t="s">
        <v>5022</v>
      </c>
    </row>
    <row r="1022" spans="1:96" ht="11.1" customHeight="1" x14ac:dyDescent="0.25">
      <c r="A1022" s="50" t="s">
        <v>3359</v>
      </c>
    </row>
    <row r="1023" spans="1:96" ht="11.1" customHeight="1" x14ac:dyDescent="0.25">
      <c r="A1023" s="50" t="s">
        <v>3350</v>
      </c>
    </row>
    <row r="1024" spans="1:96" ht="11.1" customHeight="1" x14ac:dyDescent="0.25">
      <c r="A1024" s="50" t="s">
        <v>5021</v>
      </c>
    </row>
    <row r="1025" spans="1:1" ht="11.1" customHeight="1" x14ac:dyDescent="0.25">
      <c r="A1025" s="52" t="s">
        <v>3464</v>
      </c>
    </row>
    <row r="1026" spans="1:1" ht="11.1" customHeight="1" x14ac:dyDescent="0.25">
      <c r="A1026" s="50" t="s">
        <v>5020</v>
      </c>
    </row>
    <row r="1027" spans="1:1" ht="11.1" customHeight="1" x14ac:dyDescent="0.25">
      <c r="A1027" s="46">
        <v>0</v>
      </c>
    </row>
    <row r="1028" spans="1:1" ht="11.1" customHeight="1" x14ac:dyDescent="0.25">
      <c r="A1028" s="46">
        <v>935</v>
      </c>
    </row>
    <row r="1029" spans="1:1" ht="11.1" customHeight="1" x14ac:dyDescent="0.25">
      <c r="A1029" s="46">
        <v>935</v>
      </c>
    </row>
    <row r="1030" spans="1:1" ht="11.1" customHeight="1" x14ac:dyDescent="0.25">
      <c r="A1030" s="46">
        <v>0</v>
      </c>
    </row>
    <row r="1031" spans="1:1" ht="11.1" customHeight="1" x14ac:dyDescent="0.25">
      <c r="A1031" s="45" t="s">
        <v>5019</v>
      </c>
    </row>
    <row r="1032" spans="1:1" ht="8.1" customHeight="1" x14ac:dyDescent="0.25">
      <c r="A1032" s="47" t="s">
        <v>3469</v>
      </c>
    </row>
    <row r="1033" spans="1:1" ht="11.1" customHeight="1" x14ac:dyDescent="0.25">
      <c r="A1033" s="46">
        <v>40</v>
      </c>
    </row>
    <row r="1034" spans="1:1" ht="11.1" customHeight="1" x14ac:dyDescent="0.25">
      <c r="A1034" s="46">
        <v>40</v>
      </c>
    </row>
    <row r="1035" spans="1:1" ht="6.95" customHeight="1" x14ac:dyDescent="0.25">
      <c r="A1035" s="49">
        <v>39827</v>
      </c>
    </row>
    <row r="1036" spans="1:1" ht="11.1" customHeight="1" x14ac:dyDescent="0.25">
      <c r="A1036" s="45" t="s">
        <v>5018</v>
      </c>
    </row>
    <row r="1037" spans="1:1" ht="11.1" customHeight="1" x14ac:dyDescent="0.25">
      <c r="A1037" s="50" t="s">
        <v>3346</v>
      </c>
    </row>
    <row r="1038" spans="1:1" ht="11.1" customHeight="1" x14ac:dyDescent="0.25">
      <c r="A1038" s="50" t="s">
        <v>3400</v>
      </c>
    </row>
    <row r="1039" spans="1:1" ht="11.1" customHeight="1" x14ac:dyDescent="0.25">
      <c r="A1039" s="50" t="s">
        <v>3359</v>
      </c>
    </row>
    <row r="1040" spans="1:1" ht="11.1" customHeight="1" x14ac:dyDescent="0.25">
      <c r="A1040" s="45" t="s">
        <v>5017</v>
      </c>
    </row>
    <row r="1041" spans="1:1" ht="11.1" customHeight="1" x14ac:dyDescent="0.25">
      <c r="A1041" s="50" t="s">
        <v>4078</v>
      </c>
    </row>
    <row r="1042" spans="1:1" ht="11.1" customHeight="1" x14ac:dyDescent="0.25">
      <c r="A1042" s="45" t="s">
        <v>5016</v>
      </c>
    </row>
    <row r="1043" spans="1:1" ht="11.1" customHeight="1" x14ac:dyDescent="0.25">
      <c r="A1043" s="51">
        <v>-21</v>
      </c>
    </row>
    <row r="1044" spans="1:1" ht="11.1" customHeight="1" x14ac:dyDescent="0.25">
      <c r="A1044" s="50" t="s">
        <v>5015</v>
      </c>
    </row>
    <row r="1045" spans="1:1" ht="8.1" customHeight="1" x14ac:dyDescent="0.25">
      <c r="A1045" s="47" t="s">
        <v>3340</v>
      </c>
    </row>
    <row r="1046" spans="1:1" ht="11.1" customHeight="1" x14ac:dyDescent="0.25">
      <c r="A1046" s="46">
        <v>834</v>
      </c>
    </row>
    <row r="1047" spans="1:1" ht="11.1" customHeight="1" x14ac:dyDescent="0.25">
      <c r="A1047" s="46">
        <v>834</v>
      </c>
    </row>
    <row r="1048" spans="1:1" ht="6.95" customHeight="1" x14ac:dyDescent="0.25">
      <c r="A1048" s="49">
        <v>39827</v>
      </c>
    </row>
    <row r="1049" spans="1:1" ht="11.1" customHeight="1" x14ac:dyDescent="0.25">
      <c r="A1049" s="45" t="s">
        <v>5014</v>
      </c>
    </row>
    <row r="1050" spans="1:1" ht="11.1" customHeight="1" x14ac:dyDescent="0.25">
      <c r="A1050" s="45" t="s">
        <v>5013</v>
      </c>
    </row>
    <row r="1051" spans="1:1" ht="8.1" customHeight="1" x14ac:dyDescent="0.25">
      <c r="A1051" s="47" t="s">
        <v>3358</v>
      </c>
    </row>
    <row r="1052" spans="1:1" ht="11.1" customHeight="1" x14ac:dyDescent="0.25">
      <c r="A1052" s="46">
        <v>5</v>
      </c>
    </row>
    <row r="1053" spans="1:1" ht="11.1" customHeight="1" x14ac:dyDescent="0.25">
      <c r="A1053" s="46">
        <v>5</v>
      </c>
    </row>
    <row r="1054" spans="1:1" ht="6.95" customHeight="1" x14ac:dyDescent="0.25">
      <c r="A1054" s="49">
        <v>39827</v>
      </c>
    </row>
    <row r="1055" spans="1:1" ht="11.1" customHeight="1" x14ac:dyDescent="0.25">
      <c r="A1055" s="45" t="s">
        <v>4790</v>
      </c>
    </row>
    <row r="1056" spans="1:1" ht="11.1" customHeight="1" x14ac:dyDescent="0.25">
      <c r="A1056" s="52" t="s">
        <v>3464</v>
      </c>
    </row>
    <row r="1057" spans="1:96" ht="11.1" customHeight="1" x14ac:dyDescent="0.25">
      <c r="A1057" s="50" t="s">
        <v>5012</v>
      </c>
    </row>
    <row r="1058" spans="1:96" ht="11.1" customHeight="1" x14ac:dyDescent="0.25">
      <c r="A1058" s="51">
        <v>-21</v>
      </c>
    </row>
    <row r="1059" spans="1:96" ht="11.1" customHeight="1" x14ac:dyDescent="0.25">
      <c r="A1059" s="46">
        <v>879</v>
      </c>
    </row>
    <row r="1060" spans="1:96" ht="11.1" customHeight="1" x14ac:dyDescent="0.25">
      <c r="A1060" s="46">
        <v>879</v>
      </c>
    </row>
    <row r="1061" spans="1:96" ht="11.1" customHeight="1" x14ac:dyDescent="0.25">
      <c r="A1061" s="51">
        <v>-21</v>
      </c>
    </row>
    <row r="1062" spans="1:96" ht="11.1" customHeight="1" x14ac:dyDescent="0.25">
      <c r="A1062" s="45" t="s">
        <v>5011</v>
      </c>
    </row>
    <row r="1063" spans="1:96" ht="8.1" customHeight="1" x14ac:dyDescent="0.25">
      <c r="A1063" s="47" t="s">
        <v>3340</v>
      </c>
    </row>
    <row r="1064" spans="1:96" ht="11.1" customHeight="1" x14ac:dyDescent="0.25">
      <c r="A1064" s="46">
        <v>814</v>
      </c>
    </row>
    <row r="1065" spans="1:96" ht="11.1" customHeight="1" x14ac:dyDescent="0.25">
      <c r="A1065" s="46">
        <v>814</v>
      </c>
    </row>
    <row r="1066" spans="1:96" ht="6.95" customHeight="1" x14ac:dyDescent="0.25">
      <c r="A1066" s="49">
        <v>39827</v>
      </c>
    </row>
    <row r="1067" spans="1:96" ht="11.1" customHeight="1" x14ac:dyDescent="0.25">
      <c r="A1067" s="45" t="s">
        <v>4749</v>
      </c>
    </row>
    <row r="1068" spans="1:96" ht="11.1" customHeight="1" x14ac:dyDescent="0.25">
      <c r="A1068" s="50" t="s">
        <v>3346</v>
      </c>
    </row>
    <row r="1069" spans="1:96" ht="11.1" customHeight="1" x14ac:dyDescent="0.25">
      <c r="A1069" s="50" t="s">
        <v>5010</v>
      </c>
    </row>
    <row r="1070" spans="1:96" ht="11.1" customHeight="1" x14ac:dyDescent="0.25">
      <c r="A1070" s="50" t="s">
        <v>3398</v>
      </c>
    </row>
    <row r="1071" spans="1:96" ht="11.1" customHeight="1" x14ac:dyDescent="0.25">
      <c r="A1071" s="50" t="s">
        <v>3610</v>
      </c>
    </row>
    <row r="1072" spans="1:96" ht="9.9499999999999993" customHeight="1" x14ac:dyDescent="0.25">
      <c r="A1072" s="87" t="s">
        <v>5009</v>
      </c>
      <c r="B1072" s="76"/>
      <c r="C1072" s="76"/>
      <c r="D1072" s="76"/>
      <c r="E1072" s="76"/>
      <c r="F1072" s="76"/>
      <c r="G1072" s="76"/>
      <c r="H1072" s="76"/>
      <c r="I1072" s="76"/>
      <c r="J1072" s="76"/>
      <c r="K1072" s="76"/>
      <c r="L1072" s="76"/>
      <c r="M1072" s="76"/>
      <c r="N1072" s="76"/>
      <c r="O1072" s="76"/>
      <c r="P1072" s="76"/>
      <c r="Q1072" s="76"/>
      <c r="R1072" s="76"/>
      <c r="S1072" s="76"/>
      <c r="T1072" s="76"/>
      <c r="U1072" s="76"/>
      <c r="V1072" s="76"/>
      <c r="W1072" s="76"/>
      <c r="X1072" s="76"/>
      <c r="Y1072" s="76"/>
      <c r="Z1072" s="76"/>
      <c r="AA1072" s="76"/>
      <c r="AB1072" s="76"/>
      <c r="AC1072" s="76"/>
      <c r="AD1072" s="76"/>
      <c r="AE1072" s="76"/>
      <c r="AF1072" s="76"/>
      <c r="AG1072" s="76"/>
      <c r="AH1072" s="76"/>
      <c r="AI1072" s="76"/>
      <c r="AJ1072" s="76"/>
      <c r="AK1072" s="76"/>
      <c r="AL1072" s="76"/>
      <c r="AM1072" s="76"/>
      <c r="AN1072" s="76"/>
      <c r="AO1072" s="76"/>
      <c r="AP1072" s="76"/>
      <c r="AQ1072" s="76"/>
      <c r="AR1072" s="76"/>
      <c r="AS1072" s="76"/>
      <c r="AT1072" s="76"/>
      <c r="AU1072" s="76"/>
      <c r="AV1072" s="76"/>
      <c r="AW1072" s="76"/>
      <c r="AX1072" s="76"/>
      <c r="AY1072" s="76"/>
      <c r="AZ1072" s="76"/>
      <c r="BA1072" s="76"/>
      <c r="BB1072" s="76"/>
      <c r="BC1072" s="76"/>
      <c r="BD1072" s="76"/>
      <c r="BE1072" s="76"/>
      <c r="BF1072" s="76"/>
      <c r="BG1072" s="76"/>
      <c r="BH1072" s="76"/>
      <c r="BI1072" s="76"/>
      <c r="BJ1072" s="76"/>
      <c r="BK1072" s="76"/>
      <c r="BL1072" s="76"/>
      <c r="BM1072" s="76"/>
      <c r="BN1072" s="76"/>
      <c r="BO1072" s="76"/>
      <c r="BP1072" s="76"/>
      <c r="BQ1072" s="76"/>
      <c r="BR1072" s="76"/>
      <c r="BS1072" s="76"/>
      <c r="BT1072" s="76"/>
      <c r="BU1072" s="76"/>
      <c r="BV1072" s="76"/>
      <c r="BW1072" s="76"/>
      <c r="BX1072" s="76"/>
      <c r="BY1072" s="76"/>
      <c r="BZ1072" s="76"/>
      <c r="CA1072" s="76"/>
      <c r="CB1072" s="76"/>
      <c r="CC1072" s="76"/>
      <c r="CD1072" s="76"/>
      <c r="CE1072" s="76"/>
      <c r="CF1072" s="76"/>
      <c r="CG1072" s="76"/>
      <c r="CH1072" s="76"/>
      <c r="CI1072" s="76"/>
      <c r="CJ1072" s="76"/>
      <c r="CK1072" s="76"/>
      <c r="CL1072" s="76"/>
      <c r="CM1072" s="76"/>
      <c r="CN1072" s="76"/>
      <c r="CO1072" s="76"/>
      <c r="CP1072" s="76"/>
      <c r="CQ1072" s="76"/>
      <c r="CR1072" s="88"/>
    </row>
    <row r="1073" spans="1:1" ht="11.1" customHeight="1" x14ac:dyDescent="0.25">
      <c r="A1073" s="45" t="s">
        <v>5008</v>
      </c>
    </row>
    <row r="1074" spans="1:1" ht="8.1" customHeight="1" x14ac:dyDescent="0.25">
      <c r="A1074" s="47" t="s">
        <v>3344</v>
      </c>
    </row>
    <row r="1075" spans="1:1" ht="11.1" customHeight="1" x14ac:dyDescent="0.25">
      <c r="A1075" s="51">
        <v>-35</v>
      </c>
    </row>
    <row r="1076" spans="1:1" ht="11.1" customHeight="1" x14ac:dyDescent="0.25">
      <c r="A1076" s="45" t="s">
        <v>3603</v>
      </c>
    </row>
    <row r="1077" spans="1:1" ht="11.1" customHeight="1" x14ac:dyDescent="0.25">
      <c r="A1077" s="50" t="s">
        <v>3346</v>
      </c>
    </row>
    <row r="1078" spans="1:1" ht="11.1" customHeight="1" x14ac:dyDescent="0.25">
      <c r="A1078" s="50" t="s">
        <v>3778</v>
      </c>
    </row>
    <row r="1079" spans="1:1" ht="11.1" customHeight="1" x14ac:dyDescent="0.25">
      <c r="A1079" s="45" t="s">
        <v>3601</v>
      </c>
    </row>
    <row r="1080" spans="1:1" ht="11.1" customHeight="1" x14ac:dyDescent="0.25">
      <c r="A1080" s="50" t="s">
        <v>4078</v>
      </c>
    </row>
    <row r="1081" spans="1:1" ht="11.1" customHeight="1" x14ac:dyDescent="0.25">
      <c r="A1081" s="50" t="s">
        <v>3775</v>
      </c>
    </row>
    <row r="1082" spans="1:1" ht="11.1" customHeight="1" x14ac:dyDescent="0.25">
      <c r="A1082" s="45" t="s">
        <v>5007</v>
      </c>
    </row>
    <row r="1083" spans="1:1" ht="11.1" customHeight="1" x14ac:dyDescent="0.25">
      <c r="A1083" s="45" t="s">
        <v>5006</v>
      </c>
    </row>
    <row r="1084" spans="1:1" ht="11.1" customHeight="1" x14ac:dyDescent="0.25">
      <c r="A1084" s="46">
        <v>0</v>
      </c>
    </row>
    <row r="1085" spans="1:1" ht="8.1" customHeight="1" x14ac:dyDescent="0.25">
      <c r="A1085" s="47" t="s">
        <v>3340</v>
      </c>
    </row>
    <row r="1086" spans="1:1" ht="11.1" customHeight="1" x14ac:dyDescent="0.25">
      <c r="A1086" s="46">
        <v>889</v>
      </c>
    </row>
    <row r="1087" spans="1:1" ht="11.1" customHeight="1" x14ac:dyDescent="0.25">
      <c r="A1087" s="51">
        <v>-35</v>
      </c>
    </row>
    <row r="1088" spans="1:1" ht="6.95" customHeight="1" x14ac:dyDescent="0.25">
      <c r="A1088" s="54">
        <v>41879</v>
      </c>
    </row>
    <row r="1089" spans="1:98" ht="11.1" customHeight="1" x14ac:dyDescent="0.25">
      <c r="A1089" s="45" t="s">
        <v>5005</v>
      </c>
    </row>
    <row r="1090" spans="1:98" ht="11.1" customHeight="1" x14ac:dyDescent="0.25">
      <c r="A1090" s="45" t="s">
        <v>5004</v>
      </c>
    </row>
    <row r="1091" spans="1:98" ht="11.1" customHeight="1" x14ac:dyDescent="0.25">
      <c r="A1091" s="45" t="s">
        <v>3622</v>
      </c>
    </row>
    <row r="1092" spans="1:98" ht="8.1" customHeight="1" x14ac:dyDescent="0.25">
      <c r="A1092" s="47" t="s">
        <v>3358</v>
      </c>
    </row>
    <row r="1093" spans="1:98" ht="11.1" customHeight="1" x14ac:dyDescent="0.25">
      <c r="A1093" s="46">
        <v>25</v>
      </c>
    </row>
    <row r="1094" spans="1:98" ht="11.1" customHeight="1" x14ac:dyDescent="0.25">
      <c r="A1094" s="46">
        <v>25</v>
      </c>
    </row>
    <row r="1095" spans="1:98" ht="6.95" customHeight="1" x14ac:dyDescent="0.25">
      <c r="A1095" s="49">
        <v>39827</v>
      </c>
    </row>
    <row r="1096" spans="1:98" ht="11.1" customHeight="1" x14ac:dyDescent="0.25">
      <c r="A1096" s="45" t="s">
        <v>4193</v>
      </c>
    </row>
    <row r="1097" spans="1:98" ht="9.9499999999999993" customHeight="1" x14ac:dyDescent="0.25">
      <c r="A1097" s="87" t="s">
        <v>5003</v>
      </c>
      <c r="B1097" s="76"/>
      <c r="C1097" s="76"/>
      <c r="D1097" s="76"/>
      <c r="E1097" s="76"/>
      <c r="F1097" s="76"/>
      <c r="G1097" s="76"/>
      <c r="H1097" s="76"/>
      <c r="I1097" s="76"/>
      <c r="J1097" s="76"/>
      <c r="K1097" s="76"/>
      <c r="L1097" s="76"/>
      <c r="M1097" s="76"/>
      <c r="N1097" s="76"/>
      <c r="O1097" s="76"/>
      <c r="P1097" s="76"/>
      <c r="Q1097" s="76"/>
      <c r="R1097" s="76"/>
      <c r="S1097" s="76"/>
      <c r="T1097" s="76"/>
      <c r="U1097" s="76"/>
      <c r="V1097" s="76"/>
      <c r="W1097" s="76"/>
      <c r="X1097" s="76"/>
      <c r="Y1097" s="76"/>
      <c r="Z1097" s="76"/>
      <c r="AA1097" s="76"/>
      <c r="AB1097" s="76"/>
      <c r="AC1097" s="76"/>
      <c r="AD1097" s="76"/>
      <c r="AE1097" s="76"/>
      <c r="AF1097" s="76"/>
      <c r="AG1097" s="76"/>
      <c r="AH1097" s="76"/>
      <c r="AI1097" s="76"/>
      <c r="AJ1097" s="76"/>
      <c r="AK1097" s="76"/>
      <c r="AL1097" s="76"/>
      <c r="AM1097" s="76"/>
      <c r="AN1097" s="76"/>
      <c r="AO1097" s="76"/>
      <c r="AP1097" s="76"/>
      <c r="AQ1097" s="76"/>
      <c r="AR1097" s="76"/>
      <c r="AS1097" s="76"/>
      <c r="AT1097" s="76"/>
      <c r="AU1097" s="76"/>
      <c r="AV1097" s="76"/>
      <c r="AW1097" s="76"/>
      <c r="AX1097" s="76"/>
      <c r="AY1097" s="76"/>
      <c r="AZ1097" s="76"/>
      <c r="BA1097" s="76"/>
      <c r="BB1097" s="76"/>
      <c r="BC1097" s="76"/>
      <c r="BD1097" s="76"/>
      <c r="BE1097" s="76"/>
      <c r="BF1097" s="76"/>
      <c r="BG1097" s="76"/>
      <c r="BH1097" s="76"/>
      <c r="BI1097" s="76"/>
      <c r="BJ1097" s="76"/>
      <c r="BK1097" s="76"/>
      <c r="BL1097" s="76"/>
      <c r="BM1097" s="76"/>
      <c r="BN1097" s="76"/>
      <c r="BO1097" s="76"/>
      <c r="BP1097" s="76"/>
      <c r="BQ1097" s="76"/>
      <c r="BR1097" s="76"/>
      <c r="BS1097" s="76"/>
      <c r="BT1097" s="76"/>
      <c r="BU1097" s="76"/>
      <c r="BV1097" s="76"/>
      <c r="BW1097" s="76"/>
      <c r="BX1097" s="76"/>
      <c r="BY1097" s="76"/>
      <c r="BZ1097" s="76"/>
      <c r="CA1097" s="76"/>
      <c r="CB1097" s="76"/>
      <c r="CC1097" s="76"/>
      <c r="CD1097" s="76"/>
      <c r="CE1097" s="76"/>
      <c r="CF1097" s="76"/>
      <c r="CG1097" s="76"/>
      <c r="CH1097" s="76"/>
      <c r="CI1097" s="76"/>
      <c r="CJ1097" s="76"/>
      <c r="CK1097" s="76"/>
      <c r="CL1097" s="76"/>
      <c r="CM1097" s="76"/>
      <c r="CN1097" s="76"/>
      <c r="CO1097" s="76"/>
      <c r="CP1097" s="76"/>
      <c r="CQ1097" s="76"/>
      <c r="CR1097" s="88"/>
    </row>
    <row r="1098" spans="1:98" ht="69" customHeight="1" x14ac:dyDescent="0.25">
      <c r="A1098" s="87" t="s">
        <v>5002</v>
      </c>
      <c r="B1098" s="76"/>
      <c r="C1098" s="76"/>
      <c r="D1098" s="76"/>
      <c r="E1098" s="76"/>
      <c r="F1098" s="76"/>
      <c r="G1098" s="76"/>
      <c r="H1098" s="76"/>
      <c r="I1098" s="76"/>
      <c r="J1098" s="76"/>
      <c r="K1098" s="76"/>
      <c r="L1098" s="76"/>
      <c r="M1098" s="76"/>
      <c r="N1098" s="76"/>
      <c r="O1098" s="76"/>
      <c r="P1098" s="76"/>
      <c r="Q1098" s="76"/>
      <c r="R1098" s="76"/>
      <c r="S1098" s="76"/>
      <c r="T1098" s="76"/>
      <c r="U1098" s="76"/>
      <c r="V1098" s="76"/>
      <c r="W1098" s="76"/>
      <c r="X1098" s="76"/>
      <c r="Y1098" s="76"/>
      <c r="Z1098" s="76"/>
      <c r="AA1098" s="76"/>
      <c r="AB1098" s="76"/>
      <c r="AC1098" s="76"/>
      <c r="AD1098" s="76"/>
      <c r="AE1098" s="76"/>
      <c r="AF1098" s="76"/>
      <c r="AG1098" s="76"/>
      <c r="AH1098" s="76"/>
      <c r="AI1098" s="76"/>
      <c r="AJ1098" s="76"/>
      <c r="AK1098" s="76"/>
      <c r="AL1098" s="76"/>
      <c r="AM1098" s="76"/>
      <c r="AN1098" s="76"/>
      <c r="AO1098" s="76"/>
      <c r="AP1098" s="76"/>
      <c r="AQ1098" s="76"/>
      <c r="AR1098" s="76"/>
      <c r="AS1098" s="76"/>
      <c r="AT1098" s="76"/>
      <c r="AU1098" s="76"/>
      <c r="AV1098" s="76"/>
      <c r="AW1098" s="76"/>
      <c r="AX1098" s="76"/>
      <c r="AY1098" s="76"/>
      <c r="AZ1098" s="76"/>
      <c r="BA1098" s="76"/>
      <c r="BB1098" s="76"/>
      <c r="BC1098" s="76"/>
      <c r="BD1098" s="76"/>
      <c r="BE1098" s="76"/>
      <c r="BF1098" s="76"/>
      <c r="BG1098" s="76"/>
      <c r="BH1098" s="76"/>
      <c r="BI1098" s="76"/>
      <c r="BJ1098" s="76"/>
      <c r="BK1098" s="76"/>
      <c r="BL1098" s="76"/>
      <c r="BM1098" s="76"/>
      <c r="BN1098" s="76"/>
      <c r="BO1098" s="76"/>
      <c r="BP1098" s="76"/>
      <c r="BQ1098" s="76"/>
      <c r="BR1098" s="76"/>
      <c r="BS1098" s="76"/>
      <c r="BT1098" s="76"/>
      <c r="BU1098" s="76"/>
      <c r="BV1098" s="76"/>
      <c r="BW1098" s="76"/>
      <c r="BX1098" s="76"/>
      <c r="BY1098" s="76"/>
      <c r="BZ1098" s="76"/>
      <c r="CA1098" s="76"/>
      <c r="CB1098" s="76"/>
      <c r="CC1098" s="76"/>
      <c r="CD1098" s="76"/>
      <c r="CE1098" s="76"/>
      <c r="CF1098" s="76"/>
      <c r="CG1098" s="76"/>
      <c r="CH1098" s="76"/>
      <c r="CI1098" s="76"/>
      <c r="CJ1098" s="76"/>
      <c r="CK1098" s="76"/>
      <c r="CL1098" s="76"/>
      <c r="CM1098" s="76"/>
      <c r="CN1098" s="76"/>
      <c r="CO1098" s="76"/>
      <c r="CP1098" s="76"/>
      <c r="CQ1098" s="76"/>
      <c r="CR1098" s="76"/>
      <c r="CS1098" s="88"/>
    </row>
    <row r="1099" spans="1:98" ht="24" customHeight="1" x14ac:dyDescent="0.25">
      <c r="A1099" s="93" t="s">
        <v>4413</v>
      </c>
      <c r="B1099" s="93"/>
      <c r="C1099" s="173" t="s">
        <v>4412</v>
      </c>
      <c r="D1099" s="173"/>
      <c r="E1099" s="173"/>
      <c r="F1099" s="113" t="s">
        <v>3918</v>
      </c>
      <c r="G1099" s="113"/>
      <c r="H1099" s="113"/>
      <c r="I1099" s="113"/>
      <c r="J1099" s="113"/>
      <c r="K1099" s="113"/>
      <c r="L1099" s="113"/>
      <c r="M1099" s="113"/>
      <c r="N1099" s="113"/>
      <c r="O1099" s="113"/>
      <c r="P1099" s="113"/>
      <c r="Q1099" s="113"/>
      <c r="R1099" s="113"/>
      <c r="S1099" s="113"/>
      <c r="T1099" s="113"/>
      <c r="U1099" s="113"/>
      <c r="V1099" s="113"/>
      <c r="W1099" s="113"/>
      <c r="X1099" s="113"/>
      <c r="Y1099" s="113"/>
      <c r="Z1099" s="113" t="s">
        <v>3582</v>
      </c>
      <c r="AA1099" s="113"/>
      <c r="AB1099" s="113"/>
      <c r="AC1099" s="113"/>
      <c r="AD1099" s="113"/>
      <c r="AE1099" s="113"/>
      <c r="AF1099" s="113"/>
      <c r="AG1099" s="93" t="s">
        <v>4411</v>
      </c>
      <c r="AH1099" s="93"/>
      <c r="AI1099" s="93"/>
      <c r="AJ1099" s="93"/>
      <c r="AK1099" s="93"/>
      <c r="AL1099" s="93"/>
      <c r="AM1099" s="93"/>
      <c r="AN1099" s="93"/>
      <c r="AO1099" s="113" t="s">
        <v>3581</v>
      </c>
      <c r="AP1099" s="113"/>
      <c r="AQ1099" s="113"/>
      <c r="AR1099" s="113"/>
      <c r="AS1099" s="113"/>
      <c r="AT1099" s="113"/>
      <c r="AU1099" s="113"/>
      <c r="AV1099" s="113"/>
      <c r="AW1099" s="113"/>
      <c r="AX1099" s="113"/>
      <c r="AY1099" s="113"/>
      <c r="AZ1099" s="113"/>
      <c r="BA1099" s="93" t="s">
        <v>4410</v>
      </c>
      <c r="BB1099" s="93"/>
      <c r="BC1099" s="93"/>
      <c r="BD1099" s="93"/>
      <c r="BE1099" s="93"/>
      <c r="BF1099" s="93"/>
      <c r="BG1099" s="93" t="s">
        <v>4409</v>
      </c>
      <c r="BH1099" s="93"/>
      <c r="BI1099" s="93"/>
      <c r="BJ1099" s="93"/>
      <c r="BK1099" s="93"/>
      <c r="BL1099" s="93"/>
      <c r="BM1099" s="93"/>
      <c r="BN1099" s="93"/>
      <c r="BO1099" s="93"/>
      <c r="BP1099" s="173" t="s">
        <v>4408</v>
      </c>
      <c r="BQ1099" s="173"/>
      <c r="BR1099" s="173"/>
      <c r="BS1099" s="173"/>
      <c r="BT1099" s="173"/>
      <c r="BU1099" s="173"/>
      <c r="BV1099" s="173"/>
      <c r="BW1099" s="173"/>
      <c r="BX1099" s="173"/>
      <c r="BY1099" s="173"/>
      <c r="BZ1099" s="173"/>
      <c r="CA1099" s="173" t="s">
        <v>4407</v>
      </c>
      <c r="CB1099" s="173"/>
      <c r="CC1099" s="173"/>
      <c r="CD1099" s="173"/>
      <c r="CE1099" s="173"/>
      <c r="CF1099" s="173"/>
      <c r="CG1099" s="173"/>
      <c r="CH1099" s="173"/>
      <c r="CI1099" s="173"/>
      <c r="CJ1099" s="173"/>
      <c r="CK1099" s="173"/>
      <c r="CL1099" s="173"/>
      <c r="CM1099" s="93" t="s">
        <v>4406</v>
      </c>
      <c r="CN1099" s="93"/>
      <c r="CO1099" s="93"/>
      <c r="CP1099" s="93"/>
      <c r="CQ1099" s="93"/>
      <c r="CR1099" s="93"/>
      <c r="CS1099" s="93"/>
      <c r="CT1099" s="93"/>
    </row>
    <row r="1100" spans="1:98" ht="14.1" customHeight="1" x14ac:dyDescent="0.25">
      <c r="A1100" s="89" t="s">
        <v>5001</v>
      </c>
      <c r="B1100" s="89"/>
      <c r="C1100" s="89"/>
      <c r="D1100" s="89"/>
      <c r="E1100" s="89"/>
      <c r="F1100" s="89"/>
      <c r="G1100" s="89"/>
      <c r="H1100" s="89"/>
      <c r="I1100" s="89"/>
      <c r="J1100" s="89"/>
      <c r="K1100" s="89"/>
      <c r="L1100" s="89"/>
      <c r="M1100" s="89"/>
      <c r="N1100" s="89"/>
      <c r="O1100" s="89"/>
      <c r="P1100" s="89"/>
      <c r="Q1100" s="89"/>
      <c r="R1100" s="89"/>
      <c r="S1100" s="89"/>
      <c r="T1100" s="89"/>
      <c r="U1100" s="89"/>
      <c r="V1100" s="89"/>
      <c r="W1100" s="89"/>
      <c r="X1100" s="89"/>
      <c r="Y1100" s="89"/>
      <c r="Z1100" s="89"/>
      <c r="AA1100" s="89"/>
      <c r="AB1100" s="89"/>
      <c r="AC1100" s="89"/>
      <c r="AD1100" s="89"/>
      <c r="AE1100" s="89"/>
      <c r="AF1100" s="89"/>
      <c r="AG1100" s="89"/>
      <c r="AH1100" s="89"/>
      <c r="AI1100" s="89"/>
      <c r="AJ1100" s="89"/>
      <c r="AK1100" s="89"/>
      <c r="AL1100" s="89"/>
      <c r="AM1100" s="89"/>
      <c r="AN1100" s="89"/>
      <c r="AO1100" s="89"/>
      <c r="AP1100" s="89"/>
      <c r="AQ1100" s="89"/>
      <c r="AR1100" s="89"/>
      <c r="AS1100" s="89"/>
      <c r="AT1100" s="89"/>
      <c r="AU1100" s="89"/>
      <c r="AV1100" s="89"/>
      <c r="AW1100" s="89"/>
      <c r="AX1100" s="89"/>
      <c r="AY1100" s="89"/>
      <c r="AZ1100" s="89"/>
      <c r="BA1100" s="89"/>
      <c r="BB1100" s="89"/>
      <c r="BC1100" s="89"/>
      <c r="BD1100" s="89"/>
      <c r="BE1100" s="89"/>
      <c r="BF1100" s="89"/>
      <c r="BG1100" s="89"/>
      <c r="BH1100" s="89"/>
      <c r="BI1100" s="89"/>
      <c r="BJ1100" s="89"/>
      <c r="BK1100" s="89"/>
      <c r="BL1100" s="89"/>
      <c r="BM1100" s="89"/>
      <c r="BN1100" s="89"/>
      <c r="BO1100" s="89"/>
      <c r="BP1100" s="89"/>
      <c r="BQ1100" s="89"/>
      <c r="BR1100" s="89"/>
      <c r="BS1100" s="89"/>
      <c r="BT1100" s="89"/>
      <c r="BU1100" s="89"/>
      <c r="BV1100" s="89"/>
      <c r="BW1100" s="89"/>
      <c r="BX1100" s="89"/>
      <c r="BY1100" s="89"/>
      <c r="BZ1100" s="89"/>
      <c r="CA1100" s="89"/>
      <c r="CB1100" s="89"/>
      <c r="CC1100" s="89"/>
      <c r="CD1100" s="89"/>
      <c r="CE1100" s="89"/>
      <c r="CF1100" s="89"/>
      <c r="CG1100" s="89"/>
      <c r="CH1100" s="89"/>
      <c r="CI1100" s="89"/>
      <c r="CJ1100" s="89"/>
      <c r="CK1100" s="89"/>
      <c r="CL1100" s="89"/>
      <c r="CM1100" s="89"/>
      <c r="CN1100" s="89"/>
      <c r="CO1100" s="89"/>
      <c r="CP1100" s="89"/>
      <c r="CQ1100" s="89"/>
      <c r="CR1100" s="89"/>
      <c r="CS1100" s="89"/>
      <c r="CT1100" s="89"/>
    </row>
    <row r="1101" spans="1:98" ht="12" customHeight="1" x14ac:dyDescent="0.25">
      <c r="A1101" s="172" t="s">
        <v>5000</v>
      </c>
      <c r="B1101" s="172"/>
      <c r="C1101" s="172"/>
      <c r="D1101" s="172"/>
      <c r="E1101" s="172"/>
      <c r="F1101" s="172"/>
      <c r="G1101" s="172"/>
      <c r="H1101" s="172"/>
      <c r="I1101" s="172"/>
      <c r="J1101" s="172"/>
      <c r="K1101" s="172"/>
      <c r="L1101" s="172"/>
      <c r="M1101" s="172"/>
      <c r="N1101" s="172"/>
      <c r="O1101" s="172"/>
      <c r="P1101" s="172"/>
      <c r="Q1101" s="172"/>
      <c r="R1101" s="172"/>
      <c r="S1101" s="172"/>
      <c r="T1101" s="172"/>
      <c r="U1101" s="172"/>
      <c r="V1101" s="172"/>
      <c r="W1101" s="172"/>
      <c r="X1101" s="172"/>
      <c r="Y1101" s="172"/>
      <c r="Z1101" s="120" t="s">
        <v>3521</v>
      </c>
      <c r="AA1101" s="120"/>
      <c r="AB1101" s="120"/>
      <c r="AC1101" s="120"/>
      <c r="AD1101" s="95" t="s">
        <v>3520</v>
      </c>
      <c r="AE1101" s="95"/>
      <c r="AF1101" s="95"/>
      <c r="AG1101" s="94">
        <v>462</v>
      </c>
      <c r="AH1101" s="94"/>
      <c r="AI1101" s="94"/>
      <c r="AJ1101" s="94"/>
      <c r="AK1101" s="94"/>
      <c r="AL1101" s="94"/>
      <c r="AM1101" s="94"/>
      <c r="AN1101" s="94"/>
      <c r="AO1101" s="95" t="s">
        <v>3344</v>
      </c>
      <c r="AP1101" s="95"/>
      <c r="AQ1101" s="95"/>
      <c r="AR1101" s="95"/>
      <c r="AS1101" s="95"/>
      <c r="AT1101" s="95"/>
      <c r="AU1101" s="95"/>
      <c r="AV1101" s="95"/>
      <c r="AW1101" s="95"/>
      <c r="AX1101" s="95"/>
      <c r="AY1101" s="95"/>
      <c r="AZ1101" s="95"/>
      <c r="BA1101" s="104">
        <v>-40</v>
      </c>
      <c r="BB1101" s="104"/>
      <c r="BC1101" s="104"/>
      <c r="BD1101" s="104"/>
      <c r="BE1101" s="104"/>
      <c r="BF1101" s="104"/>
      <c r="BG1101" s="93"/>
      <c r="BH1101" s="93"/>
      <c r="BI1101" s="93"/>
      <c r="BJ1101" s="93"/>
      <c r="BK1101" s="93"/>
      <c r="BL1101" s="93"/>
      <c r="BM1101" s="93"/>
      <c r="BN1101" s="93"/>
      <c r="BO1101" s="93"/>
      <c r="BP1101" s="94">
        <v>40</v>
      </c>
      <c r="BQ1101" s="94"/>
      <c r="BR1101" s="94"/>
      <c r="BS1101" s="94"/>
      <c r="BT1101" s="94"/>
      <c r="BU1101" s="94"/>
      <c r="BV1101" s="94"/>
      <c r="BW1101" s="94"/>
      <c r="BX1101" s="106">
        <v>41879</v>
      </c>
      <c r="BY1101" s="106"/>
      <c r="BZ1101" s="106"/>
      <c r="CA1101" s="93"/>
      <c r="CB1101" s="93"/>
      <c r="CC1101" s="93"/>
      <c r="CD1101" s="93"/>
      <c r="CE1101" s="93"/>
      <c r="CF1101" s="93"/>
      <c r="CG1101" s="93"/>
      <c r="CH1101" s="93"/>
      <c r="CI1101" s="93"/>
      <c r="CJ1101" s="93"/>
      <c r="CK1101" s="93"/>
      <c r="CL1101" s="93"/>
      <c r="CM1101" s="93"/>
      <c r="CN1101" s="93"/>
      <c r="CO1101" s="93"/>
      <c r="CP1101" s="93"/>
      <c r="CQ1101" s="93"/>
      <c r="CR1101" s="93"/>
      <c r="CS1101" s="93"/>
      <c r="CT1101" s="93"/>
    </row>
    <row r="1102" spans="1:98" ht="9.9499999999999993" customHeight="1" x14ac:dyDescent="0.25">
      <c r="A1102" s="172" t="s">
        <v>4999</v>
      </c>
      <c r="B1102" s="172"/>
      <c r="C1102" s="172"/>
      <c r="D1102" s="172"/>
      <c r="E1102" s="172"/>
      <c r="F1102" s="172"/>
      <c r="G1102" s="172"/>
      <c r="H1102" s="172"/>
      <c r="I1102" s="172"/>
      <c r="J1102" s="172"/>
      <c r="K1102" s="172"/>
      <c r="L1102" s="172"/>
      <c r="M1102" s="172"/>
      <c r="N1102" s="172"/>
      <c r="O1102" s="172"/>
      <c r="P1102" s="172"/>
      <c r="Q1102" s="172"/>
      <c r="R1102" s="172"/>
      <c r="S1102" s="172"/>
      <c r="T1102" s="172"/>
      <c r="U1102" s="172"/>
      <c r="V1102" s="172"/>
      <c r="W1102" s="172"/>
      <c r="X1102" s="172"/>
      <c r="Y1102" s="172"/>
      <c r="Z1102" s="120" t="s">
        <v>3518</v>
      </c>
      <c r="AA1102" s="120"/>
      <c r="AB1102" s="120"/>
      <c r="AC1102" s="120"/>
      <c r="AD1102" s="93"/>
      <c r="AE1102" s="93"/>
      <c r="AF1102" s="93"/>
      <c r="AG1102" s="93"/>
      <c r="AH1102" s="93"/>
      <c r="AI1102" s="93"/>
      <c r="AJ1102" s="93"/>
      <c r="AK1102" s="93"/>
      <c r="AL1102" s="93"/>
      <c r="AM1102" s="93"/>
      <c r="AN1102" s="93"/>
      <c r="AO1102" s="95" t="s">
        <v>3344</v>
      </c>
      <c r="AP1102" s="95"/>
      <c r="AQ1102" s="95"/>
      <c r="AR1102" s="95"/>
      <c r="AS1102" s="95"/>
      <c r="AT1102" s="95"/>
      <c r="AU1102" s="95"/>
      <c r="AV1102" s="95"/>
      <c r="AW1102" s="95"/>
      <c r="AX1102" s="95"/>
      <c r="AY1102" s="95"/>
      <c r="AZ1102" s="95"/>
      <c r="BA1102" s="93"/>
      <c r="BB1102" s="93"/>
      <c r="BC1102" s="93"/>
      <c r="BD1102" s="93"/>
      <c r="BE1102" s="93"/>
      <c r="BF1102" s="93"/>
      <c r="BG1102" s="93"/>
      <c r="BH1102" s="93"/>
      <c r="BI1102" s="93"/>
      <c r="BJ1102" s="93"/>
      <c r="BK1102" s="93"/>
      <c r="BL1102" s="93"/>
      <c r="BM1102" s="93"/>
      <c r="BN1102" s="93"/>
      <c r="BO1102" s="93"/>
      <c r="BP1102" s="104">
        <v>-7.98</v>
      </c>
      <c r="BQ1102" s="104"/>
      <c r="BR1102" s="104"/>
      <c r="BS1102" s="104"/>
      <c r="BT1102" s="104"/>
      <c r="BU1102" s="104"/>
      <c r="BV1102" s="104"/>
      <c r="BW1102" s="104"/>
      <c r="BX1102" s="106">
        <v>41879</v>
      </c>
      <c r="BY1102" s="106"/>
      <c r="BZ1102" s="106"/>
      <c r="CA1102" s="93"/>
      <c r="CB1102" s="93"/>
      <c r="CC1102" s="93"/>
      <c r="CD1102" s="93"/>
      <c r="CE1102" s="93"/>
      <c r="CF1102" s="93"/>
      <c r="CG1102" s="93"/>
      <c r="CH1102" s="93"/>
      <c r="CI1102" s="93"/>
      <c r="CJ1102" s="93"/>
      <c r="CK1102" s="93"/>
      <c r="CL1102" s="93"/>
      <c r="CM1102" s="93"/>
      <c r="CN1102" s="93"/>
      <c r="CO1102" s="93"/>
      <c r="CP1102" s="93"/>
      <c r="CQ1102" s="93"/>
      <c r="CR1102" s="93"/>
      <c r="CS1102" s="93"/>
      <c r="CT1102" s="93"/>
    </row>
    <row r="1103" spans="1:98" ht="9.9499999999999993" customHeight="1" x14ac:dyDescent="0.25">
      <c r="A1103" s="120" t="s">
        <v>4998</v>
      </c>
      <c r="B1103" s="120"/>
      <c r="C1103" s="120"/>
      <c r="D1103" s="120"/>
      <c r="E1103" s="120"/>
      <c r="F1103" s="120"/>
      <c r="G1103" s="120"/>
      <c r="H1103" s="120"/>
      <c r="I1103" s="120"/>
      <c r="J1103" s="120"/>
      <c r="K1103" s="120"/>
      <c r="L1103" s="120"/>
      <c r="M1103" s="120"/>
      <c r="N1103" s="120"/>
      <c r="O1103" s="120"/>
      <c r="P1103" s="120"/>
      <c r="Q1103" s="120"/>
      <c r="R1103" s="120"/>
      <c r="S1103" s="120"/>
      <c r="T1103" s="120"/>
      <c r="U1103" s="120"/>
      <c r="V1103" s="120"/>
      <c r="W1103" s="120"/>
      <c r="X1103" s="120"/>
      <c r="Y1103" s="120"/>
      <c r="Z1103" s="93"/>
      <c r="AA1103" s="93"/>
      <c r="AB1103" s="93"/>
      <c r="AC1103" s="93"/>
      <c r="AD1103" s="93"/>
      <c r="AE1103" s="93"/>
      <c r="AF1103" s="93"/>
      <c r="AG1103" s="93"/>
      <c r="AH1103" s="93"/>
      <c r="AI1103" s="93"/>
      <c r="AJ1103" s="93"/>
      <c r="AK1103" s="93"/>
      <c r="AL1103" s="93"/>
      <c r="AM1103" s="93"/>
      <c r="AN1103" s="93"/>
      <c r="AO1103" s="95" t="s">
        <v>3344</v>
      </c>
      <c r="AP1103" s="95"/>
      <c r="AQ1103" s="95"/>
      <c r="AR1103" s="95"/>
      <c r="AS1103" s="95"/>
      <c r="AT1103" s="95"/>
      <c r="AU1103" s="95"/>
      <c r="AV1103" s="95"/>
      <c r="AW1103" s="95"/>
      <c r="AX1103" s="95"/>
      <c r="AY1103" s="95"/>
      <c r="AZ1103" s="95"/>
      <c r="BA1103" s="93"/>
      <c r="BB1103" s="93"/>
      <c r="BC1103" s="93"/>
      <c r="BD1103" s="93"/>
      <c r="BE1103" s="93"/>
      <c r="BF1103" s="93"/>
      <c r="BG1103" s="93"/>
      <c r="BH1103" s="93"/>
      <c r="BI1103" s="93"/>
      <c r="BJ1103" s="93"/>
      <c r="BK1103" s="93"/>
      <c r="BL1103" s="93"/>
      <c r="BM1103" s="93"/>
      <c r="BN1103" s="93"/>
      <c r="BO1103" s="93"/>
      <c r="BP1103" s="94">
        <v>6.65</v>
      </c>
      <c r="BQ1103" s="94"/>
      <c r="BR1103" s="94"/>
      <c r="BS1103" s="94"/>
      <c r="BT1103" s="94"/>
      <c r="BU1103" s="94"/>
      <c r="BV1103" s="94"/>
      <c r="BW1103" s="94"/>
      <c r="BX1103" s="106">
        <v>41880</v>
      </c>
      <c r="BY1103" s="106"/>
      <c r="BZ1103" s="106"/>
      <c r="CA1103" s="93"/>
      <c r="CB1103" s="93"/>
      <c r="CC1103" s="93"/>
      <c r="CD1103" s="93"/>
      <c r="CE1103" s="93"/>
      <c r="CF1103" s="93"/>
      <c r="CG1103" s="93"/>
      <c r="CH1103" s="93"/>
      <c r="CI1103" s="93"/>
      <c r="CJ1103" s="93"/>
      <c r="CK1103" s="93"/>
      <c r="CL1103" s="93"/>
      <c r="CM1103" s="93"/>
      <c r="CN1103" s="93"/>
      <c r="CO1103" s="93"/>
      <c r="CP1103" s="93"/>
      <c r="CQ1103" s="93"/>
      <c r="CR1103" s="93"/>
      <c r="CS1103" s="93"/>
      <c r="CT1103" s="93"/>
    </row>
    <row r="1104" spans="1:98" ht="9.9499999999999993" customHeight="1" x14ac:dyDescent="0.25">
      <c r="A1104" s="120" t="s">
        <v>3365</v>
      </c>
      <c r="B1104" s="120"/>
      <c r="C1104" s="120"/>
      <c r="D1104" s="120"/>
      <c r="E1104" s="120"/>
      <c r="F1104" s="120"/>
      <c r="G1104" s="120"/>
      <c r="H1104" s="120"/>
      <c r="I1104" s="120"/>
      <c r="J1104" s="120"/>
      <c r="K1104" s="120"/>
      <c r="L1104" s="120"/>
      <c r="M1104" s="120"/>
      <c r="N1104" s="120"/>
      <c r="O1104" s="120"/>
      <c r="P1104" s="120"/>
      <c r="Q1104" s="120"/>
      <c r="R1104" s="120"/>
      <c r="S1104" s="120"/>
      <c r="T1104" s="120"/>
      <c r="U1104" s="120"/>
      <c r="V1104" s="120"/>
      <c r="W1104" s="120"/>
      <c r="X1104" s="120"/>
      <c r="Y1104" s="120"/>
      <c r="Z1104" s="93"/>
      <c r="AA1104" s="93"/>
      <c r="AB1104" s="93"/>
      <c r="AC1104" s="93"/>
      <c r="AD1104" s="93"/>
      <c r="AE1104" s="93"/>
      <c r="AF1104" s="93"/>
      <c r="AG1104" s="93"/>
      <c r="AH1104" s="93"/>
      <c r="AI1104" s="93"/>
      <c r="AJ1104" s="93"/>
      <c r="AK1104" s="93"/>
      <c r="AL1104" s="93"/>
      <c r="AM1104" s="93"/>
      <c r="AN1104" s="93"/>
      <c r="AO1104" s="95" t="s">
        <v>3344</v>
      </c>
      <c r="AP1104" s="95"/>
      <c r="AQ1104" s="95"/>
      <c r="AR1104" s="95"/>
      <c r="AS1104" s="95"/>
      <c r="AT1104" s="95"/>
      <c r="AU1104" s="95"/>
      <c r="AV1104" s="95"/>
      <c r="AW1104" s="95"/>
      <c r="AX1104" s="95"/>
      <c r="AY1104" s="95"/>
      <c r="AZ1104" s="95"/>
      <c r="BA1104" s="93"/>
      <c r="BB1104" s="93"/>
      <c r="BC1104" s="93"/>
      <c r="BD1104" s="93"/>
      <c r="BE1104" s="93"/>
      <c r="BF1104" s="93"/>
      <c r="BG1104" s="93"/>
      <c r="BH1104" s="93"/>
      <c r="BI1104" s="93"/>
      <c r="BJ1104" s="93"/>
      <c r="BK1104" s="93"/>
      <c r="BL1104" s="93"/>
      <c r="BM1104" s="93"/>
      <c r="BN1104" s="93"/>
      <c r="BO1104" s="93"/>
      <c r="BP1104" s="94">
        <v>1.33</v>
      </c>
      <c r="BQ1104" s="94"/>
      <c r="BR1104" s="94"/>
      <c r="BS1104" s="94"/>
      <c r="BT1104" s="94"/>
      <c r="BU1104" s="94"/>
      <c r="BV1104" s="94"/>
      <c r="BW1104" s="94"/>
      <c r="BX1104" s="106">
        <v>41880</v>
      </c>
      <c r="BY1104" s="106"/>
      <c r="BZ1104" s="106"/>
      <c r="CA1104" s="93"/>
      <c r="CB1104" s="93"/>
      <c r="CC1104" s="93"/>
      <c r="CD1104" s="93"/>
      <c r="CE1104" s="93"/>
      <c r="CF1104" s="93"/>
      <c r="CG1104" s="93"/>
      <c r="CH1104" s="93"/>
      <c r="CI1104" s="93"/>
      <c r="CJ1104" s="93"/>
      <c r="CK1104" s="93"/>
      <c r="CL1104" s="93"/>
      <c r="CM1104" s="93"/>
      <c r="CN1104" s="93"/>
      <c r="CO1104" s="93"/>
      <c r="CP1104" s="93"/>
      <c r="CQ1104" s="93"/>
      <c r="CR1104" s="93"/>
      <c r="CS1104" s="93"/>
      <c r="CT1104" s="93"/>
    </row>
    <row r="1105" spans="1:98" ht="21" customHeight="1" x14ac:dyDescent="0.25">
      <c r="A1105" s="120" t="s">
        <v>4997</v>
      </c>
      <c r="B1105" s="120"/>
      <c r="C1105" s="120"/>
      <c r="D1105" s="120"/>
      <c r="E1105" s="120"/>
      <c r="F1105" s="120"/>
      <c r="G1105" s="120"/>
      <c r="H1105" s="120"/>
      <c r="I1105" s="120"/>
      <c r="J1105" s="120"/>
      <c r="K1105" s="120"/>
      <c r="L1105" s="120"/>
      <c r="M1105" s="120"/>
      <c r="N1105" s="120"/>
      <c r="O1105" s="120"/>
      <c r="P1105" s="120"/>
      <c r="Q1105" s="120"/>
      <c r="R1105" s="120"/>
      <c r="S1105" s="120"/>
      <c r="T1105" s="120"/>
      <c r="U1105" s="120"/>
      <c r="V1105" s="120"/>
      <c r="W1105" s="120"/>
      <c r="X1105" s="120"/>
      <c r="Y1105" s="120"/>
      <c r="Z1105" s="93"/>
      <c r="AA1105" s="93"/>
      <c r="AB1105" s="93"/>
      <c r="AC1105" s="93"/>
      <c r="AD1105" s="93"/>
      <c r="AE1105" s="93"/>
      <c r="AF1105" s="93"/>
      <c r="AG1105" s="93"/>
      <c r="AH1105" s="93"/>
      <c r="AI1105" s="93"/>
      <c r="AJ1105" s="93"/>
      <c r="AK1105" s="93"/>
      <c r="AL1105" s="93"/>
      <c r="AM1105" s="93"/>
      <c r="AN1105" s="93"/>
      <c r="AO1105" s="93" t="s">
        <v>4735</v>
      </c>
      <c r="AP1105" s="93"/>
      <c r="AQ1105" s="93"/>
      <c r="AR1105" s="93"/>
      <c r="AS1105" s="93"/>
      <c r="AT1105" s="93"/>
      <c r="AU1105" s="93"/>
      <c r="AV1105" s="93"/>
      <c r="AW1105" s="93"/>
      <c r="AX1105" s="93"/>
      <c r="AY1105" s="93"/>
      <c r="AZ1105" s="93"/>
      <c r="BA1105" s="93"/>
      <c r="BB1105" s="93"/>
      <c r="BC1105" s="93"/>
      <c r="BD1105" s="93"/>
      <c r="BE1105" s="93"/>
      <c r="BF1105" s="93"/>
      <c r="BG1105" s="100">
        <v>-100</v>
      </c>
      <c r="BH1105" s="100"/>
      <c r="BI1105" s="100"/>
      <c r="BJ1105" s="100"/>
      <c r="BK1105" s="100"/>
      <c r="BL1105" s="100"/>
      <c r="BM1105" s="100"/>
      <c r="BN1105" s="100"/>
      <c r="BO1105" s="100"/>
      <c r="BP1105" s="104">
        <v>-40</v>
      </c>
      <c r="BQ1105" s="104"/>
      <c r="BR1105" s="104"/>
      <c r="BS1105" s="104"/>
      <c r="BT1105" s="104"/>
      <c r="BU1105" s="104"/>
      <c r="BV1105" s="104"/>
      <c r="BW1105" s="104"/>
      <c r="BX1105" s="115">
        <v>39827</v>
      </c>
      <c r="BY1105" s="115"/>
      <c r="BZ1105" s="115"/>
      <c r="CA1105" s="91" t="s">
        <v>4996</v>
      </c>
      <c r="CB1105" s="91"/>
      <c r="CC1105" s="91"/>
      <c r="CD1105" s="91"/>
      <c r="CE1105" s="91"/>
      <c r="CF1105" s="91"/>
      <c r="CG1105" s="91"/>
      <c r="CH1105" s="91"/>
      <c r="CI1105" s="91"/>
      <c r="CJ1105" s="91"/>
      <c r="CK1105" s="91"/>
      <c r="CL1105" s="91"/>
      <c r="CM1105" s="94">
        <v>0</v>
      </c>
      <c r="CN1105" s="94"/>
      <c r="CO1105" s="94"/>
      <c r="CP1105" s="94"/>
      <c r="CQ1105" s="94"/>
      <c r="CR1105" s="94"/>
      <c r="CS1105" s="94"/>
      <c r="CT1105" s="94"/>
    </row>
    <row r="1106" spans="1:98" ht="9.9499999999999993" customHeight="1" x14ac:dyDescent="0.25">
      <c r="A1106" s="93"/>
      <c r="B1106" s="93"/>
      <c r="C1106" s="93"/>
      <c r="D1106" s="93"/>
      <c r="E1106" s="93"/>
      <c r="F1106" s="93"/>
      <c r="G1106" s="93"/>
      <c r="H1106" s="93"/>
      <c r="I1106" s="93"/>
      <c r="J1106" s="93"/>
      <c r="K1106" s="93"/>
      <c r="L1106" s="93"/>
      <c r="M1106" s="93"/>
      <c r="N1106" s="93"/>
      <c r="O1106" s="93"/>
      <c r="P1106" s="93"/>
      <c r="Q1106" s="93"/>
      <c r="R1106" s="93"/>
      <c r="S1106" s="93"/>
      <c r="T1106" s="93"/>
      <c r="U1106" s="93"/>
      <c r="V1106" s="93"/>
      <c r="W1106" s="93"/>
      <c r="X1106" s="93"/>
      <c r="Y1106" s="93"/>
      <c r="Z1106" s="93"/>
      <c r="AA1106" s="93"/>
      <c r="AB1106" s="93"/>
      <c r="AC1106" s="93"/>
      <c r="AD1106" s="93"/>
      <c r="AE1106" s="93"/>
      <c r="AF1106" s="93"/>
      <c r="AG1106" s="93"/>
      <c r="AH1106" s="93"/>
      <c r="AI1106" s="93"/>
      <c r="AJ1106" s="93"/>
      <c r="AK1106" s="93"/>
      <c r="AL1106" s="93"/>
      <c r="AM1106" s="93"/>
      <c r="AN1106" s="93"/>
      <c r="AO1106" s="95" t="s">
        <v>3340</v>
      </c>
      <c r="AP1106" s="95"/>
      <c r="AQ1106" s="95"/>
      <c r="AR1106" s="95"/>
      <c r="AS1106" s="95"/>
      <c r="AT1106" s="95"/>
      <c r="AU1106" s="95"/>
      <c r="AV1106" s="95"/>
      <c r="AW1106" s="95"/>
      <c r="AX1106" s="95"/>
      <c r="AY1106" s="95"/>
      <c r="AZ1106" s="95"/>
      <c r="BA1106" s="94">
        <v>964</v>
      </c>
      <c r="BB1106" s="94"/>
      <c r="BC1106" s="94"/>
      <c r="BD1106" s="94"/>
      <c r="BE1106" s="94"/>
      <c r="BF1106" s="94"/>
      <c r="BG1106" s="93"/>
      <c r="BH1106" s="93"/>
      <c r="BI1106" s="93"/>
      <c r="BJ1106" s="93"/>
      <c r="BK1106" s="93"/>
      <c r="BL1106" s="93"/>
      <c r="BM1106" s="93"/>
      <c r="BN1106" s="93"/>
      <c r="BO1106" s="93"/>
      <c r="BP1106" s="104">
        <v>-40</v>
      </c>
      <c r="BQ1106" s="104"/>
      <c r="BR1106" s="104"/>
      <c r="BS1106" s="104"/>
      <c r="BT1106" s="104"/>
      <c r="BU1106" s="104"/>
      <c r="BV1106" s="104"/>
      <c r="BW1106" s="104"/>
      <c r="BX1106" s="106">
        <v>41879</v>
      </c>
      <c r="BY1106" s="106"/>
      <c r="BZ1106" s="106"/>
      <c r="CA1106" s="93" t="s">
        <v>3814</v>
      </c>
      <c r="CB1106" s="93"/>
      <c r="CC1106" s="93"/>
      <c r="CD1106" s="93"/>
      <c r="CE1106" s="93"/>
      <c r="CF1106" s="93"/>
      <c r="CG1106" s="93"/>
      <c r="CH1106" s="93"/>
      <c r="CI1106" s="93"/>
      <c r="CJ1106" s="93"/>
      <c r="CK1106" s="93"/>
      <c r="CL1106" s="93"/>
      <c r="CM1106" s="93"/>
      <c r="CN1106" s="93"/>
      <c r="CO1106" s="93"/>
      <c r="CP1106" s="93"/>
      <c r="CQ1106" s="93"/>
      <c r="CR1106" s="93"/>
      <c r="CS1106" s="93"/>
      <c r="CT1106" s="93"/>
    </row>
    <row r="1107" spans="1:98" ht="9.9499999999999993" customHeight="1" x14ac:dyDescent="0.25">
      <c r="A1107" s="93"/>
      <c r="B1107" s="93"/>
      <c r="C1107" s="93"/>
      <c r="D1107" s="93"/>
      <c r="E1107" s="93"/>
      <c r="F1107" s="93"/>
      <c r="G1107" s="93"/>
      <c r="H1107" s="93"/>
      <c r="I1107" s="93"/>
      <c r="J1107" s="93"/>
      <c r="K1107" s="93"/>
      <c r="L1107" s="93"/>
      <c r="M1107" s="93"/>
      <c r="N1107" s="93"/>
      <c r="O1107" s="93"/>
      <c r="P1107" s="93"/>
      <c r="Q1107" s="93"/>
      <c r="R1107" s="93"/>
      <c r="S1107" s="93"/>
      <c r="T1107" s="93"/>
      <c r="U1107" s="93"/>
      <c r="V1107" s="93"/>
      <c r="W1107" s="93"/>
      <c r="X1107" s="93"/>
      <c r="Y1107" s="93"/>
      <c r="Z1107" s="93"/>
      <c r="AA1107" s="93"/>
      <c r="AB1107" s="93"/>
      <c r="AC1107" s="93"/>
      <c r="AD1107" s="93"/>
      <c r="AE1107" s="93"/>
      <c r="AF1107" s="93"/>
      <c r="AG1107" s="93"/>
      <c r="AH1107" s="93"/>
      <c r="AI1107" s="93"/>
      <c r="AJ1107" s="93"/>
      <c r="AK1107" s="93"/>
      <c r="AL1107" s="93"/>
      <c r="AM1107" s="93"/>
      <c r="AN1107" s="93"/>
      <c r="AO1107" s="95" t="s">
        <v>3340</v>
      </c>
      <c r="AP1107" s="95"/>
      <c r="AQ1107" s="95"/>
      <c r="AR1107" s="95"/>
      <c r="AS1107" s="95"/>
      <c r="AT1107" s="95"/>
      <c r="AU1107" s="95"/>
      <c r="AV1107" s="95"/>
      <c r="AW1107" s="95"/>
      <c r="AX1107" s="95"/>
      <c r="AY1107" s="95"/>
      <c r="AZ1107" s="95"/>
      <c r="BA1107" s="93"/>
      <c r="BB1107" s="93"/>
      <c r="BC1107" s="93"/>
      <c r="BD1107" s="93"/>
      <c r="BE1107" s="93"/>
      <c r="BF1107" s="93"/>
      <c r="BG1107" s="93"/>
      <c r="BH1107" s="93"/>
      <c r="BI1107" s="93"/>
      <c r="BJ1107" s="93"/>
      <c r="BK1107" s="93"/>
      <c r="BL1107" s="93"/>
      <c r="BM1107" s="93"/>
      <c r="BN1107" s="93"/>
      <c r="BO1107" s="93"/>
      <c r="BP1107" s="93" t="s">
        <v>4995</v>
      </c>
      <c r="BQ1107" s="93"/>
      <c r="BR1107" s="93"/>
      <c r="BS1107" s="93"/>
      <c r="BT1107" s="93"/>
      <c r="BU1107" s="93"/>
      <c r="BV1107" s="93"/>
      <c r="BW1107" s="93"/>
      <c r="BX1107" s="106">
        <v>41879</v>
      </c>
      <c r="BY1107" s="106"/>
      <c r="BZ1107" s="106"/>
      <c r="CA1107" s="93"/>
      <c r="CB1107" s="93"/>
      <c r="CC1107" s="93"/>
      <c r="CD1107" s="93"/>
      <c r="CE1107" s="93"/>
      <c r="CF1107" s="93"/>
      <c r="CG1107" s="93"/>
      <c r="CH1107" s="93"/>
      <c r="CI1107" s="93"/>
      <c r="CJ1107" s="93"/>
      <c r="CK1107" s="93"/>
      <c r="CL1107" s="93"/>
      <c r="CM1107" s="93"/>
      <c r="CN1107" s="93"/>
      <c r="CO1107" s="93"/>
      <c r="CP1107" s="93"/>
      <c r="CQ1107" s="93"/>
      <c r="CR1107" s="93"/>
      <c r="CS1107" s="93"/>
      <c r="CT1107" s="93"/>
    </row>
    <row r="1108" spans="1:98" ht="30" customHeight="1" x14ac:dyDescent="0.15">
      <c r="A1108" s="93"/>
      <c r="B1108" s="93"/>
      <c r="C1108" s="93"/>
      <c r="D1108" s="93"/>
      <c r="E1108" s="93"/>
      <c r="F1108" s="93"/>
      <c r="G1108" s="93"/>
      <c r="H1108" s="93"/>
      <c r="I1108" s="93"/>
      <c r="J1108" s="93"/>
      <c r="K1108" s="93"/>
      <c r="L1108" s="93"/>
      <c r="M1108" s="93"/>
      <c r="N1108" s="93"/>
      <c r="O1108" s="93"/>
      <c r="P1108" s="93"/>
      <c r="Q1108" s="93"/>
      <c r="R1108" s="93"/>
      <c r="S1108" s="93"/>
      <c r="T1108" s="93"/>
      <c r="U1108" s="93"/>
      <c r="V1108" s="93"/>
      <c r="W1108" s="93"/>
      <c r="X1108" s="93"/>
      <c r="Y1108" s="93"/>
      <c r="Z1108" s="93"/>
      <c r="AA1108" s="93"/>
      <c r="AB1108" s="93"/>
      <c r="AC1108" s="93"/>
      <c r="AD1108" s="93"/>
      <c r="AE1108" s="93"/>
      <c r="AF1108" s="93"/>
      <c r="AG1108" s="93"/>
      <c r="AH1108" s="93"/>
      <c r="AI1108" s="93"/>
      <c r="AJ1108" s="93"/>
      <c r="AK1108" s="93"/>
      <c r="AL1108" s="93"/>
      <c r="AM1108" s="93"/>
      <c r="AN1108" s="93"/>
      <c r="AO1108" s="93" t="s">
        <v>4419</v>
      </c>
      <c r="AP1108" s="93"/>
      <c r="AQ1108" s="93"/>
      <c r="AR1108" s="93"/>
      <c r="AS1108" s="93"/>
      <c r="AT1108" s="93"/>
      <c r="AU1108" s="93"/>
      <c r="AV1108" s="93"/>
      <c r="AW1108" s="93"/>
      <c r="AX1108" s="93"/>
      <c r="AY1108" s="93"/>
      <c r="AZ1108" s="93"/>
      <c r="BA1108" s="93"/>
      <c r="BB1108" s="93"/>
      <c r="BC1108" s="93"/>
      <c r="BD1108" s="93"/>
      <c r="BE1108" s="93"/>
      <c r="BF1108" s="93"/>
      <c r="BG1108" s="93"/>
      <c r="BH1108" s="93"/>
      <c r="BI1108" s="93"/>
      <c r="BJ1108" s="93"/>
      <c r="BK1108" s="93"/>
      <c r="BL1108" s="93"/>
      <c r="BM1108" s="93"/>
      <c r="BN1108" s="93"/>
      <c r="BO1108" s="93"/>
      <c r="BP1108" s="91" t="s">
        <v>4994</v>
      </c>
      <c r="BQ1108" s="91"/>
      <c r="BR1108" s="91"/>
      <c r="BS1108" s="91"/>
      <c r="BT1108" s="91"/>
      <c r="BU1108" s="91"/>
      <c r="BV1108" s="91"/>
      <c r="BW1108" s="91"/>
      <c r="BX1108" s="215">
        <v>41880</v>
      </c>
      <c r="BY1108" s="215"/>
      <c r="BZ1108" s="215"/>
      <c r="CA1108" s="93" t="s">
        <v>4993</v>
      </c>
      <c r="CB1108" s="93"/>
      <c r="CC1108" s="93"/>
      <c r="CD1108" s="93"/>
      <c r="CE1108" s="93"/>
      <c r="CF1108" s="93"/>
      <c r="CG1108" s="93"/>
      <c r="CH1108" s="93"/>
      <c r="CI1108" s="93"/>
      <c r="CJ1108" s="93"/>
      <c r="CK1108" s="93"/>
      <c r="CL1108" s="93"/>
      <c r="CM1108" s="93"/>
      <c r="CN1108" s="93"/>
      <c r="CO1108" s="93"/>
      <c r="CP1108" s="93"/>
      <c r="CQ1108" s="93"/>
      <c r="CR1108" s="93"/>
      <c r="CS1108" s="93"/>
      <c r="CT1108" s="93"/>
    </row>
    <row r="1109" spans="1:98" ht="12" customHeight="1" x14ac:dyDescent="0.25">
      <c r="A1109" s="93"/>
      <c r="B1109" s="93"/>
      <c r="C1109" s="93"/>
      <c r="D1109" s="93"/>
      <c r="E1109" s="93"/>
      <c r="F1109" s="93"/>
      <c r="G1109" s="93"/>
      <c r="H1109" s="93"/>
      <c r="I1109" s="93"/>
      <c r="J1109" s="93"/>
      <c r="K1109" s="93"/>
      <c r="L1109" s="93"/>
      <c r="M1109" s="93"/>
      <c r="N1109" s="93"/>
      <c r="O1109" s="93"/>
      <c r="P1109" s="93"/>
      <c r="Q1109" s="93"/>
      <c r="R1109" s="93"/>
      <c r="S1109" s="93"/>
      <c r="T1109" s="93"/>
      <c r="U1109" s="93"/>
      <c r="V1109" s="93"/>
      <c r="W1109" s="93"/>
      <c r="X1109" s="93"/>
      <c r="Y1109" s="93"/>
      <c r="Z1109" s="93"/>
      <c r="AA1109" s="93"/>
      <c r="AB1109" s="93"/>
      <c r="AC1109" s="93"/>
      <c r="AD1109" s="93"/>
      <c r="AE1109" s="93"/>
      <c r="AF1109" s="93"/>
      <c r="AG1109" s="93"/>
      <c r="AH1109" s="93"/>
      <c r="AI1109" s="93"/>
      <c r="AJ1109" s="93"/>
      <c r="AK1109" s="93"/>
      <c r="AL1109" s="93"/>
      <c r="AM1109" s="93"/>
      <c r="AN1109" s="93"/>
      <c r="AO1109" s="95" t="s">
        <v>3340</v>
      </c>
      <c r="AP1109" s="95"/>
      <c r="AQ1109" s="95"/>
      <c r="AR1109" s="95"/>
      <c r="AS1109" s="95"/>
      <c r="AT1109" s="95"/>
      <c r="AU1109" s="95"/>
      <c r="AV1109" s="95"/>
      <c r="AW1109" s="95"/>
      <c r="AX1109" s="95"/>
      <c r="AY1109" s="95"/>
      <c r="AZ1109" s="95"/>
      <c r="BA1109" s="93"/>
      <c r="BB1109" s="93"/>
      <c r="BC1109" s="93"/>
      <c r="BD1109" s="93"/>
      <c r="BE1109" s="93"/>
      <c r="BF1109" s="93"/>
      <c r="BG1109" s="93"/>
      <c r="BH1109" s="93"/>
      <c r="BI1109" s="93"/>
      <c r="BJ1109" s="93"/>
      <c r="BK1109" s="93"/>
      <c r="BL1109" s="93"/>
      <c r="BM1109" s="93"/>
      <c r="BN1109" s="93"/>
      <c r="BO1109" s="93"/>
      <c r="BP1109" s="93" t="s">
        <v>4992</v>
      </c>
      <c r="BQ1109" s="93"/>
      <c r="BR1109" s="93"/>
      <c r="BS1109" s="93"/>
      <c r="BT1109" s="93"/>
      <c r="BU1109" s="93"/>
      <c r="BV1109" s="93"/>
      <c r="BW1109" s="93"/>
      <c r="BX1109" s="106">
        <v>41880</v>
      </c>
      <c r="BY1109" s="106"/>
      <c r="BZ1109" s="106"/>
      <c r="CA1109" s="93"/>
      <c r="CB1109" s="93"/>
      <c r="CC1109" s="93"/>
      <c r="CD1109" s="93"/>
      <c r="CE1109" s="93"/>
      <c r="CF1109" s="93"/>
      <c r="CG1109" s="93"/>
      <c r="CH1109" s="93"/>
      <c r="CI1109" s="93"/>
      <c r="CJ1109" s="93"/>
      <c r="CK1109" s="93"/>
      <c r="CL1109" s="93"/>
      <c r="CM1109" s="93"/>
      <c r="CN1109" s="93"/>
      <c r="CO1109" s="93"/>
      <c r="CP1109" s="93"/>
      <c r="CQ1109" s="93"/>
      <c r="CR1109" s="93"/>
      <c r="CS1109" s="93"/>
      <c r="CT1109" s="93"/>
    </row>
    <row r="1110" spans="1:98" ht="9.9499999999999993" customHeight="1" x14ac:dyDescent="0.25">
      <c r="A1110" s="93"/>
      <c r="B1110" s="93"/>
      <c r="C1110" s="93"/>
      <c r="D1110" s="93"/>
      <c r="E1110" s="93"/>
      <c r="F1110" s="93"/>
      <c r="G1110" s="93"/>
      <c r="H1110" s="93"/>
      <c r="I1110" s="93"/>
      <c r="J1110" s="93"/>
      <c r="K1110" s="93"/>
      <c r="L1110" s="93"/>
      <c r="M1110" s="93"/>
      <c r="N1110" s="93"/>
      <c r="O1110" s="93"/>
      <c r="P1110" s="93"/>
      <c r="Q1110" s="93"/>
      <c r="R1110" s="93"/>
      <c r="S1110" s="93"/>
      <c r="T1110" s="93"/>
      <c r="U1110" s="93"/>
      <c r="V1110" s="93"/>
      <c r="W1110" s="93"/>
      <c r="X1110" s="93"/>
      <c r="Y1110" s="93"/>
      <c r="Z1110" s="93"/>
      <c r="AA1110" s="93"/>
      <c r="AB1110" s="93"/>
      <c r="AC1110" s="93"/>
      <c r="AD1110" s="93"/>
      <c r="AE1110" s="93"/>
      <c r="AF1110" s="93"/>
      <c r="AG1110" s="93"/>
      <c r="AH1110" s="93"/>
      <c r="AI1110" s="93"/>
      <c r="AJ1110" s="93"/>
      <c r="AK1110" s="93"/>
      <c r="AL1110" s="93"/>
      <c r="AM1110" s="93"/>
      <c r="AN1110" s="93"/>
      <c r="AO1110" s="95" t="s">
        <v>3340</v>
      </c>
      <c r="AP1110" s="95"/>
      <c r="AQ1110" s="95"/>
      <c r="AR1110" s="95"/>
      <c r="AS1110" s="95"/>
      <c r="AT1110" s="95"/>
      <c r="AU1110" s="95"/>
      <c r="AV1110" s="95"/>
      <c r="AW1110" s="95"/>
      <c r="AX1110" s="95"/>
      <c r="AY1110" s="95"/>
      <c r="AZ1110" s="95"/>
      <c r="BA1110" s="93"/>
      <c r="BB1110" s="93"/>
      <c r="BC1110" s="93"/>
      <c r="BD1110" s="93"/>
      <c r="BE1110" s="93"/>
      <c r="BF1110" s="93"/>
      <c r="BG1110" s="93"/>
      <c r="BH1110" s="93"/>
      <c r="BI1110" s="93"/>
      <c r="BJ1110" s="93"/>
      <c r="BK1110" s="93"/>
      <c r="BL1110" s="93"/>
      <c r="BM1110" s="93"/>
      <c r="BN1110" s="93"/>
      <c r="BO1110" s="93"/>
      <c r="BP1110" s="104">
        <v>-6.65</v>
      </c>
      <c r="BQ1110" s="104"/>
      <c r="BR1110" s="104"/>
      <c r="BS1110" s="104"/>
      <c r="BT1110" s="104"/>
      <c r="BU1110" s="104"/>
      <c r="BV1110" s="104"/>
      <c r="BW1110" s="104"/>
      <c r="BX1110" s="106">
        <v>41880</v>
      </c>
      <c r="BY1110" s="106"/>
      <c r="BZ1110" s="106"/>
      <c r="CA1110" s="93"/>
      <c r="CB1110" s="93"/>
      <c r="CC1110" s="93"/>
      <c r="CD1110" s="93"/>
      <c r="CE1110" s="93"/>
      <c r="CF1110" s="93"/>
      <c r="CG1110" s="93"/>
      <c r="CH1110" s="93"/>
      <c r="CI1110" s="93"/>
      <c r="CJ1110" s="93"/>
      <c r="CK1110" s="93"/>
      <c r="CL1110" s="93"/>
      <c r="CM1110" s="93"/>
      <c r="CN1110" s="93"/>
      <c r="CO1110" s="93"/>
      <c r="CP1110" s="93"/>
      <c r="CQ1110" s="93"/>
      <c r="CR1110" s="93"/>
      <c r="CS1110" s="93"/>
      <c r="CT1110" s="93"/>
    </row>
    <row r="1111" spans="1:98" ht="9.9499999999999993" customHeight="1" x14ac:dyDescent="0.25">
      <c r="A1111" s="93"/>
      <c r="B1111" s="93"/>
      <c r="C1111" s="93"/>
      <c r="D1111" s="93"/>
      <c r="E1111" s="93"/>
      <c r="F1111" s="93"/>
      <c r="G1111" s="93"/>
      <c r="H1111" s="93"/>
      <c r="I1111" s="93"/>
      <c r="J1111" s="93"/>
      <c r="K1111" s="93"/>
      <c r="L1111" s="93"/>
      <c r="M1111" s="93"/>
      <c r="N1111" s="93"/>
      <c r="O1111" s="93"/>
      <c r="P1111" s="93"/>
      <c r="Q1111" s="93"/>
      <c r="R1111" s="93"/>
      <c r="S1111" s="93"/>
      <c r="T1111" s="93"/>
      <c r="U1111" s="93"/>
      <c r="V1111" s="93"/>
      <c r="W1111" s="93"/>
      <c r="X1111" s="93"/>
      <c r="Y1111" s="93"/>
      <c r="Z1111" s="93"/>
      <c r="AA1111" s="93"/>
      <c r="AB1111" s="93"/>
      <c r="AC1111" s="93"/>
      <c r="AD1111" s="93"/>
      <c r="AE1111" s="93"/>
      <c r="AF1111" s="93"/>
      <c r="AG1111" s="93"/>
      <c r="AH1111" s="93"/>
      <c r="AI1111" s="93"/>
      <c r="AJ1111" s="93"/>
      <c r="AK1111" s="93"/>
      <c r="AL1111" s="93"/>
      <c r="AM1111" s="93"/>
      <c r="AN1111" s="93"/>
      <c r="AO1111" s="95" t="s">
        <v>3340</v>
      </c>
      <c r="AP1111" s="95"/>
      <c r="AQ1111" s="95"/>
      <c r="AR1111" s="95"/>
      <c r="AS1111" s="95"/>
      <c r="AT1111" s="95"/>
      <c r="AU1111" s="95"/>
      <c r="AV1111" s="95"/>
      <c r="AW1111" s="95"/>
      <c r="AX1111" s="95"/>
      <c r="AY1111" s="95"/>
      <c r="AZ1111" s="95"/>
      <c r="BA1111" s="93"/>
      <c r="BB1111" s="93"/>
      <c r="BC1111" s="93"/>
      <c r="BD1111" s="93"/>
      <c r="BE1111" s="93"/>
      <c r="BF1111" s="93"/>
      <c r="BG1111" s="93"/>
      <c r="BH1111" s="93"/>
      <c r="BI1111" s="93"/>
      <c r="BJ1111" s="93"/>
      <c r="BK1111" s="93"/>
      <c r="BL1111" s="93"/>
      <c r="BM1111" s="93"/>
      <c r="BN1111" s="93"/>
      <c r="BO1111" s="93"/>
      <c r="BP1111" s="104">
        <v>-1.33</v>
      </c>
      <c r="BQ1111" s="104"/>
      <c r="BR1111" s="104"/>
      <c r="BS1111" s="104"/>
      <c r="BT1111" s="104"/>
      <c r="BU1111" s="104"/>
      <c r="BV1111" s="104"/>
      <c r="BW1111" s="104"/>
      <c r="BX1111" s="106">
        <v>41880</v>
      </c>
      <c r="BY1111" s="106"/>
      <c r="BZ1111" s="106"/>
      <c r="CA1111" s="93"/>
      <c r="CB1111" s="93"/>
      <c r="CC1111" s="93"/>
      <c r="CD1111" s="93"/>
      <c r="CE1111" s="93"/>
      <c r="CF1111" s="93"/>
      <c r="CG1111" s="93"/>
      <c r="CH1111" s="93"/>
      <c r="CI1111" s="93"/>
      <c r="CJ1111" s="93"/>
      <c r="CK1111" s="93"/>
      <c r="CL1111" s="93"/>
      <c r="CM1111" s="93"/>
      <c r="CN1111" s="93"/>
      <c r="CO1111" s="93"/>
      <c r="CP1111" s="93"/>
      <c r="CQ1111" s="93"/>
      <c r="CR1111" s="93"/>
      <c r="CS1111" s="93"/>
      <c r="CT1111" s="93"/>
    </row>
    <row r="1112" spans="1:98" ht="9" customHeight="1" x14ac:dyDescent="0.25">
      <c r="A1112" s="82"/>
      <c r="B1112" s="82"/>
      <c r="C1112" s="82"/>
      <c r="D1112" s="82"/>
      <c r="E1112" s="82"/>
      <c r="F1112" s="82"/>
      <c r="G1112" s="82"/>
      <c r="H1112" s="82"/>
      <c r="I1112" s="82"/>
      <c r="J1112" s="82"/>
      <c r="K1112" s="82"/>
      <c r="L1112" s="82"/>
      <c r="M1112" s="82"/>
      <c r="N1112" s="82"/>
      <c r="O1112" s="82"/>
      <c r="P1112" s="82"/>
      <c r="Q1112" s="82"/>
      <c r="R1112" s="82"/>
      <c r="S1112" s="82"/>
      <c r="T1112" s="82"/>
      <c r="U1112" s="82"/>
      <c r="V1112" s="82"/>
      <c r="W1112" s="82"/>
      <c r="X1112" s="82"/>
      <c r="Y1112" s="82"/>
      <c r="Z1112" s="82"/>
      <c r="AA1112" s="82"/>
      <c r="AB1112" s="82"/>
      <c r="AC1112" s="82"/>
      <c r="AD1112" s="93"/>
      <c r="AE1112" s="93"/>
      <c r="AF1112" s="93"/>
      <c r="AG1112" s="82"/>
      <c r="AH1112" s="82"/>
      <c r="AI1112" s="82"/>
      <c r="AJ1112" s="82"/>
      <c r="AK1112" s="82"/>
      <c r="AL1112" s="82"/>
      <c r="AM1112" s="82"/>
      <c r="AN1112" s="82"/>
      <c r="AO1112" s="86" t="s">
        <v>3340</v>
      </c>
      <c r="AP1112" s="86"/>
      <c r="AQ1112" s="86"/>
      <c r="AR1112" s="86"/>
      <c r="AS1112" s="86"/>
      <c r="AT1112" s="86"/>
      <c r="AU1112" s="86"/>
      <c r="AV1112" s="86"/>
      <c r="AW1112" s="86"/>
      <c r="AX1112" s="86"/>
      <c r="AY1112" s="86"/>
      <c r="AZ1112" s="86"/>
      <c r="BA1112" s="82"/>
      <c r="BB1112" s="82"/>
      <c r="BC1112" s="82"/>
      <c r="BD1112" s="82"/>
      <c r="BE1112" s="82"/>
      <c r="BF1112" s="82"/>
      <c r="BG1112" s="82"/>
      <c r="BH1112" s="82"/>
      <c r="BI1112" s="82"/>
      <c r="BJ1112" s="82"/>
      <c r="BK1112" s="82"/>
      <c r="BL1112" s="82"/>
      <c r="BM1112" s="82"/>
      <c r="BN1112" s="82"/>
      <c r="BO1112" s="82"/>
      <c r="BP1112" s="83">
        <v>964</v>
      </c>
      <c r="BQ1112" s="83"/>
      <c r="BR1112" s="83"/>
      <c r="BS1112" s="83"/>
      <c r="BT1112" s="83"/>
      <c r="BU1112" s="83"/>
      <c r="BV1112" s="83"/>
      <c r="BW1112" s="83"/>
      <c r="BX1112" s="98">
        <v>39827</v>
      </c>
      <c r="BY1112" s="98"/>
      <c r="BZ1112" s="98"/>
      <c r="CA1112" s="82"/>
      <c r="CB1112" s="82"/>
      <c r="CC1112" s="82"/>
      <c r="CD1112" s="82"/>
      <c r="CE1112" s="82"/>
      <c r="CF1112" s="82"/>
      <c r="CG1112" s="82"/>
      <c r="CH1112" s="82"/>
      <c r="CI1112" s="82"/>
      <c r="CJ1112" s="82"/>
      <c r="CK1112" s="82"/>
      <c r="CL1112" s="82"/>
      <c r="CM1112" s="82"/>
      <c r="CN1112" s="82"/>
      <c r="CO1112" s="82"/>
      <c r="CP1112" s="82"/>
      <c r="CQ1112" s="82"/>
      <c r="CR1112" s="82"/>
      <c r="CS1112" s="82"/>
      <c r="CT1112" s="82"/>
    </row>
    <row r="1113" spans="1:98" ht="9.9499999999999993" customHeight="1" x14ac:dyDescent="0.25">
      <c r="A1113" s="87"/>
      <c r="B1113" s="76"/>
      <c r="C1113" s="76"/>
      <c r="D1113" s="76"/>
      <c r="E1113" s="76"/>
      <c r="F1113" s="76"/>
      <c r="G1113" s="76"/>
      <c r="H1113" s="76"/>
      <c r="I1113" s="76"/>
      <c r="J1113" s="76"/>
      <c r="K1113" s="76"/>
      <c r="L1113" s="76"/>
      <c r="M1113" s="76"/>
      <c r="N1113" s="76"/>
      <c r="O1113" s="76"/>
      <c r="P1113" s="76"/>
      <c r="Q1113" s="108" t="s">
        <v>3464</v>
      </c>
      <c r="R1113" s="108"/>
      <c r="S1113" s="108"/>
      <c r="T1113" s="108"/>
      <c r="U1113" s="108"/>
      <c r="V1113" s="108"/>
      <c r="W1113" s="108"/>
      <c r="X1113" s="108"/>
      <c r="Y1113" s="108"/>
      <c r="Z1113" s="108"/>
      <c r="AA1113" s="108"/>
      <c r="AB1113" s="108"/>
      <c r="AC1113" s="108"/>
      <c r="AD1113" s="93"/>
      <c r="AE1113" s="93"/>
      <c r="AF1113" s="93"/>
      <c r="AG1113" s="77">
        <v>462</v>
      </c>
      <c r="AH1113" s="77"/>
      <c r="AI1113" s="77"/>
      <c r="AJ1113" s="77"/>
      <c r="AK1113" s="77"/>
      <c r="AL1113" s="77"/>
      <c r="AM1113" s="77"/>
      <c r="AN1113" s="77"/>
      <c r="AO1113" s="76"/>
      <c r="AP1113" s="76"/>
      <c r="AQ1113" s="76"/>
      <c r="AR1113" s="76"/>
      <c r="AS1113" s="76"/>
      <c r="AT1113" s="76"/>
      <c r="AU1113" s="76"/>
      <c r="AV1113" s="76"/>
      <c r="AW1113" s="76"/>
      <c r="AX1113" s="76"/>
      <c r="AY1113" s="76"/>
      <c r="AZ1113" s="76"/>
      <c r="BA1113" s="77">
        <v>924</v>
      </c>
      <c r="BB1113" s="77"/>
      <c r="BC1113" s="77"/>
      <c r="BD1113" s="77"/>
      <c r="BE1113" s="77"/>
      <c r="BF1113" s="77"/>
      <c r="BG1113" s="176">
        <v>-100</v>
      </c>
      <c r="BH1113" s="176"/>
      <c r="BI1113" s="176"/>
      <c r="BJ1113" s="176"/>
      <c r="BK1113" s="176"/>
      <c r="BL1113" s="176"/>
      <c r="BM1113" s="176"/>
      <c r="BN1113" s="176"/>
      <c r="BO1113" s="176"/>
      <c r="BP1113" s="206">
        <v>1078</v>
      </c>
      <c r="BQ1113" s="206"/>
      <c r="BR1113" s="206"/>
      <c r="BS1113" s="206"/>
      <c r="BT1113" s="206"/>
      <c r="BU1113" s="206"/>
      <c r="BV1113" s="206"/>
      <c r="BW1113" s="206"/>
      <c r="BX1113" s="76"/>
      <c r="BY1113" s="76"/>
      <c r="BZ1113" s="76"/>
      <c r="CA1113" s="77">
        <v>978</v>
      </c>
      <c r="CB1113" s="77"/>
      <c r="CC1113" s="77"/>
      <c r="CD1113" s="77"/>
      <c r="CE1113" s="77"/>
      <c r="CF1113" s="77"/>
      <c r="CG1113" s="77"/>
      <c r="CH1113" s="77"/>
      <c r="CI1113" s="77"/>
      <c r="CJ1113" s="77"/>
      <c r="CK1113" s="77"/>
      <c r="CL1113" s="77"/>
      <c r="CM1113" s="77">
        <v>0</v>
      </c>
      <c r="CN1113" s="77"/>
      <c r="CO1113" s="77"/>
      <c r="CP1113" s="77"/>
      <c r="CQ1113" s="77"/>
      <c r="CR1113" s="77"/>
      <c r="CS1113" s="77"/>
      <c r="CT1113" s="77"/>
    </row>
    <row r="1114" spans="1:98" ht="9.9499999999999993" customHeight="1" x14ac:dyDescent="0.25">
      <c r="A1114" s="217">
        <v>202</v>
      </c>
      <c r="B1114" s="217"/>
      <c r="C1114" s="84" t="s">
        <v>4991</v>
      </c>
      <c r="D1114" s="84"/>
      <c r="E1114" s="84"/>
      <c r="F1114" s="84"/>
      <c r="G1114" s="84"/>
      <c r="H1114" s="84"/>
      <c r="I1114" s="84"/>
      <c r="J1114" s="84"/>
      <c r="K1114" s="84"/>
      <c r="L1114" s="84"/>
      <c r="M1114" s="84"/>
      <c r="N1114" s="84"/>
      <c r="O1114" s="84"/>
      <c r="P1114" s="84"/>
      <c r="Q1114" s="76"/>
      <c r="R1114" s="76"/>
      <c r="S1114" s="76"/>
      <c r="T1114" s="76"/>
      <c r="U1114" s="76"/>
      <c r="V1114" s="76"/>
      <c r="W1114" s="76"/>
      <c r="X1114" s="76"/>
      <c r="Y1114" s="76"/>
      <c r="Z1114" s="76"/>
      <c r="AA1114" s="76"/>
      <c r="AB1114" s="76"/>
      <c r="AC1114" s="76"/>
      <c r="AD1114" s="93"/>
      <c r="AE1114" s="93"/>
      <c r="AF1114" s="93"/>
      <c r="AG1114" s="76"/>
      <c r="AH1114" s="76"/>
      <c r="AI1114" s="76"/>
      <c r="AJ1114" s="76"/>
      <c r="AK1114" s="76"/>
      <c r="AL1114" s="76"/>
      <c r="AM1114" s="76"/>
      <c r="AN1114" s="76"/>
      <c r="AO1114" s="208" t="s">
        <v>4990</v>
      </c>
      <c r="AP1114" s="208"/>
      <c r="AQ1114" s="208"/>
      <c r="AR1114" s="208"/>
      <c r="AS1114" s="208"/>
      <c r="AT1114" s="208"/>
      <c r="AU1114" s="208"/>
      <c r="AV1114" s="208"/>
      <c r="AW1114" s="208"/>
      <c r="AX1114" s="208"/>
      <c r="AY1114" s="208"/>
      <c r="AZ1114" s="208"/>
      <c r="BA1114" s="76"/>
      <c r="BB1114" s="76"/>
      <c r="BC1114" s="76"/>
      <c r="BD1114" s="76"/>
      <c r="BE1114" s="76"/>
      <c r="BF1114" s="76"/>
      <c r="BG1114" s="76"/>
      <c r="BH1114" s="76"/>
      <c r="BI1114" s="76"/>
      <c r="BJ1114" s="76"/>
      <c r="BK1114" s="76"/>
      <c r="BL1114" s="76"/>
      <c r="BM1114" s="76"/>
      <c r="BN1114" s="76"/>
      <c r="BO1114" s="76"/>
      <c r="BP1114" s="77">
        <v>30.8</v>
      </c>
      <c r="BQ1114" s="77"/>
      <c r="BR1114" s="77"/>
      <c r="BS1114" s="77"/>
      <c r="BT1114" s="77"/>
      <c r="BU1114" s="77"/>
      <c r="BV1114" s="77"/>
      <c r="BW1114" s="77"/>
      <c r="BX1114" s="77"/>
      <c r="BY1114" s="77"/>
      <c r="BZ1114" s="77"/>
      <c r="CA1114" s="76"/>
      <c r="CB1114" s="76"/>
      <c r="CC1114" s="76"/>
      <c r="CD1114" s="76"/>
      <c r="CE1114" s="76"/>
      <c r="CF1114" s="76"/>
      <c r="CG1114" s="76"/>
      <c r="CH1114" s="76"/>
      <c r="CI1114" s="76"/>
      <c r="CJ1114" s="76"/>
      <c r="CK1114" s="76"/>
      <c r="CL1114" s="76"/>
      <c r="CM1114" s="79"/>
      <c r="CN1114" s="79"/>
      <c r="CO1114" s="79"/>
      <c r="CP1114" s="79"/>
      <c r="CQ1114" s="79"/>
      <c r="CR1114" s="79"/>
      <c r="CS1114" s="79"/>
      <c r="CT1114" s="79"/>
    </row>
    <row r="1115" spans="1:98" ht="32.1" customHeight="1" x14ac:dyDescent="0.15">
      <c r="A1115" s="93" t="s">
        <v>4989</v>
      </c>
      <c r="B1115" s="93"/>
      <c r="C1115" s="93"/>
      <c r="D1115" s="93"/>
      <c r="E1115" s="93"/>
      <c r="F1115" s="93"/>
      <c r="G1115" s="93"/>
      <c r="H1115" s="93"/>
      <c r="I1115" s="93"/>
      <c r="J1115" s="93"/>
      <c r="K1115" s="93"/>
      <c r="L1115" s="93"/>
      <c r="M1115" s="93"/>
      <c r="N1115" s="93"/>
      <c r="O1115" s="93"/>
      <c r="P1115" s="93"/>
      <c r="Q1115" s="93"/>
      <c r="R1115" s="93"/>
      <c r="S1115" s="93"/>
      <c r="T1115" s="93"/>
      <c r="U1115" s="93"/>
      <c r="V1115" s="93"/>
      <c r="W1115" s="93"/>
      <c r="X1115" s="93"/>
      <c r="Y1115" s="93"/>
      <c r="Z1115" s="120" t="s">
        <v>3521</v>
      </c>
      <c r="AA1115" s="120"/>
      <c r="AB1115" s="120"/>
      <c r="AC1115" s="120"/>
      <c r="AD1115" s="110" t="s">
        <v>3520</v>
      </c>
      <c r="AE1115" s="110"/>
      <c r="AF1115" s="110"/>
      <c r="AG1115" s="94">
        <v>359.5</v>
      </c>
      <c r="AH1115" s="94"/>
      <c r="AI1115" s="94"/>
      <c r="AJ1115" s="94"/>
      <c r="AK1115" s="94"/>
      <c r="AL1115" s="94"/>
      <c r="AM1115" s="94"/>
      <c r="AN1115" s="94"/>
      <c r="AO1115" s="95" t="s">
        <v>4988</v>
      </c>
      <c r="AP1115" s="95"/>
      <c r="AQ1115" s="95"/>
      <c r="AR1115" s="95"/>
      <c r="AS1115" s="95"/>
      <c r="AT1115" s="95"/>
      <c r="AU1115" s="95"/>
      <c r="AV1115" s="95"/>
      <c r="AW1115" s="95"/>
      <c r="AX1115" s="95"/>
      <c r="AY1115" s="95"/>
      <c r="AZ1115" s="95"/>
      <c r="BA1115" s="111">
        <v>734</v>
      </c>
      <c r="BB1115" s="111"/>
      <c r="BC1115" s="111"/>
      <c r="BD1115" s="111"/>
      <c r="BE1115" s="111"/>
      <c r="BF1115" s="111"/>
      <c r="BG1115" s="104">
        <v>-734</v>
      </c>
      <c r="BH1115" s="104"/>
      <c r="BI1115" s="104"/>
      <c r="BJ1115" s="104"/>
      <c r="BK1115" s="104"/>
      <c r="BL1115" s="104"/>
      <c r="BM1115" s="104"/>
      <c r="BN1115" s="104"/>
      <c r="BO1115" s="104"/>
      <c r="BP1115" s="111">
        <v>734</v>
      </c>
      <c r="BQ1115" s="111"/>
      <c r="BR1115" s="111"/>
      <c r="BS1115" s="111"/>
      <c r="BT1115" s="111"/>
      <c r="BU1115" s="111"/>
      <c r="BV1115" s="111"/>
      <c r="BW1115" s="111"/>
      <c r="BX1115" s="216">
        <v>39827</v>
      </c>
      <c r="BY1115" s="216"/>
      <c r="BZ1115" s="216"/>
      <c r="CA1115" s="93" t="s">
        <v>4987</v>
      </c>
      <c r="CB1115" s="93"/>
      <c r="CC1115" s="93"/>
      <c r="CD1115" s="93"/>
      <c r="CE1115" s="93"/>
      <c r="CF1115" s="93"/>
      <c r="CG1115" s="93"/>
      <c r="CH1115" s="93"/>
      <c r="CI1115" s="93"/>
      <c r="CJ1115" s="93"/>
      <c r="CK1115" s="93"/>
      <c r="CL1115" s="93"/>
      <c r="CM1115" s="93"/>
      <c r="CN1115" s="93"/>
      <c r="CO1115" s="93"/>
      <c r="CP1115" s="93"/>
      <c r="CQ1115" s="93"/>
      <c r="CR1115" s="93"/>
      <c r="CS1115" s="93"/>
      <c r="CT1115" s="93"/>
    </row>
    <row r="1116" spans="1:98" ht="11.1" customHeight="1" x14ac:dyDescent="0.25">
      <c r="A1116" s="50" t="s">
        <v>4078</v>
      </c>
    </row>
    <row r="1117" spans="1:98" ht="11.1" customHeight="1" x14ac:dyDescent="0.25">
      <c r="A1117" s="50" t="s">
        <v>3664</v>
      </c>
    </row>
    <row r="1118" spans="1:98" ht="9.9499999999999993" customHeight="1" x14ac:dyDescent="0.25">
      <c r="A1118" s="87" t="s">
        <v>4986</v>
      </c>
      <c r="B1118" s="76"/>
      <c r="C1118" s="76"/>
      <c r="D1118" s="76"/>
      <c r="E1118" s="76"/>
      <c r="F1118" s="76"/>
      <c r="G1118" s="76"/>
      <c r="H1118" s="76"/>
      <c r="I1118" s="76"/>
      <c r="J1118" s="76"/>
      <c r="K1118" s="76"/>
      <c r="L1118" s="76"/>
      <c r="M1118" s="76"/>
      <c r="N1118" s="76"/>
      <c r="O1118" s="76"/>
      <c r="P1118" s="76"/>
      <c r="Q1118" s="76"/>
      <c r="R1118" s="76"/>
      <c r="S1118" s="76"/>
      <c r="T1118" s="76"/>
      <c r="U1118" s="76"/>
      <c r="V1118" s="76"/>
      <c r="W1118" s="76"/>
      <c r="X1118" s="76"/>
      <c r="Y1118" s="76"/>
      <c r="Z1118" s="76"/>
      <c r="AA1118" s="76"/>
      <c r="AB1118" s="76"/>
      <c r="AC1118" s="76"/>
      <c r="AD1118" s="76"/>
      <c r="AE1118" s="76"/>
      <c r="AF1118" s="76"/>
      <c r="AG1118" s="76"/>
      <c r="AH1118" s="76"/>
      <c r="AI1118" s="76"/>
      <c r="AJ1118" s="76"/>
      <c r="AK1118" s="76"/>
      <c r="AL1118" s="76"/>
      <c r="AM1118" s="76"/>
      <c r="AN1118" s="76"/>
      <c r="AO1118" s="76"/>
      <c r="AP1118" s="76"/>
      <c r="AQ1118" s="76"/>
      <c r="AR1118" s="76"/>
      <c r="AS1118" s="76"/>
      <c r="AT1118" s="76"/>
      <c r="AU1118" s="76"/>
      <c r="AV1118" s="76"/>
      <c r="AW1118" s="76"/>
      <c r="AX1118" s="76"/>
      <c r="AY1118" s="76"/>
      <c r="AZ1118" s="76"/>
      <c r="BA1118" s="76"/>
      <c r="BB1118" s="76"/>
      <c r="BC1118" s="76"/>
      <c r="BD1118" s="76"/>
      <c r="BE1118" s="76"/>
      <c r="BF1118" s="76"/>
      <c r="BG1118" s="76"/>
      <c r="BH1118" s="76"/>
      <c r="BI1118" s="76"/>
      <c r="BJ1118" s="76"/>
      <c r="BK1118" s="76"/>
      <c r="BL1118" s="76"/>
      <c r="BM1118" s="76"/>
      <c r="BN1118" s="76"/>
      <c r="BO1118" s="76"/>
      <c r="BP1118" s="76"/>
      <c r="BQ1118" s="76"/>
      <c r="BR1118" s="76"/>
      <c r="BS1118" s="76"/>
      <c r="BT1118" s="76"/>
      <c r="BU1118" s="76"/>
      <c r="BV1118" s="76"/>
      <c r="BW1118" s="76"/>
      <c r="BX1118" s="76"/>
      <c r="BY1118" s="76"/>
      <c r="BZ1118" s="76"/>
      <c r="CA1118" s="76"/>
      <c r="CB1118" s="76"/>
      <c r="CC1118" s="76"/>
      <c r="CD1118" s="76"/>
      <c r="CE1118" s="76"/>
      <c r="CF1118" s="76"/>
      <c r="CG1118" s="76"/>
      <c r="CH1118" s="76"/>
      <c r="CI1118" s="76"/>
      <c r="CJ1118" s="76"/>
      <c r="CK1118" s="76"/>
      <c r="CL1118" s="76"/>
      <c r="CM1118" s="76"/>
      <c r="CN1118" s="76"/>
      <c r="CO1118" s="76"/>
      <c r="CP1118" s="76"/>
      <c r="CQ1118" s="76"/>
      <c r="CR1118" s="88"/>
    </row>
    <row r="1119" spans="1:98" ht="11.1" customHeight="1" x14ac:dyDescent="0.25">
      <c r="A1119" s="45" t="s">
        <v>4985</v>
      </c>
    </row>
    <row r="1120" spans="1:98" ht="8.1" customHeight="1" x14ac:dyDescent="0.25">
      <c r="A1120" s="47" t="s">
        <v>3340</v>
      </c>
    </row>
    <row r="1121" spans="1:96" ht="11.1" customHeight="1" x14ac:dyDescent="0.25">
      <c r="A1121" s="46">
        <v>734</v>
      </c>
    </row>
    <row r="1122" spans="1:96" ht="11.1" customHeight="1" x14ac:dyDescent="0.25">
      <c r="A1122" s="46">
        <v>734</v>
      </c>
    </row>
    <row r="1123" spans="1:96" ht="6.95" customHeight="1" x14ac:dyDescent="0.25">
      <c r="A1123" s="49">
        <v>39827</v>
      </c>
    </row>
    <row r="1124" spans="1:96" ht="11.1" customHeight="1" x14ac:dyDescent="0.25">
      <c r="A1124" s="45" t="s">
        <v>3915</v>
      </c>
    </row>
    <row r="1125" spans="1:96" ht="11.1" customHeight="1" x14ac:dyDescent="0.25">
      <c r="A1125" s="50" t="s">
        <v>3346</v>
      </c>
    </row>
    <row r="1126" spans="1:96" ht="11.1" customHeight="1" x14ac:dyDescent="0.25">
      <c r="A1126" s="50" t="s">
        <v>3616</v>
      </c>
    </row>
    <row r="1127" spans="1:96" ht="11.1" customHeight="1" x14ac:dyDescent="0.25">
      <c r="A1127" s="50" t="s">
        <v>3398</v>
      </c>
    </row>
    <row r="1128" spans="1:96" ht="11.1" customHeight="1" x14ac:dyDescent="0.25">
      <c r="A1128" s="50" t="s">
        <v>3364</v>
      </c>
    </row>
    <row r="1129" spans="1:96" ht="9.9499999999999993" customHeight="1" x14ac:dyDescent="0.25">
      <c r="A1129" s="87"/>
      <c r="B1129" s="76"/>
      <c r="C1129" s="76"/>
      <c r="D1129" s="76"/>
      <c r="E1129" s="76"/>
      <c r="F1129" s="76"/>
      <c r="G1129" s="76"/>
      <c r="H1129" s="76"/>
      <c r="I1129" s="76"/>
      <c r="J1129" s="76"/>
      <c r="K1129" s="76"/>
      <c r="L1129" s="76"/>
      <c r="M1129" s="76"/>
      <c r="N1129" s="76"/>
      <c r="O1129" s="76"/>
      <c r="P1129" s="76"/>
      <c r="Q1129" s="76"/>
      <c r="R1129" s="76"/>
      <c r="S1129" s="76"/>
      <c r="T1129" s="76"/>
      <c r="U1129" s="76"/>
      <c r="V1129" s="76"/>
      <c r="W1129" s="76"/>
      <c r="X1129" s="76"/>
      <c r="Y1129" s="76"/>
      <c r="Z1129" s="76"/>
      <c r="AA1129" s="76"/>
      <c r="AB1129" s="76"/>
      <c r="AC1129" s="76"/>
      <c r="AD1129" s="76"/>
      <c r="AE1129" s="76"/>
      <c r="AF1129" s="76"/>
      <c r="AG1129" s="76"/>
      <c r="AH1129" s="76"/>
      <c r="AI1129" s="76"/>
      <c r="AJ1129" s="76"/>
      <c r="AK1129" s="76"/>
      <c r="AL1129" s="76"/>
      <c r="AM1129" s="76"/>
      <c r="AN1129" s="76"/>
      <c r="AO1129" s="76"/>
      <c r="AP1129" s="76"/>
      <c r="AQ1129" s="76"/>
      <c r="AR1129" s="76"/>
      <c r="AS1129" s="76"/>
      <c r="AT1129" s="76"/>
      <c r="AU1129" s="76"/>
      <c r="AV1129" s="76"/>
      <c r="AW1129" s="76"/>
      <c r="AX1129" s="76"/>
      <c r="AY1129" s="76"/>
      <c r="AZ1129" s="76"/>
      <c r="BA1129" s="76"/>
      <c r="BB1129" s="76"/>
      <c r="BC1129" s="76"/>
      <c r="BD1129" s="76"/>
      <c r="BE1129" s="76"/>
      <c r="BF1129" s="76"/>
      <c r="BG1129" s="76"/>
      <c r="BH1129" s="76"/>
      <c r="BI1129" s="76"/>
      <c r="BJ1129" s="76"/>
      <c r="BK1129" s="76"/>
      <c r="BL1129" s="76"/>
      <c r="BM1129" s="76"/>
      <c r="BN1129" s="76"/>
      <c r="BO1129" s="76"/>
      <c r="BP1129" s="76"/>
      <c r="BQ1129" s="76"/>
      <c r="BR1129" s="76"/>
      <c r="BS1129" s="76"/>
      <c r="BT1129" s="76"/>
      <c r="BU1129" s="76"/>
      <c r="BV1129" s="76"/>
      <c r="BW1129" s="76"/>
      <c r="BX1129" s="76"/>
      <c r="BY1129" s="76"/>
      <c r="BZ1129" s="76"/>
      <c r="CA1129" s="76"/>
      <c r="CB1129" s="76"/>
      <c r="CC1129" s="76"/>
      <c r="CD1129" s="76"/>
      <c r="CE1129" s="76"/>
      <c r="CF1129" s="76"/>
      <c r="CG1129" s="76"/>
      <c r="CH1129" s="76"/>
      <c r="CI1129" s="76"/>
      <c r="CJ1129" s="76"/>
      <c r="CK1129" s="76"/>
      <c r="CL1129" s="76"/>
      <c r="CM1129" s="76"/>
      <c r="CN1129" s="76"/>
      <c r="CO1129" s="76"/>
      <c r="CP1129" s="76"/>
      <c r="CQ1129" s="76"/>
      <c r="CR1129" s="88"/>
    </row>
    <row r="1130" spans="1:96" ht="9.9499999999999993" customHeight="1" x14ac:dyDescent="0.25">
      <c r="A1130" s="93"/>
      <c r="B1130" s="93"/>
      <c r="C1130" s="93"/>
      <c r="D1130" s="93"/>
      <c r="E1130" s="93"/>
      <c r="F1130" s="93"/>
      <c r="G1130" s="93"/>
      <c r="H1130" s="93"/>
      <c r="I1130" s="93"/>
      <c r="J1130" s="93"/>
      <c r="K1130" s="172" t="s">
        <v>3464</v>
      </c>
      <c r="L1130" s="172"/>
      <c r="M1130" s="172"/>
      <c r="N1130" s="172"/>
      <c r="O1130" s="172"/>
      <c r="P1130" s="172"/>
      <c r="Q1130" s="172"/>
      <c r="R1130" s="172"/>
      <c r="S1130" s="172"/>
      <c r="T1130" s="172"/>
      <c r="U1130" s="172"/>
      <c r="V1130" s="172"/>
      <c r="W1130" s="172"/>
      <c r="X1130" s="172"/>
      <c r="Y1130" s="172"/>
      <c r="Z1130" s="172"/>
      <c r="AA1130" s="172"/>
      <c r="AB1130" s="172"/>
      <c r="AC1130" s="172"/>
      <c r="AD1130" s="172"/>
      <c r="AE1130" s="94">
        <v>359.5</v>
      </c>
      <c r="AF1130" s="94"/>
      <c r="AG1130" s="94"/>
      <c r="AH1130" s="94"/>
      <c r="AI1130" s="94"/>
      <c r="AJ1130" s="94"/>
      <c r="AK1130" s="94"/>
      <c r="AL1130" s="93"/>
      <c r="AM1130" s="93"/>
      <c r="AN1130" s="93"/>
      <c r="AO1130" s="93"/>
      <c r="AP1130" s="93"/>
      <c r="AQ1130" s="93"/>
      <c r="AR1130" s="93"/>
      <c r="AS1130" s="93"/>
      <c r="AT1130" s="94">
        <v>734</v>
      </c>
      <c r="AU1130" s="94"/>
      <c r="AV1130" s="94"/>
      <c r="AW1130" s="94"/>
      <c r="AX1130" s="94"/>
      <c r="AY1130" s="94"/>
      <c r="AZ1130" s="94"/>
      <c r="BA1130" s="94"/>
      <c r="BB1130" s="94"/>
      <c r="BC1130" s="94"/>
      <c r="BD1130" s="94"/>
      <c r="BE1130" s="94">
        <v>0</v>
      </c>
      <c r="BF1130" s="94"/>
      <c r="BG1130" s="94"/>
      <c r="BH1130" s="94"/>
      <c r="BI1130" s="94"/>
      <c r="BJ1130" s="94"/>
      <c r="BK1130" s="94"/>
      <c r="BL1130" s="94"/>
      <c r="BM1130" s="94"/>
      <c r="BN1130" s="94">
        <v>734</v>
      </c>
      <c r="BO1130" s="94"/>
      <c r="BP1130" s="94"/>
      <c r="BQ1130" s="94"/>
      <c r="BR1130" s="94"/>
      <c r="BS1130" s="94"/>
      <c r="BT1130" s="94"/>
      <c r="BU1130" s="93"/>
      <c r="BV1130" s="93"/>
      <c r="BW1130" s="93"/>
      <c r="BX1130" s="93"/>
      <c r="BY1130" s="93"/>
      <c r="BZ1130" s="94">
        <v>734</v>
      </c>
      <c r="CA1130" s="94"/>
      <c r="CB1130" s="94"/>
      <c r="CC1130" s="94"/>
      <c r="CD1130" s="94"/>
      <c r="CE1130" s="94"/>
      <c r="CF1130" s="94"/>
      <c r="CG1130" s="94"/>
      <c r="CH1130" s="94"/>
      <c r="CI1130" s="94"/>
      <c r="CJ1130" s="94"/>
      <c r="CK1130" s="94">
        <v>0</v>
      </c>
      <c r="CL1130" s="94"/>
      <c r="CM1130" s="94"/>
      <c r="CN1130" s="94"/>
      <c r="CO1130" s="94"/>
      <c r="CP1130" s="94"/>
    </row>
    <row r="1131" spans="1:96" ht="9.9499999999999993" customHeight="1" x14ac:dyDescent="0.25">
      <c r="A1131" s="120" t="s">
        <v>3463</v>
      </c>
      <c r="B1131" s="120"/>
      <c r="C1131" s="120"/>
      <c r="D1131" s="120"/>
      <c r="E1131" s="120"/>
      <c r="F1131" s="120"/>
      <c r="G1131" s="120"/>
      <c r="H1131" s="120"/>
      <c r="I1131" s="120"/>
      <c r="J1131" s="120"/>
      <c r="K1131" s="120" t="s">
        <v>3462</v>
      </c>
      <c r="L1131" s="120"/>
      <c r="M1131" s="120"/>
      <c r="N1131" s="120"/>
      <c r="O1131" s="120"/>
      <c r="P1131" s="120"/>
      <c r="Q1131" s="120"/>
      <c r="R1131" s="120"/>
      <c r="S1131" s="120"/>
      <c r="T1131" s="120"/>
      <c r="U1131" s="120"/>
      <c r="V1131" s="120"/>
      <c r="W1131" s="120"/>
      <c r="X1131" s="120"/>
      <c r="Y1131" s="120"/>
      <c r="Z1131" s="120"/>
      <c r="AA1131" s="120"/>
      <c r="AB1131" s="120"/>
      <c r="AC1131" s="120"/>
      <c r="AD1131" s="120"/>
      <c r="AE1131" s="93"/>
      <c r="AF1131" s="93"/>
      <c r="AG1131" s="93"/>
      <c r="AH1131" s="93"/>
      <c r="AI1131" s="93"/>
      <c r="AJ1131" s="93"/>
      <c r="AK1131" s="93"/>
      <c r="AL1131" s="120" t="s">
        <v>3461</v>
      </c>
      <c r="AM1131" s="120"/>
      <c r="AN1131" s="120"/>
      <c r="AO1131" s="120"/>
      <c r="AP1131" s="120"/>
      <c r="AQ1131" s="120"/>
      <c r="AR1131" s="120"/>
      <c r="AS1131" s="120"/>
      <c r="AT1131" s="120" t="s">
        <v>3460</v>
      </c>
      <c r="AU1131" s="120"/>
      <c r="AV1131" s="120"/>
      <c r="AW1131" s="120"/>
      <c r="AX1131" s="120"/>
      <c r="AY1131" s="120"/>
      <c r="AZ1131" s="120"/>
      <c r="BA1131" s="120"/>
      <c r="BB1131" s="120"/>
      <c r="BC1131" s="120"/>
      <c r="BD1131" s="120"/>
      <c r="BE1131" s="120" t="s">
        <v>3459</v>
      </c>
      <c r="BF1131" s="120"/>
      <c r="BG1131" s="120"/>
      <c r="BH1131" s="120"/>
      <c r="BI1131" s="120"/>
      <c r="BJ1131" s="120"/>
      <c r="BK1131" s="120"/>
      <c r="BL1131" s="120"/>
      <c r="BM1131" s="120"/>
      <c r="BN1131" s="120" t="s">
        <v>3458</v>
      </c>
      <c r="BO1131" s="120"/>
      <c r="BP1131" s="120"/>
      <c r="BQ1131" s="120"/>
      <c r="BR1131" s="120"/>
      <c r="BS1131" s="120"/>
      <c r="BT1131" s="120"/>
      <c r="BU1131" s="120" t="s">
        <v>3457</v>
      </c>
      <c r="BV1131" s="120"/>
      <c r="BW1131" s="120"/>
      <c r="BX1131" s="120"/>
      <c r="BY1131" s="120"/>
      <c r="BZ1131" s="120" t="s">
        <v>3456</v>
      </c>
      <c r="CA1131" s="120"/>
      <c r="CB1131" s="120"/>
      <c r="CC1131" s="120"/>
      <c r="CD1131" s="120"/>
      <c r="CE1131" s="120"/>
      <c r="CF1131" s="120"/>
      <c r="CG1131" s="120"/>
      <c r="CH1131" s="120"/>
      <c r="CI1131" s="120"/>
      <c r="CJ1131" s="120"/>
      <c r="CK1131" s="93"/>
      <c r="CL1131" s="93"/>
      <c r="CM1131" s="93"/>
      <c r="CN1131" s="93"/>
      <c r="CO1131" s="93"/>
      <c r="CP1131" s="93"/>
    </row>
    <row r="1132" spans="1:96" ht="14.1" customHeight="1" x14ac:dyDescent="0.25">
      <c r="A1132" s="93"/>
      <c r="B1132" s="93"/>
      <c r="C1132" s="93"/>
      <c r="D1132" s="93"/>
      <c r="E1132" s="93"/>
      <c r="F1132" s="93"/>
      <c r="G1132" s="93"/>
      <c r="H1132" s="93"/>
      <c r="I1132" s="93"/>
      <c r="J1132" s="93"/>
      <c r="K1132" s="120" t="s">
        <v>3453</v>
      </c>
      <c r="L1132" s="120"/>
      <c r="M1132" s="120"/>
      <c r="N1132" s="120"/>
      <c r="O1132" s="120"/>
      <c r="P1132" s="120"/>
      <c r="Q1132" s="120"/>
      <c r="R1132" s="120"/>
      <c r="S1132" s="120"/>
      <c r="T1132" s="120"/>
      <c r="U1132" s="120"/>
      <c r="V1132" s="120"/>
      <c r="W1132" s="120"/>
      <c r="X1132" s="120"/>
      <c r="Y1132" s="120"/>
      <c r="Z1132" s="120"/>
      <c r="AA1132" s="120"/>
      <c r="AB1132" s="120"/>
      <c r="AC1132" s="120"/>
      <c r="AD1132" s="120"/>
      <c r="AE1132" s="93"/>
      <c r="AF1132" s="93"/>
      <c r="AG1132" s="93"/>
      <c r="AH1132" s="93"/>
      <c r="AI1132" s="93"/>
      <c r="AJ1132" s="93"/>
      <c r="AK1132" s="93"/>
      <c r="AL1132" s="93"/>
      <c r="AM1132" s="93"/>
      <c r="AN1132" s="93"/>
      <c r="AO1132" s="93"/>
      <c r="AP1132" s="93"/>
      <c r="AQ1132" s="93"/>
      <c r="AR1132" s="93"/>
      <c r="AS1132" s="93"/>
      <c r="AT1132" s="93"/>
      <c r="AU1132" s="93"/>
      <c r="AV1132" s="93"/>
      <c r="AW1132" s="93"/>
      <c r="AX1132" s="93"/>
      <c r="AY1132" s="93"/>
      <c r="AZ1132" s="93"/>
      <c r="BA1132" s="93"/>
      <c r="BB1132" s="93"/>
      <c r="BC1132" s="93"/>
      <c r="BD1132" s="93"/>
      <c r="BE1132" s="93"/>
      <c r="BF1132" s="93"/>
      <c r="BG1132" s="93"/>
      <c r="BH1132" s="93"/>
      <c r="BI1132" s="93"/>
      <c r="BJ1132" s="93"/>
      <c r="BK1132" s="93"/>
      <c r="BL1132" s="93"/>
      <c r="BM1132" s="93"/>
      <c r="BN1132" s="120" t="s">
        <v>3455</v>
      </c>
      <c r="BO1132" s="120"/>
      <c r="BP1132" s="120"/>
      <c r="BQ1132" s="120"/>
      <c r="BR1132" s="120"/>
      <c r="BS1132" s="120"/>
      <c r="BT1132" s="120"/>
      <c r="BU1132" s="120" t="s">
        <v>3454</v>
      </c>
      <c r="BV1132" s="120"/>
      <c r="BW1132" s="120"/>
      <c r="BX1132" s="120"/>
      <c r="BY1132" s="120"/>
      <c r="BZ1132" s="120" t="s">
        <v>3453</v>
      </c>
      <c r="CA1132" s="120"/>
      <c r="CB1132" s="120"/>
      <c r="CC1132" s="120"/>
      <c r="CD1132" s="120"/>
      <c r="CE1132" s="120"/>
      <c r="CF1132" s="120"/>
      <c r="CG1132" s="120"/>
      <c r="CH1132" s="120"/>
      <c r="CI1132" s="120"/>
      <c r="CJ1132" s="120"/>
      <c r="CK1132" s="93"/>
      <c r="CL1132" s="93"/>
      <c r="CM1132" s="93"/>
      <c r="CN1132" s="93"/>
      <c r="CO1132" s="93"/>
      <c r="CP1132" s="93"/>
    </row>
    <row r="1133" spans="1:96" ht="9.9499999999999993" customHeight="1" x14ac:dyDescent="0.25">
      <c r="A1133" s="129" t="s">
        <v>3452</v>
      </c>
      <c r="B1133" s="130"/>
      <c r="C1133" s="130"/>
      <c r="D1133" s="130"/>
      <c r="E1133" s="130"/>
      <c r="F1133" s="130"/>
      <c r="G1133" s="130"/>
      <c r="H1133" s="130"/>
      <c r="I1133" s="130"/>
      <c r="J1133" s="130"/>
      <c r="K1133" s="130"/>
      <c r="L1133" s="130"/>
      <c r="M1133" s="130"/>
      <c r="N1133" s="130"/>
      <c r="O1133" s="130"/>
      <c r="P1133" s="130"/>
      <c r="Q1133" s="131">
        <v>849</v>
      </c>
      <c r="R1133" s="131"/>
      <c r="S1133" s="131"/>
      <c r="T1133" s="131"/>
      <c r="U1133" s="131"/>
      <c r="V1133" s="131"/>
      <c r="W1133" s="131"/>
      <c r="X1133" s="131"/>
      <c r="Y1133" s="131"/>
      <c r="Z1133" s="131"/>
      <c r="AA1133" s="131"/>
      <c r="AB1133" s="131"/>
      <c r="AC1133" s="131"/>
      <c r="AD1133" s="131"/>
      <c r="AE1133" s="131"/>
      <c r="AF1133" s="131"/>
      <c r="AG1133" s="131"/>
      <c r="AH1133" s="131"/>
      <c r="AI1133" s="131"/>
      <c r="AJ1133" s="158">
        <v>9224.2000000000007</v>
      </c>
      <c r="AK1133" s="158"/>
      <c r="AL1133" s="158"/>
      <c r="AM1133" s="158"/>
      <c r="AN1133" s="158"/>
      <c r="AO1133" s="158"/>
      <c r="AP1133" s="158"/>
      <c r="AQ1133" s="158"/>
      <c r="AR1133" s="158"/>
      <c r="AS1133" s="158"/>
      <c r="AT1133" s="158"/>
      <c r="AU1133" s="158"/>
      <c r="AV1133" s="158"/>
      <c r="AW1133" s="131">
        <v>79.8</v>
      </c>
      <c r="AX1133" s="131"/>
      <c r="AY1133" s="131"/>
      <c r="AZ1133" s="131"/>
      <c r="BA1133" s="131"/>
      <c r="BB1133" s="131"/>
      <c r="BC1133" s="131"/>
      <c r="BD1133" s="131"/>
      <c r="BE1133" s="131"/>
      <c r="BF1133" s="158">
        <v>8455</v>
      </c>
      <c r="BG1133" s="158"/>
      <c r="BH1133" s="158"/>
      <c r="BI1133" s="158"/>
      <c r="BJ1133" s="158"/>
      <c r="BK1133" s="158"/>
      <c r="BL1133" s="158"/>
      <c r="BM1133" s="158"/>
      <c r="BN1133" s="158"/>
      <c r="BO1133" s="158"/>
      <c r="BP1133" s="131">
        <v>0</v>
      </c>
      <c r="BQ1133" s="131"/>
      <c r="BR1133" s="131"/>
      <c r="BS1133" s="131"/>
      <c r="BT1133" s="131"/>
      <c r="BU1133" s="131"/>
      <c r="BV1133" s="131"/>
      <c r="BW1133" s="131"/>
      <c r="BX1133" s="131">
        <v>0</v>
      </c>
      <c r="BY1133" s="131"/>
      <c r="BZ1133" s="131"/>
      <c r="CA1133" s="131"/>
      <c r="CB1133" s="131"/>
      <c r="CC1133" s="131"/>
      <c r="CD1133" s="158">
        <v>1698</v>
      </c>
      <c r="CE1133" s="158"/>
      <c r="CF1133" s="158"/>
      <c r="CG1133" s="158"/>
      <c r="CH1133" s="158"/>
      <c r="CI1133" s="158"/>
      <c r="CJ1133" s="158"/>
      <c r="CK1133" s="158"/>
      <c r="CL1133" s="158"/>
      <c r="CM1133" s="193" t="s">
        <v>4984</v>
      </c>
      <c r="CN1133" s="193"/>
      <c r="CO1133" s="193"/>
      <c r="CP1133" s="193"/>
      <c r="CQ1133" s="194"/>
    </row>
    <row r="1134" spans="1:96" ht="9.9499999999999993" customHeight="1" x14ac:dyDescent="0.25">
      <c r="A1134" s="170" t="s">
        <v>3589</v>
      </c>
      <c r="B1134" s="171"/>
      <c r="C1134" s="171"/>
      <c r="D1134" s="123" t="s">
        <v>3588</v>
      </c>
      <c r="E1134" s="123"/>
      <c r="F1134" s="123"/>
      <c r="G1134" s="123"/>
      <c r="H1134" s="123"/>
      <c r="I1134" s="123"/>
      <c r="J1134" s="123"/>
      <c r="K1134" s="123"/>
      <c r="L1134" s="123"/>
      <c r="M1134" s="123"/>
      <c r="N1134" s="123"/>
      <c r="O1134" s="123"/>
      <c r="P1134" s="123"/>
      <c r="Q1134" s="124">
        <v>0</v>
      </c>
      <c r="R1134" s="124"/>
      <c r="S1134" s="124"/>
      <c r="T1134" s="124"/>
      <c r="U1134" s="124"/>
      <c r="V1134" s="124"/>
      <c r="W1134" s="124"/>
      <c r="X1134" s="124"/>
      <c r="Y1134" s="124"/>
      <c r="Z1134" s="124"/>
      <c r="AA1134" s="124"/>
      <c r="AB1134" s="124"/>
      <c r="AC1134" s="124"/>
      <c r="AD1134" s="124"/>
      <c r="AE1134" s="124"/>
      <c r="AF1134" s="124"/>
      <c r="AG1134" s="124"/>
      <c r="AH1134" s="124"/>
      <c r="AI1134" s="124"/>
      <c r="AJ1134" s="124">
        <v>30.8</v>
      </c>
      <c r="AK1134" s="124"/>
      <c r="AL1134" s="124"/>
      <c r="AM1134" s="124"/>
      <c r="AN1134" s="124"/>
      <c r="AO1134" s="124"/>
      <c r="AP1134" s="124"/>
      <c r="AQ1134" s="124"/>
      <c r="AR1134" s="124"/>
      <c r="AS1134" s="124"/>
      <c r="AT1134" s="124"/>
      <c r="AU1134" s="124"/>
      <c r="AV1134" s="124"/>
      <c r="AW1134" s="124">
        <v>0</v>
      </c>
      <c r="AX1134" s="124"/>
      <c r="AY1134" s="124"/>
      <c r="AZ1134" s="124"/>
      <c r="BA1134" s="124"/>
      <c r="BB1134" s="124"/>
      <c r="BC1134" s="124"/>
      <c r="BD1134" s="124"/>
      <c r="BE1134" s="124"/>
      <c r="BF1134" s="124">
        <v>0</v>
      </c>
      <c r="BG1134" s="124"/>
      <c r="BH1134" s="124"/>
      <c r="BI1134" s="124"/>
      <c r="BJ1134" s="124"/>
      <c r="BK1134" s="124"/>
      <c r="BL1134" s="124"/>
      <c r="BM1134" s="124"/>
      <c r="BN1134" s="124"/>
      <c r="BO1134" s="124"/>
      <c r="BP1134" s="124">
        <v>0</v>
      </c>
      <c r="BQ1134" s="124"/>
      <c r="BR1134" s="124"/>
      <c r="BS1134" s="124"/>
      <c r="BT1134" s="124"/>
      <c r="BU1134" s="124"/>
      <c r="BV1134" s="124"/>
      <c r="BW1134" s="124"/>
      <c r="BX1134" s="124">
        <v>0</v>
      </c>
      <c r="BY1134" s="124"/>
      <c r="BZ1134" s="124"/>
      <c r="CA1134" s="124"/>
      <c r="CB1134" s="124"/>
      <c r="CC1134" s="124"/>
      <c r="CD1134" s="124">
        <v>0</v>
      </c>
      <c r="CE1134" s="124"/>
      <c r="CF1134" s="124"/>
      <c r="CG1134" s="124"/>
      <c r="CH1134" s="124"/>
      <c r="CI1134" s="124"/>
      <c r="CJ1134" s="124"/>
      <c r="CK1134" s="124"/>
      <c r="CL1134" s="124"/>
      <c r="CM1134" s="143" t="s">
        <v>4983</v>
      </c>
      <c r="CN1134" s="143"/>
      <c r="CO1134" s="143"/>
      <c r="CP1134" s="143"/>
      <c r="CQ1134" s="144"/>
    </row>
    <row r="1135" spans="1:96" ht="11.1" customHeight="1" x14ac:dyDescent="0.25">
      <c r="A1135" s="145"/>
      <c r="B1135" s="146"/>
      <c r="C1135" s="146"/>
      <c r="D1135" s="147" t="s">
        <v>3451</v>
      </c>
      <c r="E1135" s="147"/>
      <c r="F1135" s="147"/>
      <c r="G1135" s="147"/>
      <c r="H1135" s="147"/>
      <c r="I1135" s="147"/>
      <c r="J1135" s="147"/>
      <c r="K1135" s="147"/>
      <c r="L1135" s="147"/>
      <c r="M1135" s="147"/>
      <c r="N1135" s="147"/>
      <c r="O1135" s="147"/>
      <c r="P1135" s="147"/>
      <c r="Q1135" s="148">
        <v>849</v>
      </c>
      <c r="R1135" s="148"/>
      <c r="S1135" s="148"/>
      <c r="T1135" s="148"/>
      <c r="U1135" s="148"/>
      <c r="V1135" s="148"/>
      <c r="W1135" s="148"/>
      <c r="X1135" s="148"/>
      <c r="Y1135" s="148"/>
      <c r="Z1135" s="148"/>
      <c r="AA1135" s="148"/>
      <c r="AB1135" s="148"/>
      <c r="AC1135" s="148"/>
      <c r="AD1135" s="148"/>
      <c r="AE1135" s="148"/>
      <c r="AF1135" s="148"/>
      <c r="AG1135" s="148"/>
      <c r="AH1135" s="148"/>
      <c r="AI1135" s="148"/>
      <c r="AJ1135" s="136">
        <v>9255</v>
      </c>
      <c r="AK1135" s="136"/>
      <c r="AL1135" s="136"/>
      <c r="AM1135" s="136"/>
      <c r="AN1135" s="136"/>
      <c r="AO1135" s="136"/>
      <c r="AP1135" s="136"/>
      <c r="AQ1135" s="136"/>
      <c r="AR1135" s="136"/>
      <c r="AS1135" s="136"/>
      <c r="AT1135" s="136"/>
      <c r="AU1135" s="136"/>
      <c r="AV1135" s="136"/>
      <c r="AW1135" s="148">
        <v>79.8</v>
      </c>
      <c r="AX1135" s="148"/>
      <c r="AY1135" s="148"/>
      <c r="AZ1135" s="148"/>
      <c r="BA1135" s="148"/>
      <c r="BB1135" s="148"/>
      <c r="BC1135" s="148"/>
      <c r="BD1135" s="148"/>
      <c r="BE1135" s="148"/>
      <c r="BF1135" s="136">
        <v>8455</v>
      </c>
      <c r="BG1135" s="136"/>
      <c r="BH1135" s="136"/>
      <c r="BI1135" s="136"/>
      <c r="BJ1135" s="136"/>
      <c r="BK1135" s="136"/>
      <c r="BL1135" s="136"/>
      <c r="BM1135" s="136"/>
      <c r="BN1135" s="136"/>
      <c r="BO1135" s="136"/>
      <c r="BP1135" s="148">
        <v>0</v>
      </c>
      <c r="BQ1135" s="148"/>
      <c r="BR1135" s="148"/>
      <c r="BS1135" s="148"/>
      <c r="BT1135" s="148"/>
      <c r="BU1135" s="148"/>
      <c r="BV1135" s="148"/>
      <c r="BW1135" s="148"/>
      <c r="BX1135" s="148">
        <v>0</v>
      </c>
      <c r="BY1135" s="148"/>
      <c r="BZ1135" s="148"/>
      <c r="CA1135" s="148"/>
      <c r="CB1135" s="148"/>
      <c r="CC1135" s="148"/>
      <c r="CD1135" s="136">
        <v>1698</v>
      </c>
      <c r="CE1135" s="136"/>
      <c r="CF1135" s="136"/>
      <c r="CG1135" s="136"/>
      <c r="CH1135" s="136"/>
      <c r="CI1135" s="136"/>
      <c r="CJ1135" s="136"/>
      <c r="CK1135" s="136"/>
      <c r="CL1135" s="136"/>
      <c r="CM1135" s="137" t="s">
        <v>3450</v>
      </c>
      <c r="CN1135" s="137"/>
      <c r="CO1135" s="137"/>
      <c r="CP1135" s="137"/>
      <c r="CQ1135" s="138"/>
    </row>
    <row r="1136" spans="1:96" ht="9.9499999999999993" customHeight="1" x14ac:dyDescent="0.25">
      <c r="A1136" s="139" t="s">
        <v>3449</v>
      </c>
      <c r="B1136" s="140"/>
      <c r="C1136" s="140"/>
      <c r="D1136" s="141" t="s">
        <v>3448</v>
      </c>
      <c r="E1136" s="141"/>
      <c r="F1136" s="141"/>
      <c r="G1136" s="141"/>
      <c r="H1136" s="141"/>
      <c r="I1136" s="141"/>
      <c r="J1136" s="141"/>
      <c r="K1136" s="141"/>
      <c r="L1136" s="141"/>
      <c r="M1136" s="141"/>
      <c r="N1136" s="141"/>
      <c r="O1136" s="141"/>
      <c r="P1136" s="141"/>
      <c r="Q1136" s="133"/>
      <c r="R1136" s="133"/>
      <c r="S1136" s="133"/>
      <c r="T1136" s="133"/>
      <c r="U1136" s="133"/>
      <c r="V1136" s="133"/>
      <c r="W1136" s="133"/>
      <c r="X1136" s="133"/>
      <c r="Y1136" s="133"/>
      <c r="Z1136" s="133"/>
      <c r="AA1136" s="133"/>
      <c r="AB1136" s="133"/>
      <c r="AC1136" s="133"/>
      <c r="AD1136" s="133"/>
      <c r="AE1136" s="133"/>
      <c r="AF1136" s="133"/>
      <c r="AG1136" s="133"/>
      <c r="AH1136" s="133"/>
      <c r="AI1136" s="133"/>
      <c r="AJ1136" s="142">
        <v>30.8</v>
      </c>
      <c r="AK1136" s="142"/>
      <c r="AL1136" s="142"/>
      <c r="AM1136" s="142"/>
      <c r="AN1136" s="142"/>
      <c r="AO1136" s="142"/>
      <c r="AP1136" s="142"/>
      <c r="AQ1136" s="142"/>
      <c r="AR1136" s="142"/>
      <c r="AS1136" s="142"/>
      <c r="AT1136" s="142"/>
      <c r="AU1136" s="142"/>
      <c r="AV1136" s="142"/>
      <c r="AW1136" s="133"/>
      <c r="AX1136" s="133"/>
      <c r="AY1136" s="133"/>
      <c r="AZ1136" s="133"/>
      <c r="BA1136" s="133"/>
      <c r="BB1136" s="133"/>
      <c r="BC1136" s="133"/>
      <c r="BD1136" s="133"/>
      <c r="BE1136" s="133"/>
      <c r="BF1136" s="133"/>
      <c r="BG1136" s="133"/>
      <c r="BH1136" s="133"/>
      <c r="BI1136" s="133"/>
      <c r="BJ1136" s="133"/>
      <c r="BK1136" s="133"/>
      <c r="BL1136" s="133"/>
      <c r="BM1136" s="133"/>
      <c r="BN1136" s="133"/>
      <c r="BO1136" s="133"/>
      <c r="BP1136" s="133"/>
      <c r="BQ1136" s="133"/>
      <c r="BR1136" s="133"/>
      <c r="BS1136" s="133"/>
      <c r="BT1136" s="133"/>
      <c r="BU1136" s="133"/>
      <c r="BV1136" s="133"/>
      <c r="BW1136" s="133"/>
      <c r="BX1136" s="133"/>
      <c r="BY1136" s="133"/>
      <c r="BZ1136" s="133"/>
      <c r="CA1136" s="133"/>
      <c r="CB1136" s="133"/>
      <c r="CC1136" s="133"/>
      <c r="CD1136" s="133"/>
      <c r="CE1136" s="133"/>
      <c r="CF1136" s="133"/>
      <c r="CG1136" s="133"/>
      <c r="CH1136" s="133"/>
      <c r="CI1136" s="133"/>
      <c r="CJ1136" s="133"/>
      <c r="CK1136" s="133"/>
      <c r="CL1136" s="133"/>
      <c r="CM1136" s="134" t="s">
        <v>4983</v>
      </c>
      <c r="CN1136" s="134"/>
      <c r="CO1136" s="134"/>
      <c r="CP1136" s="134"/>
      <c r="CQ1136" s="135"/>
    </row>
    <row r="1137" spans="1:95" ht="9.9499999999999993" customHeight="1" x14ac:dyDescent="0.25">
      <c r="A1137" s="129" t="s">
        <v>3446</v>
      </c>
      <c r="B1137" s="130"/>
      <c r="C1137" s="130"/>
      <c r="D1137" s="130" t="s">
        <v>3445</v>
      </c>
      <c r="E1137" s="130"/>
      <c r="F1137" s="130"/>
      <c r="G1137" s="130"/>
      <c r="H1137" s="130"/>
      <c r="I1137" s="130"/>
      <c r="J1137" s="130"/>
      <c r="K1137" s="130"/>
      <c r="L1137" s="130"/>
      <c r="M1137" s="130"/>
      <c r="N1137" s="130"/>
      <c r="O1137" s="130"/>
      <c r="P1137" s="130"/>
      <c r="Q1137" s="195">
        <v>-1734</v>
      </c>
      <c r="R1137" s="195"/>
      <c r="S1137" s="195"/>
      <c r="T1137" s="195"/>
      <c r="U1137" s="195"/>
      <c r="V1137" s="195"/>
      <c r="W1137" s="195"/>
      <c r="X1137" s="195"/>
      <c r="Y1137" s="195"/>
      <c r="Z1137" s="195"/>
      <c r="AA1137" s="195"/>
      <c r="AB1137" s="195"/>
      <c r="AC1137" s="195"/>
      <c r="AD1137" s="195"/>
      <c r="AE1137" s="195"/>
      <c r="AF1137" s="195"/>
      <c r="AG1137" s="195"/>
      <c r="AH1137" s="195"/>
      <c r="AI1137" s="195"/>
      <c r="AJ1137" s="131">
        <v>0</v>
      </c>
      <c r="AK1137" s="131"/>
      <c r="AL1137" s="131"/>
      <c r="AM1137" s="131"/>
      <c r="AN1137" s="131"/>
      <c r="AO1137" s="131"/>
      <c r="AP1137" s="131"/>
      <c r="AQ1137" s="131"/>
      <c r="AR1137" s="131"/>
      <c r="AS1137" s="131"/>
      <c r="AT1137" s="131"/>
      <c r="AU1137" s="131"/>
      <c r="AV1137" s="131"/>
      <c r="AW1137" s="131">
        <v>0</v>
      </c>
      <c r="AX1137" s="131"/>
      <c r="AY1137" s="131"/>
      <c r="AZ1137" s="131"/>
      <c r="BA1137" s="131"/>
      <c r="BB1137" s="131"/>
      <c r="BC1137" s="131"/>
      <c r="BD1137" s="131"/>
      <c r="BE1137" s="131"/>
      <c r="BF1137" s="131">
        <v>21</v>
      </c>
      <c r="BG1137" s="131"/>
      <c r="BH1137" s="131"/>
      <c r="BI1137" s="131"/>
      <c r="BJ1137" s="131"/>
      <c r="BK1137" s="131"/>
      <c r="BL1137" s="131"/>
      <c r="BM1137" s="131"/>
      <c r="BN1137" s="131"/>
      <c r="BO1137" s="131"/>
      <c r="BP1137" s="195">
        <v>-1734</v>
      </c>
      <c r="BQ1137" s="195"/>
      <c r="BR1137" s="195"/>
      <c r="BS1137" s="195"/>
      <c r="BT1137" s="195"/>
      <c r="BU1137" s="195"/>
      <c r="BV1137" s="195"/>
      <c r="BW1137" s="195"/>
      <c r="BX1137" s="131">
        <v>0</v>
      </c>
      <c r="BY1137" s="131"/>
      <c r="BZ1137" s="131"/>
      <c r="CA1137" s="131"/>
      <c r="CB1137" s="131"/>
      <c r="CC1137" s="131"/>
      <c r="CD1137" s="127">
        <v>-21</v>
      </c>
      <c r="CE1137" s="127"/>
      <c r="CF1137" s="127"/>
      <c r="CG1137" s="127"/>
      <c r="CH1137" s="127"/>
      <c r="CI1137" s="127"/>
      <c r="CJ1137" s="127"/>
      <c r="CK1137" s="127"/>
      <c r="CL1137" s="127"/>
      <c r="CM1137" s="127"/>
      <c r="CN1137" s="127"/>
      <c r="CO1137" s="127"/>
      <c r="CP1137" s="127"/>
      <c r="CQ1137" s="128"/>
    </row>
    <row r="1138" spans="1:95" ht="9.9499999999999993" customHeight="1" x14ac:dyDescent="0.25">
      <c r="A1138" s="129" t="s">
        <v>3685</v>
      </c>
      <c r="B1138" s="130"/>
      <c r="C1138" s="130"/>
      <c r="D1138" s="130" t="s">
        <v>3684</v>
      </c>
      <c r="E1138" s="130"/>
      <c r="F1138" s="130"/>
      <c r="G1138" s="130"/>
      <c r="H1138" s="130"/>
      <c r="I1138" s="130"/>
      <c r="J1138" s="130"/>
      <c r="K1138" s="130"/>
      <c r="L1138" s="130"/>
      <c r="M1138" s="130"/>
      <c r="N1138" s="130"/>
      <c r="O1138" s="130"/>
      <c r="P1138" s="130"/>
      <c r="Q1138" s="131">
        <v>17</v>
      </c>
      <c r="R1138" s="131"/>
      <c r="S1138" s="131"/>
      <c r="T1138" s="131"/>
      <c r="U1138" s="131"/>
      <c r="V1138" s="131"/>
      <c r="W1138" s="131"/>
      <c r="X1138" s="131"/>
      <c r="Y1138" s="131"/>
      <c r="Z1138" s="131"/>
      <c r="AA1138" s="131"/>
      <c r="AB1138" s="131"/>
      <c r="AC1138" s="131"/>
      <c r="AD1138" s="131"/>
      <c r="AE1138" s="131"/>
      <c r="AF1138" s="131"/>
      <c r="AG1138" s="131"/>
      <c r="AH1138" s="131"/>
      <c r="AI1138" s="131"/>
      <c r="AJ1138" s="131">
        <v>40</v>
      </c>
      <c r="AK1138" s="131"/>
      <c r="AL1138" s="131"/>
      <c r="AM1138" s="131"/>
      <c r="AN1138" s="131"/>
      <c r="AO1138" s="131"/>
      <c r="AP1138" s="131"/>
      <c r="AQ1138" s="131"/>
      <c r="AR1138" s="131"/>
      <c r="AS1138" s="131"/>
      <c r="AT1138" s="131"/>
      <c r="AU1138" s="131"/>
      <c r="AV1138" s="131"/>
      <c r="AW1138" s="131">
        <v>0</v>
      </c>
      <c r="AX1138" s="131"/>
      <c r="AY1138" s="131"/>
      <c r="AZ1138" s="131"/>
      <c r="BA1138" s="131"/>
      <c r="BB1138" s="131"/>
      <c r="BC1138" s="131"/>
      <c r="BD1138" s="131"/>
      <c r="BE1138" s="131"/>
      <c r="BF1138" s="131">
        <v>0</v>
      </c>
      <c r="BG1138" s="131"/>
      <c r="BH1138" s="131"/>
      <c r="BI1138" s="131"/>
      <c r="BJ1138" s="131"/>
      <c r="BK1138" s="131"/>
      <c r="BL1138" s="131"/>
      <c r="BM1138" s="131"/>
      <c r="BN1138" s="131"/>
      <c r="BO1138" s="131"/>
      <c r="BP1138" s="131">
        <v>0</v>
      </c>
      <c r="BQ1138" s="131"/>
      <c r="BR1138" s="131"/>
      <c r="BS1138" s="131"/>
      <c r="BT1138" s="131"/>
      <c r="BU1138" s="131"/>
      <c r="BV1138" s="131"/>
      <c r="BW1138" s="131"/>
      <c r="BX1138" s="131">
        <v>0</v>
      </c>
      <c r="BY1138" s="131"/>
      <c r="BZ1138" s="131"/>
      <c r="CA1138" s="131"/>
      <c r="CB1138" s="131"/>
      <c r="CC1138" s="131"/>
      <c r="CD1138" s="131">
        <v>57</v>
      </c>
      <c r="CE1138" s="131"/>
      <c r="CF1138" s="131"/>
      <c r="CG1138" s="131"/>
      <c r="CH1138" s="131"/>
      <c r="CI1138" s="131"/>
      <c r="CJ1138" s="131"/>
      <c r="CK1138" s="131"/>
      <c r="CL1138" s="131"/>
      <c r="CM1138" s="131"/>
      <c r="CN1138" s="131"/>
      <c r="CO1138" s="131"/>
      <c r="CP1138" s="131"/>
      <c r="CQ1138" s="132"/>
    </row>
    <row r="1139" spans="1:95" ht="9.9499999999999993" customHeight="1" x14ac:dyDescent="0.25">
      <c r="A1139" s="129" t="s">
        <v>3444</v>
      </c>
      <c r="B1139" s="130"/>
      <c r="C1139" s="130"/>
      <c r="D1139" s="130" t="s">
        <v>3443</v>
      </c>
      <c r="E1139" s="130"/>
      <c r="F1139" s="130"/>
      <c r="G1139" s="130"/>
      <c r="H1139" s="130"/>
      <c r="I1139" s="130"/>
      <c r="J1139" s="130"/>
      <c r="K1139" s="130"/>
      <c r="L1139" s="130"/>
      <c r="M1139" s="130"/>
      <c r="N1139" s="130"/>
      <c r="O1139" s="130"/>
      <c r="P1139" s="130"/>
      <c r="Q1139" s="131">
        <v>20</v>
      </c>
      <c r="R1139" s="131"/>
      <c r="S1139" s="131"/>
      <c r="T1139" s="131"/>
      <c r="U1139" s="131"/>
      <c r="V1139" s="131"/>
      <c r="W1139" s="131"/>
      <c r="X1139" s="131"/>
      <c r="Y1139" s="131"/>
      <c r="Z1139" s="131"/>
      <c r="AA1139" s="131"/>
      <c r="AB1139" s="131"/>
      <c r="AC1139" s="131"/>
      <c r="AD1139" s="131"/>
      <c r="AE1139" s="131"/>
      <c r="AF1139" s="131"/>
      <c r="AG1139" s="131"/>
      <c r="AH1139" s="131"/>
      <c r="AI1139" s="131"/>
      <c r="AJ1139" s="131">
        <v>60</v>
      </c>
      <c r="AK1139" s="131"/>
      <c r="AL1139" s="131"/>
      <c r="AM1139" s="131"/>
      <c r="AN1139" s="131"/>
      <c r="AO1139" s="131"/>
      <c r="AP1139" s="131"/>
      <c r="AQ1139" s="131"/>
      <c r="AR1139" s="131"/>
      <c r="AS1139" s="131"/>
      <c r="AT1139" s="131"/>
      <c r="AU1139" s="131"/>
      <c r="AV1139" s="131"/>
      <c r="AW1139" s="131">
        <v>0</v>
      </c>
      <c r="AX1139" s="131"/>
      <c r="AY1139" s="131"/>
      <c r="AZ1139" s="131"/>
      <c r="BA1139" s="131"/>
      <c r="BB1139" s="131"/>
      <c r="BC1139" s="131"/>
      <c r="BD1139" s="131"/>
      <c r="BE1139" s="131"/>
      <c r="BF1139" s="131">
        <v>40</v>
      </c>
      <c r="BG1139" s="131"/>
      <c r="BH1139" s="131"/>
      <c r="BI1139" s="131"/>
      <c r="BJ1139" s="131"/>
      <c r="BK1139" s="131"/>
      <c r="BL1139" s="131"/>
      <c r="BM1139" s="131"/>
      <c r="BN1139" s="131"/>
      <c r="BO1139" s="131"/>
      <c r="BP1139" s="131">
        <v>0</v>
      </c>
      <c r="BQ1139" s="131"/>
      <c r="BR1139" s="131"/>
      <c r="BS1139" s="131"/>
      <c r="BT1139" s="131"/>
      <c r="BU1139" s="131"/>
      <c r="BV1139" s="131"/>
      <c r="BW1139" s="131"/>
      <c r="BX1139" s="131">
        <v>0</v>
      </c>
      <c r="BY1139" s="131"/>
      <c r="BZ1139" s="131"/>
      <c r="CA1139" s="131"/>
      <c r="CB1139" s="131"/>
      <c r="CC1139" s="131"/>
      <c r="CD1139" s="131">
        <v>40</v>
      </c>
      <c r="CE1139" s="131"/>
      <c r="CF1139" s="131"/>
      <c r="CG1139" s="131"/>
      <c r="CH1139" s="131"/>
      <c r="CI1139" s="131"/>
      <c r="CJ1139" s="131"/>
      <c r="CK1139" s="131"/>
      <c r="CL1139" s="131"/>
      <c r="CM1139" s="131"/>
      <c r="CN1139" s="131"/>
      <c r="CO1139" s="131"/>
      <c r="CP1139" s="131"/>
      <c r="CQ1139" s="132"/>
    </row>
    <row r="1140" spans="1:95" ht="9.9499999999999993" customHeight="1" x14ac:dyDescent="0.25">
      <c r="A1140" s="129" t="s">
        <v>3442</v>
      </c>
      <c r="B1140" s="130"/>
      <c r="C1140" s="130"/>
      <c r="D1140" s="130" t="s">
        <v>3441</v>
      </c>
      <c r="E1140" s="130"/>
      <c r="F1140" s="130"/>
      <c r="G1140" s="130"/>
      <c r="H1140" s="130"/>
      <c r="I1140" s="130"/>
      <c r="J1140" s="130"/>
      <c r="K1140" s="130"/>
      <c r="L1140" s="130"/>
      <c r="M1140" s="130"/>
      <c r="N1140" s="130"/>
      <c r="O1140" s="130"/>
      <c r="P1140" s="130"/>
      <c r="Q1140" s="131">
        <v>43.45</v>
      </c>
      <c r="R1140" s="131"/>
      <c r="S1140" s="131"/>
      <c r="T1140" s="131"/>
      <c r="U1140" s="131"/>
      <c r="V1140" s="131"/>
      <c r="W1140" s="131"/>
      <c r="X1140" s="131"/>
      <c r="Y1140" s="131"/>
      <c r="Z1140" s="131"/>
      <c r="AA1140" s="131"/>
      <c r="AB1140" s="131"/>
      <c r="AC1140" s="131"/>
      <c r="AD1140" s="131"/>
      <c r="AE1140" s="131"/>
      <c r="AF1140" s="131"/>
      <c r="AG1140" s="131"/>
      <c r="AH1140" s="131"/>
      <c r="AI1140" s="131"/>
      <c r="AJ1140" s="131">
        <v>43.45</v>
      </c>
      <c r="AK1140" s="131"/>
      <c r="AL1140" s="131"/>
      <c r="AM1140" s="131"/>
      <c r="AN1140" s="131"/>
      <c r="AO1140" s="131"/>
      <c r="AP1140" s="131"/>
      <c r="AQ1140" s="131"/>
      <c r="AR1140" s="131"/>
      <c r="AS1140" s="131"/>
      <c r="AT1140" s="131"/>
      <c r="AU1140" s="131"/>
      <c r="AV1140" s="131"/>
      <c r="AW1140" s="131">
        <v>0</v>
      </c>
      <c r="AX1140" s="131"/>
      <c r="AY1140" s="131"/>
      <c r="AZ1140" s="131"/>
      <c r="BA1140" s="131"/>
      <c r="BB1140" s="131"/>
      <c r="BC1140" s="131"/>
      <c r="BD1140" s="131"/>
      <c r="BE1140" s="131"/>
      <c r="BF1140" s="131">
        <v>0</v>
      </c>
      <c r="BG1140" s="131"/>
      <c r="BH1140" s="131"/>
      <c r="BI1140" s="131"/>
      <c r="BJ1140" s="131"/>
      <c r="BK1140" s="131"/>
      <c r="BL1140" s="131"/>
      <c r="BM1140" s="131"/>
      <c r="BN1140" s="131"/>
      <c r="BO1140" s="131"/>
      <c r="BP1140" s="131">
        <v>0</v>
      </c>
      <c r="BQ1140" s="131"/>
      <c r="BR1140" s="131"/>
      <c r="BS1140" s="131"/>
      <c r="BT1140" s="131"/>
      <c r="BU1140" s="131"/>
      <c r="BV1140" s="131"/>
      <c r="BW1140" s="131"/>
      <c r="BX1140" s="131">
        <v>0</v>
      </c>
      <c r="BY1140" s="131"/>
      <c r="BZ1140" s="131"/>
      <c r="CA1140" s="131"/>
      <c r="CB1140" s="131"/>
      <c r="CC1140" s="131"/>
      <c r="CD1140" s="131">
        <v>86.9</v>
      </c>
      <c r="CE1140" s="131"/>
      <c r="CF1140" s="131"/>
      <c r="CG1140" s="131"/>
      <c r="CH1140" s="131"/>
      <c r="CI1140" s="131"/>
      <c r="CJ1140" s="131"/>
      <c r="CK1140" s="131"/>
      <c r="CL1140" s="131"/>
      <c r="CM1140" s="131"/>
      <c r="CN1140" s="131"/>
      <c r="CO1140" s="131"/>
      <c r="CP1140" s="131"/>
      <c r="CQ1140" s="132"/>
    </row>
    <row r="1141" spans="1:95" ht="9.9499999999999993" customHeight="1" x14ac:dyDescent="0.25">
      <c r="A1141" s="129" t="s">
        <v>3440</v>
      </c>
      <c r="B1141" s="130"/>
      <c r="C1141" s="130"/>
      <c r="D1141" s="130" t="s">
        <v>3439</v>
      </c>
      <c r="E1141" s="130"/>
      <c r="F1141" s="130"/>
      <c r="G1141" s="130"/>
      <c r="H1141" s="130"/>
      <c r="I1141" s="130"/>
      <c r="J1141" s="130"/>
      <c r="K1141" s="130"/>
      <c r="L1141" s="130"/>
      <c r="M1141" s="130"/>
      <c r="N1141" s="130"/>
      <c r="O1141" s="130"/>
      <c r="P1141" s="130"/>
      <c r="Q1141" s="131">
        <v>0</v>
      </c>
      <c r="R1141" s="131"/>
      <c r="S1141" s="131"/>
      <c r="T1141" s="131"/>
      <c r="U1141" s="131"/>
      <c r="V1141" s="131"/>
      <c r="W1141" s="131"/>
      <c r="X1141" s="131"/>
      <c r="Y1141" s="131"/>
      <c r="Z1141" s="131"/>
      <c r="AA1141" s="131"/>
      <c r="AB1141" s="131"/>
      <c r="AC1141" s="131"/>
      <c r="AD1141" s="131"/>
      <c r="AE1141" s="131"/>
      <c r="AF1141" s="131"/>
      <c r="AG1141" s="131"/>
      <c r="AH1141" s="131"/>
      <c r="AI1141" s="131"/>
      <c r="AJ1141" s="131">
        <v>80</v>
      </c>
      <c r="AK1141" s="131"/>
      <c r="AL1141" s="131"/>
      <c r="AM1141" s="131"/>
      <c r="AN1141" s="131"/>
      <c r="AO1141" s="131"/>
      <c r="AP1141" s="131"/>
      <c r="AQ1141" s="131"/>
      <c r="AR1141" s="131"/>
      <c r="AS1141" s="131"/>
      <c r="AT1141" s="131"/>
      <c r="AU1141" s="131"/>
      <c r="AV1141" s="131"/>
      <c r="AW1141" s="131">
        <v>0</v>
      </c>
      <c r="AX1141" s="131"/>
      <c r="AY1141" s="131"/>
      <c r="AZ1141" s="131"/>
      <c r="BA1141" s="131"/>
      <c r="BB1141" s="131"/>
      <c r="BC1141" s="131"/>
      <c r="BD1141" s="131"/>
      <c r="BE1141" s="131"/>
      <c r="BF1141" s="131">
        <v>80</v>
      </c>
      <c r="BG1141" s="131"/>
      <c r="BH1141" s="131"/>
      <c r="BI1141" s="131"/>
      <c r="BJ1141" s="131"/>
      <c r="BK1141" s="131"/>
      <c r="BL1141" s="131"/>
      <c r="BM1141" s="131"/>
      <c r="BN1141" s="131"/>
      <c r="BO1141" s="131"/>
      <c r="BP1141" s="131">
        <v>0</v>
      </c>
      <c r="BQ1141" s="131"/>
      <c r="BR1141" s="131"/>
      <c r="BS1141" s="131"/>
      <c r="BT1141" s="131"/>
      <c r="BU1141" s="131"/>
      <c r="BV1141" s="131"/>
      <c r="BW1141" s="131"/>
      <c r="BX1141" s="131">
        <v>0</v>
      </c>
      <c r="BY1141" s="131"/>
      <c r="BZ1141" s="131"/>
      <c r="CA1141" s="131"/>
      <c r="CB1141" s="131"/>
      <c r="CC1141" s="131"/>
      <c r="CD1141" s="131">
        <v>0</v>
      </c>
      <c r="CE1141" s="131"/>
      <c r="CF1141" s="131"/>
      <c r="CG1141" s="131"/>
      <c r="CH1141" s="131"/>
      <c r="CI1141" s="131"/>
      <c r="CJ1141" s="131"/>
      <c r="CK1141" s="131"/>
      <c r="CL1141" s="131"/>
      <c r="CM1141" s="131"/>
      <c r="CN1141" s="131"/>
      <c r="CO1141" s="131"/>
      <c r="CP1141" s="131"/>
      <c r="CQ1141" s="132"/>
    </row>
    <row r="1142" spans="1:95" ht="9.9499999999999993" customHeight="1" x14ac:dyDescent="0.25">
      <c r="A1142" s="170" t="s">
        <v>3436</v>
      </c>
      <c r="B1142" s="171"/>
      <c r="C1142" s="171"/>
      <c r="D1142" s="123" t="s">
        <v>3435</v>
      </c>
      <c r="E1142" s="123"/>
      <c r="F1142" s="123"/>
      <c r="G1142" s="123"/>
      <c r="H1142" s="123"/>
      <c r="I1142" s="123"/>
      <c r="J1142" s="123"/>
      <c r="K1142" s="123"/>
      <c r="L1142" s="123"/>
      <c r="M1142" s="123"/>
      <c r="N1142" s="123"/>
      <c r="O1142" s="123"/>
      <c r="P1142" s="123"/>
      <c r="Q1142" s="124">
        <v>0</v>
      </c>
      <c r="R1142" s="124"/>
      <c r="S1142" s="124"/>
      <c r="T1142" s="124"/>
      <c r="U1142" s="124"/>
      <c r="V1142" s="124"/>
      <c r="W1142" s="124"/>
      <c r="X1142" s="124"/>
      <c r="Y1142" s="124"/>
      <c r="Z1142" s="124"/>
      <c r="AA1142" s="124"/>
      <c r="AB1142" s="124"/>
      <c r="AC1142" s="124"/>
      <c r="AD1142" s="124"/>
      <c r="AE1142" s="124"/>
      <c r="AF1142" s="124"/>
      <c r="AG1142" s="124"/>
      <c r="AH1142" s="124"/>
      <c r="AI1142" s="124"/>
      <c r="AJ1142" s="126">
        <v>-112.98</v>
      </c>
      <c r="AK1142" s="126"/>
      <c r="AL1142" s="126"/>
      <c r="AM1142" s="126"/>
      <c r="AN1142" s="126"/>
      <c r="AO1142" s="126"/>
      <c r="AP1142" s="126"/>
      <c r="AQ1142" s="126"/>
      <c r="AR1142" s="126"/>
      <c r="AS1142" s="126"/>
      <c r="AT1142" s="126"/>
      <c r="AU1142" s="126"/>
      <c r="AV1142" s="126"/>
      <c r="AW1142" s="124">
        <v>112.98</v>
      </c>
      <c r="AX1142" s="124"/>
      <c r="AY1142" s="124"/>
      <c r="AZ1142" s="124"/>
      <c r="BA1142" s="124"/>
      <c r="BB1142" s="124"/>
      <c r="BC1142" s="124"/>
      <c r="BD1142" s="124"/>
      <c r="BE1142" s="124"/>
      <c r="BF1142" s="124">
        <v>0</v>
      </c>
      <c r="BG1142" s="124"/>
      <c r="BH1142" s="124"/>
      <c r="BI1142" s="124"/>
      <c r="BJ1142" s="124"/>
      <c r="BK1142" s="124"/>
      <c r="BL1142" s="124"/>
      <c r="BM1142" s="124"/>
      <c r="BN1142" s="124"/>
      <c r="BO1142" s="124"/>
      <c r="BP1142" s="124">
        <v>0</v>
      </c>
      <c r="BQ1142" s="124"/>
      <c r="BR1142" s="124"/>
      <c r="BS1142" s="124"/>
      <c r="BT1142" s="124"/>
      <c r="BU1142" s="124"/>
      <c r="BV1142" s="124"/>
      <c r="BW1142" s="124"/>
      <c r="BX1142" s="124">
        <v>0</v>
      </c>
      <c r="BY1142" s="124"/>
      <c r="BZ1142" s="124"/>
      <c r="CA1142" s="124"/>
      <c r="CB1142" s="124"/>
      <c r="CC1142" s="124"/>
      <c r="CD1142" s="124">
        <v>0</v>
      </c>
      <c r="CE1142" s="124"/>
      <c r="CF1142" s="124"/>
      <c r="CG1142" s="124"/>
      <c r="CH1142" s="124"/>
      <c r="CI1142" s="124"/>
      <c r="CJ1142" s="124"/>
      <c r="CK1142" s="124"/>
      <c r="CL1142" s="124"/>
      <c r="CM1142" s="124"/>
      <c r="CN1142" s="124"/>
      <c r="CO1142" s="124"/>
      <c r="CP1142" s="124"/>
      <c r="CQ1142" s="168"/>
    </row>
    <row r="1143" spans="1:95" ht="11.1" customHeight="1" x14ac:dyDescent="0.25">
      <c r="A1143" s="169" t="s">
        <v>3434</v>
      </c>
      <c r="B1143" s="147"/>
      <c r="C1143" s="147"/>
      <c r="D1143" s="147"/>
      <c r="E1143" s="147"/>
      <c r="F1143" s="147"/>
      <c r="G1143" s="147"/>
      <c r="H1143" s="147"/>
      <c r="I1143" s="147"/>
      <c r="J1143" s="147"/>
      <c r="K1143" s="147"/>
      <c r="L1143" s="147"/>
      <c r="M1143" s="147"/>
      <c r="N1143" s="147"/>
      <c r="O1143" s="147"/>
      <c r="P1143" s="147"/>
      <c r="Q1143" s="199">
        <v>-1653.55</v>
      </c>
      <c r="R1143" s="199"/>
      <c r="S1143" s="199"/>
      <c r="T1143" s="199"/>
      <c r="U1143" s="199"/>
      <c r="V1143" s="199"/>
      <c r="W1143" s="199"/>
      <c r="X1143" s="199"/>
      <c r="Y1143" s="199"/>
      <c r="Z1143" s="199"/>
      <c r="AA1143" s="199"/>
      <c r="AB1143" s="199"/>
      <c r="AC1143" s="199"/>
      <c r="AD1143" s="199"/>
      <c r="AE1143" s="199"/>
      <c r="AF1143" s="199"/>
      <c r="AG1143" s="199"/>
      <c r="AH1143" s="199"/>
      <c r="AI1143" s="199"/>
      <c r="AJ1143" s="148">
        <v>110.47</v>
      </c>
      <c r="AK1143" s="148"/>
      <c r="AL1143" s="148"/>
      <c r="AM1143" s="148"/>
      <c r="AN1143" s="148"/>
      <c r="AO1143" s="148"/>
      <c r="AP1143" s="148"/>
      <c r="AQ1143" s="148"/>
      <c r="AR1143" s="148"/>
      <c r="AS1143" s="148"/>
      <c r="AT1143" s="148"/>
      <c r="AU1143" s="148"/>
      <c r="AV1143" s="148"/>
      <c r="AW1143" s="148">
        <v>112.98</v>
      </c>
      <c r="AX1143" s="148"/>
      <c r="AY1143" s="148"/>
      <c r="AZ1143" s="148"/>
      <c r="BA1143" s="148"/>
      <c r="BB1143" s="148"/>
      <c r="BC1143" s="148"/>
      <c r="BD1143" s="148"/>
      <c r="BE1143" s="148"/>
      <c r="BF1143" s="148">
        <v>141</v>
      </c>
      <c r="BG1143" s="148"/>
      <c r="BH1143" s="148"/>
      <c r="BI1143" s="148"/>
      <c r="BJ1143" s="148"/>
      <c r="BK1143" s="148"/>
      <c r="BL1143" s="148"/>
      <c r="BM1143" s="148"/>
      <c r="BN1143" s="148"/>
      <c r="BO1143" s="148"/>
      <c r="BP1143" s="199">
        <v>-1734</v>
      </c>
      <c r="BQ1143" s="199"/>
      <c r="BR1143" s="199"/>
      <c r="BS1143" s="199"/>
      <c r="BT1143" s="199"/>
      <c r="BU1143" s="199"/>
      <c r="BV1143" s="199"/>
      <c r="BW1143" s="199"/>
      <c r="BX1143" s="148">
        <v>0</v>
      </c>
      <c r="BY1143" s="148"/>
      <c r="BZ1143" s="148"/>
      <c r="CA1143" s="148"/>
      <c r="CB1143" s="148"/>
      <c r="CC1143" s="148"/>
      <c r="CD1143" s="148">
        <v>162.9</v>
      </c>
      <c r="CE1143" s="148"/>
      <c r="CF1143" s="148"/>
      <c r="CG1143" s="148"/>
      <c r="CH1143" s="148"/>
      <c r="CI1143" s="148"/>
      <c r="CJ1143" s="148"/>
      <c r="CK1143" s="148"/>
      <c r="CL1143" s="148"/>
      <c r="CM1143" s="148"/>
      <c r="CN1143" s="148"/>
      <c r="CO1143" s="148"/>
      <c r="CP1143" s="148"/>
      <c r="CQ1143" s="161"/>
    </row>
    <row r="1144" spans="1:95" ht="9" customHeight="1" x14ac:dyDescent="0.25">
      <c r="A1144" s="162" t="s">
        <v>3433</v>
      </c>
      <c r="B1144" s="163"/>
      <c r="C1144" s="163"/>
      <c r="D1144" s="163"/>
      <c r="E1144" s="163"/>
      <c r="F1144" s="163"/>
      <c r="G1144" s="163"/>
      <c r="H1144" s="163"/>
      <c r="I1144" s="163"/>
      <c r="J1144" s="163"/>
      <c r="K1144" s="163"/>
      <c r="L1144" s="163"/>
      <c r="M1144" s="163"/>
      <c r="N1144" s="163"/>
      <c r="O1144" s="163"/>
      <c r="P1144" s="163"/>
      <c r="Q1144" s="166">
        <v>-804.55</v>
      </c>
      <c r="R1144" s="166"/>
      <c r="S1144" s="166"/>
      <c r="T1144" s="166"/>
      <c r="U1144" s="166"/>
      <c r="V1144" s="166"/>
      <c r="W1144" s="166"/>
      <c r="X1144" s="166"/>
      <c r="Y1144" s="166"/>
      <c r="Z1144" s="166"/>
      <c r="AA1144" s="166"/>
      <c r="AB1144" s="166"/>
      <c r="AC1144" s="166"/>
      <c r="AD1144" s="166"/>
      <c r="AE1144" s="166"/>
      <c r="AF1144" s="166"/>
      <c r="AG1144" s="166"/>
      <c r="AH1144" s="166"/>
      <c r="AI1144" s="166"/>
      <c r="AJ1144" s="165">
        <v>9365.4699999999993</v>
      </c>
      <c r="AK1144" s="165"/>
      <c r="AL1144" s="165"/>
      <c r="AM1144" s="165"/>
      <c r="AN1144" s="165"/>
      <c r="AO1144" s="165"/>
      <c r="AP1144" s="165"/>
      <c r="AQ1144" s="165"/>
      <c r="AR1144" s="165"/>
      <c r="AS1144" s="165"/>
      <c r="AT1144" s="165"/>
      <c r="AU1144" s="165"/>
      <c r="AV1144" s="165"/>
      <c r="AW1144" s="164">
        <v>192.78</v>
      </c>
      <c r="AX1144" s="164"/>
      <c r="AY1144" s="164"/>
      <c r="AZ1144" s="164"/>
      <c r="BA1144" s="164"/>
      <c r="BB1144" s="164"/>
      <c r="BC1144" s="164"/>
      <c r="BD1144" s="164"/>
      <c r="BE1144" s="164"/>
      <c r="BF1144" s="165">
        <v>8596</v>
      </c>
      <c r="BG1144" s="165"/>
      <c r="BH1144" s="165"/>
      <c r="BI1144" s="165"/>
      <c r="BJ1144" s="165"/>
      <c r="BK1144" s="165"/>
      <c r="BL1144" s="165"/>
      <c r="BM1144" s="165"/>
      <c r="BN1144" s="165"/>
      <c r="BO1144" s="165"/>
      <c r="BP1144" s="198">
        <v>-1734</v>
      </c>
      <c r="BQ1144" s="198"/>
      <c r="BR1144" s="198"/>
      <c r="BS1144" s="198"/>
      <c r="BT1144" s="198"/>
      <c r="BU1144" s="198"/>
      <c r="BV1144" s="198"/>
      <c r="BW1144" s="198"/>
      <c r="BX1144" s="164">
        <v>0</v>
      </c>
      <c r="BY1144" s="164"/>
      <c r="BZ1144" s="164"/>
      <c r="CA1144" s="164"/>
      <c r="CB1144" s="164"/>
      <c r="CC1144" s="164"/>
      <c r="CD1144" s="165">
        <v>1860.9</v>
      </c>
      <c r="CE1144" s="165"/>
      <c r="CF1144" s="165"/>
      <c r="CG1144" s="165"/>
      <c r="CH1144" s="165"/>
      <c r="CI1144" s="165"/>
      <c r="CJ1144" s="165"/>
      <c r="CK1144" s="165"/>
      <c r="CL1144" s="165"/>
      <c r="CM1144" s="165"/>
      <c r="CN1144" s="165"/>
      <c r="CO1144" s="165"/>
      <c r="CP1144" s="165"/>
      <c r="CQ1144" s="167"/>
    </row>
    <row r="1145" spans="1:95" ht="9.9499999999999993" customHeight="1" x14ac:dyDescent="0.25">
      <c r="A1145" s="155"/>
      <c r="B1145" s="156"/>
      <c r="C1145" s="156"/>
      <c r="D1145" s="156"/>
      <c r="E1145" s="156"/>
      <c r="F1145" s="156"/>
      <c r="G1145" s="156"/>
      <c r="H1145" s="156"/>
      <c r="I1145" s="156"/>
      <c r="J1145" s="156"/>
      <c r="K1145" s="156"/>
      <c r="L1145" s="156"/>
      <c r="M1145" s="156"/>
      <c r="N1145" s="156"/>
      <c r="O1145" s="156"/>
      <c r="P1145" s="156"/>
      <c r="Q1145" s="156"/>
      <c r="R1145" s="156"/>
      <c r="S1145" s="156"/>
      <c r="T1145" s="156"/>
      <c r="U1145" s="156"/>
      <c r="V1145" s="156"/>
      <c r="W1145" s="156"/>
      <c r="X1145" s="156"/>
      <c r="Y1145" s="156"/>
      <c r="Z1145" s="156"/>
      <c r="AA1145" s="156"/>
      <c r="AB1145" s="156"/>
      <c r="AC1145" s="156"/>
      <c r="AD1145" s="156"/>
      <c r="AE1145" s="156"/>
      <c r="AF1145" s="156"/>
      <c r="AG1145" s="156"/>
      <c r="AH1145" s="156"/>
      <c r="AI1145" s="156"/>
      <c r="AJ1145" s="156"/>
      <c r="AK1145" s="156"/>
      <c r="AL1145" s="156"/>
      <c r="AM1145" s="156"/>
      <c r="AN1145" s="156"/>
      <c r="AO1145" s="156"/>
      <c r="AP1145" s="156"/>
      <c r="AQ1145" s="156"/>
      <c r="AR1145" s="156"/>
      <c r="AS1145" s="156"/>
      <c r="AT1145" s="156"/>
      <c r="AU1145" s="156"/>
      <c r="AV1145" s="156"/>
      <c r="AW1145" s="156"/>
      <c r="AX1145" s="156"/>
      <c r="AY1145" s="156"/>
      <c r="AZ1145" s="156"/>
      <c r="BA1145" s="156"/>
      <c r="BB1145" s="156"/>
      <c r="BC1145" s="156"/>
      <c r="BD1145" s="156"/>
      <c r="BE1145" s="156"/>
      <c r="BF1145" s="156"/>
      <c r="BG1145" s="156"/>
      <c r="BH1145" s="156"/>
      <c r="BI1145" s="156"/>
      <c r="BJ1145" s="156"/>
      <c r="BK1145" s="156"/>
      <c r="BL1145" s="156"/>
      <c r="BM1145" s="156"/>
      <c r="BN1145" s="156"/>
      <c r="BO1145" s="156"/>
      <c r="BP1145" s="156"/>
      <c r="BQ1145" s="156"/>
      <c r="BR1145" s="156"/>
      <c r="BS1145" s="156"/>
      <c r="BT1145" s="156"/>
      <c r="BU1145" s="156"/>
      <c r="BV1145" s="156"/>
      <c r="BW1145" s="156"/>
      <c r="BX1145" s="156"/>
      <c r="BY1145" s="156"/>
      <c r="BZ1145" s="156"/>
      <c r="CA1145" s="156"/>
      <c r="CB1145" s="156"/>
      <c r="CC1145" s="156"/>
      <c r="CD1145" s="156"/>
      <c r="CE1145" s="156"/>
      <c r="CF1145" s="156"/>
      <c r="CG1145" s="156"/>
      <c r="CH1145" s="156"/>
      <c r="CI1145" s="156"/>
      <c r="CJ1145" s="156"/>
      <c r="CK1145" s="156"/>
      <c r="CL1145" s="156"/>
      <c r="CM1145" s="156"/>
      <c r="CN1145" s="156"/>
      <c r="CO1145" s="156"/>
      <c r="CP1145" s="156"/>
      <c r="CQ1145" s="157"/>
    </row>
    <row r="1146" spans="1:95" ht="9.9499999999999993" customHeight="1" x14ac:dyDescent="0.25">
      <c r="A1146" s="129" t="s">
        <v>3432</v>
      </c>
      <c r="B1146" s="130"/>
      <c r="C1146" s="130"/>
      <c r="D1146" s="130" t="s">
        <v>3431</v>
      </c>
      <c r="E1146" s="130"/>
      <c r="F1146" s="130"/>
      <c r="G1146" s="130"/>
      <c r="H1146" s="130"/>
      <c r="I1146" s="130"/>
      <c r="J1146" s="130"/>
      <c r="K1146" s="130"/>
      <c r="L1146" s="130"/>
      <c r="M1146" s="130"/>
      <c r="N1146" s="130"/>
      <c r="O1146" s="130"/>
      <c r="P1146" s="130"/>
      <c r="Q1146" s="158">
        <v>2508</v>
      </c>
      <c r="R1146" s="158"/>
      <c r="S1146" s="158"/>
      <c r="T1146" s="158"/>
      <c r="U1146" s="158"/>
      <c r="V1146" s="158"/>
      <c r="W1146" s="158"/>
      <c r="X1146" s="158"/>
      <c r="Y1146" s="158"/>
      <c r="Z1146" s="158"/>
      <c r="AA1146" s="158"/>
      <c r="AB1146" s="158"/>
      <c r="AC1146" s="158"/>
      <c r="AD1146" s="158"/>
      <c r="AE1146" s="158"/>
      <c r="AF1146" s="158"/>
      <c r="AG1146" s="158"/>
      <c r="AH1146" s="158"/>
      <c r="AI1146" s="158"/>
      <c r="AJ1146" s="159">
        <v>0</v>
      </c>
      <c r="AK1146" s="159"/>
      <c r="AL1146" s="159"/>
      <c r="AM1146" s="159"/>
      <c r="AN1146" s="159"/>
      <c r="AO1146" s="159"/>
      <c r="AP1146" s="159"/>
      <c r="AQ1146" s="159"/>
      <c r="AR1146" s="159"/>
      <c r="AS1146" s="159"/>
      <c r="AT1146" s="159"/>
      <c r="AU1146" s="159"/>
      <c r="AV1146" s="159"/>
      <c r="AW1146" s="159"/>
      <c r="AX1146" s="159"/>
      <c r="AY1146" s="159"/>
      <c r="AZ1146" s="159"/>
      <c r="BA1146" s="159"/>
      <c r="BB1146" s="159"/>
      <c r="BC1146" s="159"/>
      <c r="BD1146" s="159"/>
      <c r="BE1146" s="159"/>
      <c r="BF1146" s="131">
        <v>462</v>
      </c>
      <c r="BG1146" s="131"/>
      <c r="BH1146" s="131"/>
      <c r="BI1146" s="131"/>
      <c r="BJ1146" s="131"/>
      <c r="BK1146" s="131"/>
      <c r="BL1146" s="131"/>
      <c r="BM1146" s="131"/>
      <c r="BN1146" s="131"/>
      <c r="BO1146" s="131"/>
      <c r="BP1146" s="131">
        <v>0</v>
      </c>
      <c r="BQ1146" s="131"/>
      <c r="BR1146" s="131"/>
      <c r="BS1146" s="131"/>
      <c r="BT1146" s="131"/>
      <c r="BU1146" s="131"/>
      <c r="BV1146" s="131"/>
      <c r="BW1146" s="131"/>
      <c r="BX1146" s="131">
        <v>0</v>
      </c>
      <c r="BY1146" s="131"/>
      <c r="BZ1146" s="131"/>
      <c r="CA1146" s="131"/>
      <c r="CB1146" s="131"/>
      <c r="CC1146" s="131"/>
      <c r="CD1146" s="158">
        <v>2970</v>
      </c>
      <c r="CE1146" s="158"/>
      <c r="CF1146" s="158"/>
      <c r="CG1146" s="158"/>
      <c r="CH1146" s="158"/>
      <c r="CI1146" s="158"/>
      <c r="CJ1146" s="158"/>
      <c r="CK1146" s="158"/>
      <c r="CL1146" s="158"/>
      <c r="CM1146" s="158"/>
      <c r="CN1146" s="158"/>
      <c r="CO1146" s="158"/>
      <c r="CP1146" s="158"/>
      <c r="CQ1146" s="160"/>
    </row>
    <row r="1147" spans="1:95" ht="11.1" customHeight="1" x14ac:dyDescent="0.25">
      <c r="A1147" s="50" t="s">
        <v>3430</v>
      </c>
    </row>
    <row r="1148" spans="1:95" ht="11.1" customHeight="1" x14ac:dyDescent="0.25">
      <c r="A1148" s="53">
        <v>2508</v>
      </c>
    </row>
    <row r="1149" spans="1:95" ht="11.1" customHeight="1" x14ac:dyDescent="0.25">
      <c r="A1149" s="46">
        <v>0</v>
      </c>
    </row>
    <row r="1150" spans="1:95" ht="11.1" customHeight="1" x14ac:dyDescent="0.25">
      <c r="A1150" s="50" t="s">
        <v>4982</v>
      </c>
    </row>
    <row r="1151" spans="1:95" ht="11.1" customHeight="1" x14ac:dyDescent="0.25">
      <c r="A1151" s="53">
        <v>2970</v>
      </c>
    </row>
    <row r="1152" spans="1:95" ht="33" customHeight="1" x14ac:dyDescent="0.25">
      <c r="A1152" s="152" t="s">
        <v>3428</v>
      </c>
      <c r="B1152" s="152"/>
      <c r="C1152" s="152"/>
      <c r="D1152" s="152"/>
      <c r="E1152" s="152"/>
      <c r="F1152" s="152"/>
      <c r="G1152" s="152"/>
      <c r="H1152" s="152"/>
      <c r="I1152" s="153" t="s">
        <v>3427</v>
      </c>
      <c r="J1152" s="153"/>
      <c r="K1152" s="153"/>
      <c r="L1152" s="153"/>
      <c r="M1152" s="153"/>
      <c r="N1152" s="153"/>
      <c r="O1152" s="153"/>
      <c r="P1152" s="153"/>
      <c r="Q1152" s="153"/>
      <c r="R1152" s="153"/>
      <c r="S1152" s="153"/>
      <c r="T1152" s="153"/>
      <c r="U1152" s="153"/>
      <c r="V1152" s="153"/>
      <c r="W1152" s="153"/>
      <c r="X1152" s="153"/>
      <c r="Y1152" s="153"/>
      <c r="Z1152" s="153"/>
      <c r="AA1152" s="153"/>
      <c r="AB1152" s="153"/>
      <c r="AC1152" s="153"/>
      <c r="AD1152" s="153"/>
      <c r="AE1152" s="153"/>
      <c r="AF1152" s="153"/>
      <c r="AG1152" s="153"/>
      <c r="AH1152" s="153"/>
      <c r="AI1152" s="153"/>
      <c r="AJ1152" s="153"/>
      <c r="AK1152" s="153"/>
      <c r="AL1152" s="153"/>
      <c r="AM1152" s="152" t="s">
        <v>4745</v>
      </c>
      <c r="AN1152" s="152"/>
      <c r="AO1152" s="152"/>
      <c r="AP1152" s="152"/>
      <c r="AQ1152" s="152"/>
      <c r="AR1152" s="152"/>
      <c r="AS1152" s="152"/>
      <c r="AT1152" s="152"/>
      <c r="AU1152" s="152"/>
      <c r="AV1152" s="152"/>
      <c r="AW1152" s="152"/>
      <c r="AX1152" s="152" t="s">
        <v>3425</v>
      </c>
      <c r="AY1152" s="152"/>
      <c r="AZ1152" s="152"/>
      <c r="BA1152" s="152"/>
      <c r="BB1152" s="152"/>
      <c r="BC1152" s="152"/>
      <c r="BD1152" s="152"/>
      <c r="BE1152" s="152"/>
      <c r="BF1152" s="152"/>
      <c r="BG1152" s="152"/>
      <c r="BH1152" s="152"/>
      <c r="BI1152" s="152"/>
      <c r="BJ1152" s="152"/>
      <c r="BK1152" s="152"/>
      <c r="BL1152" s="152"/>
      <c r="BM1152" s="152" t="s">
        <v>4981</v>
      </c>
      <c r="BN1152" s="152"/>
      <c r="BO1152" s="152"/>
      <c r="BP1152" s="152"/>
      <c r="BQ1152" s="152"/>
      <c r="BR1152" s="152"/>
      <c r="BS1152" s="152"/>
      <c r="BT1152" s="152"/>
      <c r="BU1152" s="152"/>
      <c r="BV1152" s="152"/>
      <c r="BW1152" s="152"/>
      <c r="BX1152" s="154" t="s">
        <v>3423</v>
      </c>
      <c r="BY1152" s="154"/>
      <c r="BZ1152" s="154"/>
      <c r="CA1152" s="154"/>
      <c r="CB1152" s="154"/>
      <c r="CC1152" s="154"/>
      <c r="CD1152" s="154"/>
      <c r="CE1152" s="154"/>
      <c r="CF1152" s="154"/>
      <c r="CG1152" s="154"/>
      <c r="CH1152" s="154"/>
      <c r="CI1152" s="154"/>
      <c r="CJ1152" s="150">
        <v>8596</v>
      </c>
      <c r="CK1152" s="150"/>
      <c r="CL1152" s="150"/>
      <c r="CM1152" s="150"/>
      <c r="CN1152" s="150"/>
      <c r="CO1152" s="150"/>
      <c r="CP1152" s="150"/>
      <c r="CQ1152" s="150"/>
    </row>
    <row r="1153" spans="1:97" ht="9.9499999999999993" customHeight="1" x14ac:dyDescent="0.25">
      <c r="A1153" s="120" t="s">
        <v>3422</v>
      </c>
      <c r="B1153" s="120"/>
      <c r="C1153" s="120"/>
      <c r="D1153" s="120"/>
      <c r="E1153" s="120"/>
      <c r="F1153" s="120"/>
      <c r="G1153" s="120"/>
      <c r="H1153" s="120"/>
      <c r="I1153" s="120" t="s">
        <v>3421</v>
      </c>
      <c r="J1153" s="120"/>
      <c r="K1153" s="120"/>
      <c r="L1153" s="120"/>
      <c r="M1153" s="120"/>
      <c r="N1153" s="120"/>
      <c r="O1153" s="120"/>
      <c r="P1153" s="120"/>
      <c r="Q1153" s="120"/>
      <c r="R1153" s="120"/>
      <c r="S1153" s="120"/>
      <c r="T1153" s="120"/>
      <c r="U1153" s="120"/>
      <c r="V1153" s="120"/>
      <c r="W1153" s="120"/>
      <c r="X1153" s="120"/>
      <c r="Y1153" s="120"/>
      <c r="Z1153" s="120"/>
      <c r="AA1153" s="120"/>
      <c r="AB1153" s="120"/>
      <c r="AC1153" s="120"/>
      <c r="AD1153" s="120"/>
      <c r="AE1153" s="120"/>
      <c r="AF1153" s="120"/>
      <c r="AG1153" s="120"/>
      <c r="AH1153" s="120"/>
      <c r="AI1153" s="120"/>
      <c r="AJ1153" s="120"/>
      <c r="AK1153" s="120"/>
      <c r="AL1153" s="120"/>
      <c r="AM1153" s="120" t="s">
        <v>3673</v>
      </c>
      <c r="AN1153" s="120"/>
      <c r="AO1153" s="120"/>
      <c r="AP1153" s="120"/>
      <c r="AQ1153" s="120"/>
      <c r="AR1153" s="120"/>
      <c r="AS1153" s="120"/>
      <c r="AT1153" s="120"/>
      <c r="AU1153" s="120"/>
      <c r="AV1153" s="120"/>
      <c r="AW1153" s="120"/>
      <c r="AX1153" s="120" t="s">
        <v>3419</v>
      </c>
      <c r="AY1153" s="120"/>
      <c r="AZ1153" s="120"/>
      <c r="BA1153" s="120"/>
      <c r="BB1153" s="120"/>
      <c r="BC1153" s="120"/>
      <c r="BD1153" s="120"/>
      <c r="BE1153" s="120"/>
      <c r="BF1153" s="120"/>
      <c r="BG1153" s="120"/>
      <c r="BH1153" s="120"/>
      <c r="BI1153" s="120"/>
      <c r="BJ1153" s="120"/>
      <c r="BK1153" s="120"/>
      <c r="BL1153" s="120"/>
      <c r="BM1153" s="120" t="s">
        <v>3563</v>
      </c>
      <c r="BN1153" s="120"/>
      <c r="BO1153" s="120"/>
      <c r="BP1153" s="120"/>
      <c r="BQ1153" s="120"/>
      <c r="BR1153" s="120"/>
      <c r="BS1153" s="120"/>
      <c r="BT1153" s="120"/>
      <c r="BU1153" s="120"/>
      <c r="BV1153" s="120"/>
      <c r="BW1153" s="120"/>
      <c r="BX1153" s="151" t="s">
        <v>3418</v>
      </c>
      <c r="BY1153" s="151"/>
      <c r="BZ1153" s="151"/>
      <c r="CA1153" s="151"/>
      <c r="CB1153" s="151"/>
      <c r="CC1153" s="151"/>
      <c r="CD1153" s="151"/>
      <c r="CE1153" s="151"/>
      <c r="CF1153" s="151"/>
      <c r="CG1153" s="151"/>
      <c r="CH1153" s="151"/>
      <c r="CI1153" s="151"/>
      <c r="CJ1153" s="94">
        <v>462</v>
      </c>
      <c r="CK1153" s="94"/>
      <c r="CL1153" s="94"/>
      <c r="CM1153" s="94"/>
      <c r="CN1153" s="94"/>
      <c r="CO1153" s="94"/>
      <c r="CP1153" s="94"/>
      <c r="CQ1153" s="94"/>
    </row>
    <row r="1154" spans="1:97" ht="9.9499999999999993" customHeight="1" x14ac:dyDescent="0.25">
      <c r="A1154" s="120" t="s">
        <v>3417</v>
      </c>
      <c r="B1154" s="120"/>
      <c r="C1154" s="120"/>
      <c r="D1154" s="120"/>
      <c r="E1154" s="120"/>
      <c r="F1154" s="120"/>
      <c r="G1154" s="120"/>
      <c r="H1154" s="120"/>
      <c r="I1154" s="120" t="s">
        <v>3416</v>
      </c>
      <c r="J1154" s="120"/>
      <c r="K1154" s="120"/>
      <c r="L1154" s="120"/>
      <c r="M1154" s="120"/>
      <c r="N1154" s="120"/>
      <c r="O1154" s="120"/>
      <c r="P1154" s="120"/>
      <c r="Q1154" s="120"/>
      <c r="R1154" s="120"/>
      <c r="S1154" s="120"/>
      <c r="T1154" s="120"/>
      <c r="U1154" s="120"/>
      <c r="V1154" s="120"/>
      <c r="W1154" s="120"/>
      <c r="X1154" s="120"/>
      <c r="Y1154" s="120"/>
      <c r="Z1154" s="120"/>
      <c r="AA1154" s="120"/>
      <c r="AB1154" s="120"/>
      <c r="AC1154" s="120"/>
      <c r="AD1154" s="120"/>
      <c r="AE1154" s="120"/>
      <c r="AF1154" s="120"/>
      <c r="AG1154" s="120"/>
      <c r="AH1154" s="120"/>
      <c r="AI1154" s="120"/>
      <c r="AJ1154" s="120"/>
      <c r="AK1154" s="120"/>
      <c r="AL1154" s="120"/>
      <c r="AM1154" s="93"/>
      <c r="AN1154" s="93"/>
      <c r="AO1154" s="93"/>
      <c r="AP1154" s="93"/>
      <c r="AQ1154" s="93"/>
      <c r="AR1154" s="93"/>
      <c r="AS1154" s="93"/>
      <c r="AT1154" s="93"/>
      <c r="AU1154" s="93"/>
      <c r="AV1154" s="93"/>
      <c r="AW1154" s="93"/>
      <c r="AX1154" s="120" t="s">
        <v>3415</v>
      </c>
      <c r="AY1154" s="120"/>
      <c r="AZ1154" s="120"/>
      <c r="BA1154" s="120"/>
      <c r="BB1154" s="120"/>
      <c r="BC1154" s="120"/>
      <c r="BD1154" s="120"/>
      <c r="BE1154" s="120"/>
      <c r="BF1154" s="120"/>
      <c r="BG1154" s="120"/>
      <c r="BH1154" s="120"/>
      <c r="BI1154" s="120"/>
      <c r="BJ1154" s="120"/>
      <c r="BK1154" s="120"/>
      <c r="BL1154" s="120"/>
      <c r="BM1154" s="120" t="s">
        <v>4117</v>
      </c>
      <c r="BN1154" s="120"/>
      <c r="BO1154" s="120"/>
      <c r="BP1154" s="120"/>
      <c r="BQ1154" s="120"/>
      <c r="BR1154" s="120"/>
      <c r="BS1154" s="120"/>
      <c r="BT1154" s="120"/>
      <c r="BU1154" s="120"/>
      <c r="BV1154" s="120"/>
      <c r="BW1154" s="120"/>
      <c r="BX1154" s="151" t="s">
        <v>3413</v>
      </c>
      <c r="BY1154" s="151"/>
      <c r="BZ1154" s="151"/>
      <c r="CA1154" s="151"/>
      <c r="CB1154" s="151"/>
      <c r="CC1154" s="151"/>
      <c r="CD1154" s="151"/>
      <c r="CE1154" s="151"/>
      <c r="CF1154" s="151"/>
      <c r="CG1154" s="151"/>
      <c r="CH1154" s="151"/>
      <c r="CI1154" s="151"/>
      <c r="CJ1154" s="200">
        <v>-1734</v>
      </c>
      <c r="CK1154" s="200"/>
      <c r="CL1154" s="200"/>
      <c r="CM1154" s="200"/>
      <c r="CN1154" s="200"/>
      <c r="CO1154" s="200"/>
      <c r="CP1154" s="200"/>
      <c r="CQ1154" s="200"/>
    </row>
    <row r="1155" spans="1:97" ht="9.9499999999999993" customHeight="1" x14ac:dyDescent="0.25">
      <c r="A1155" s="120" t="s">
        <v>3412</v>
      </c>
      <c r="B1155" s="120"/>
      <c r="C1155" s="120"/>
      <c r="D1155" s="120"/>
      <c r="E1155" s="120"/>
      <c r="F1155" s="120"/>
      <c r="G1155" s="120"/>
      <c r="H1155" s="120"/>
      <c r="I1155" s="120" t="s">
        <v>3411</v>
      </c>
      <c r="J1155" s="120"/>
      <c r="K1155" s="120"/>
      <c r="L1155" s="120"/>
      <c r="M1155" s="120"/>
      <c r="N1155" s="120"/>
      <c r="O1155" s="120"/>
      <c r="P1155" s="120"/>
      <c r="Q1155" s="120"/>
      <c r="R1155" s="120"/>
      <c r="S1155" s="120"/>
      <c r="T1155" s="120"/>
      <c r="U1155" s="120"/>
      <c r="V1155" s="120"/>
      <c r="W1155" s="120"/>
      <c r="X1155" s="120"/>
      <c r="Y1155" s="120"/>
      <c r="Z1155" s="120"/>
      <c r="AA1155" s="120"/>
      <c r="AB1155" s="120"/>
      <c r="AC1155" s="120"/>
      <c r="AD1155" s="120"/>
      <c r="AE1155" s="120"/>
      <c r="AF1155" s="120"/>
      <c r="AG1155" s="120"/>
      <c r="AH1155" s="120"/>
      <c r="AI1155" s="120"/>
      <c r="AJ1155" s="120"/>
      <c r="AK1155" s="120"/>
      <c r="AL1155" s="120"/>
      <c r="AM1155" s="120" t="s">
        <v>3561</v>
      </c>
      <c r="AN1155" s="120"/>
      <c r="AO1155" s="120"/>
      <c r="AP1155" s="120"/>
      <c r="AQ1155" s="120"/>
      <c r="AR1155" s="120"/>
      <c r="AS1155" s="120"/>
      <c r="AT1155" s="120"/>
      <c r="AU1155" s="120"/>
      <c r="AV1155" s="120"/>
      <c r="AW1155" s="120"/>
      <c r="AX1155" s="120" t="s">
        <v>3410</v>
      </c>
      <c r="AY1155" s="120"/>
      <c r="AZ1155" s="120"/>
      <c r="BA1155" s="120"/>
      <c r="BB1155" s="120"/>
      <c r="BC1155" s="120"/>
      <c r="BD1155" s="120"/>
      <c r="BE1155" s="120"/>
      <c r="BF1155" s="120"/>
      <c r="BG1155" s="120"/>
      <c r="BH1155" s="120"/>
      <c r="BI1155" s="120"/>
      <c r="BJ1155" s="120"/>
      <c r="BK1155" s="120"/>
      <c r="BL1155" s="120"/>
      <c r="BM1155" s="120" t="s">
        <v>3561</v>
      </c>
      <c r="BN1155" s="120"/>
      <c r="BO1155" s="120"/>
      <c r="BP1155" s="120"/>
      <c r="BQ1155" s="120"/>
      <c r="BR1155" s="120"/>
      <c r="BS1155" s="120"/>
      <c r="BT1155" s="120"/>
      <c r="BU1155" s="120"/>
      <c r="BV1155" s="120"/>
      <c r="BW1155" s="120"/>
      <c r="BX1155" s="151" t="s">
        <v>3408</v>
      </c>
      <c r="BY1155" s="151"/>
      <c r="BZ1155" s="151"/>
      <c r="CA1155" s="151"/>
      <c r="CB1155" s="151"/>
      <c r="CC1155" s="151"/>
      <c r="CD1155" s="151"/>
      <c r="CE1155" s="151"/>
      <c r="CF1155" s="151"/>
      <c r="CG1155" s="151"/>
      <c r="CH1155" s="151"/>
      <c r="CI1155" s="151"/>
      <c r="CJ1155" s="94">
        <v>0</v>
      </c>
      <c r="CK1155" s="94"/>
      <c r="CL1155" s="94"/>
      <c r="CM1155" s="94"/>
      <c r="CN1155" s="94"/>
      <c r="CO1155" s="94"/>
      <c r="CP1155" s="94"/>
      <c r="CQ1155" s="94"/>
    </row>
    <row r="1156" spans="1:97" ht="9" customHeight="1" x14ac:dyDescent="0.25">
      <c r="A1156" s="175" t="s">
        <v>3407</v>
      </c>
      <c r="B1156" s="175"/>
      <c r="C1156" s="175"/>
      <c r="D1156" s="175"/>
      <c r="E1156" s="175"/>
      <c r="F1156" s="175"/>
      <c r="G1156" s="175"/>
      <c r="H1156" s="175"/>
      <c r="I1156" s="175" t="s">
        <v>3406</v>
      </c>
      <c r="J1156" s="175"/>
      <c r="K1156" s="175"/>
      <c r="L1156" s="175"/>
      <c r="M1156" s="175"/>
      <c r="N1156" s="175"/>
      <c r="O1156" s="175"/>
      <c r="P1156" s="175"/>
      <c r="Q1156" s="175"/>
      <c r="R1156" s="175"/>
      <c r="S1156" s="175"/>
      <c r="T1156" s="175"/>
      <c r="U1156" s="175"/>
      <c r="V1156" s="175"/>
      <c r="W1156" s="175"/>
      <c r="X1156" s="175"/>
      <c r="Y1156" s="175"/>
      <c r="Z1156" s="175"/>
      <c r="AA1156" s="175"/>
      <c r="AB1156" s="175"/>
      <c r="AC1156" s="175"/>
      <c r="AD1156" s="175"/>
      <c r="AE1156" s="175"/>
      <c r="AF1156" s="175"/>
      <c r="AG1156" s="175"/>
      <c r="AH1156" s="175"/>
      <c r="AI1156" s="175"/>
      <c r="AJ1156" s="175"/>
      <c r="AK1156" s="175"/>
      <c r="AL1156" s="175"/>
      <c r="AM1156" s="175" t="s">
        <v>3561</v>
      </c>
      <c r="AN1156" s="175"/>
      <c r="AO1156" s="175"/>
      <c r="AP1156" s="175"/>
      <c r="AQ1156" s="175"/>
      <c r="AR1156" s="175"/>
      <c r="AS1156" s="175"/>
      <c r="AT1156" s="175"/>
      <c r="AU1156" s="175"/>
      <c r="AV1156" s="175"/>
      <c r="AW1156" s="175"/>
      <c r="AX1156" s="174"/>
      <c r="AY1156" s="174"/>
      <c r="AZ1156" s="174"/>
      <c r="BA1156" s="174"/>
      <c r="BB1156" s="174"/>
      <c r="BC1156" s="174"/>
      <c r="BD1156" s="174"/>
      <c r="BE1156" s="174"/>
      <c r="BF1156" s="174"/>
      <c r="BG1156" s="174"/>
      <c r="BH1156" s="174"/>
      <c r="BI1156" s="174"/>
      <c r="BJ1156" s="174"/>
      <c r="BK1156" s="174"/>
      <c r="BL1156" s="174"/>
      <c r="BM1156" s="174"/>
      <c r="BN1156" s="174"/>
      <c r="BO1156" s="174"/>
      <c r="BP1156" s="174"/>
      <c r="BQ1156" s="174"/>
      <c r="BR1156" s="174"/>
      <c r="BS1156" s="174"/>
      <c r="BT1156" s="174"/>
      <c r="BU1156" s="174"/>
      <c r="BV1156" s="174"/>
      <c r="BW1156" s="174"/>
      <c r="BX1156" s="174"/>
      <c r="BY1156" s="174"/>
      <c r="BZ1156" s="174"/>
      <c r="CA1156" s="174"/>
      <c r="CB1156" s="174"/>
      <c r="CC1156" s="174"/>
      <c r="CD1156" s="174"/>
      <c r="CE1156" s="174"/>
      <c r="CF1156" s="174"/>
      <c r="CG1156" s="174"/>
      <c r="CH1156" s="174"/>
      <c r="CI1156" s="174"/>
      <c r="CJ1156" s="174"/>
      <c r="CK1156" s="174"/>
      <c r="CL1156" s="174"/>
      <c r="CM1156" s="174"/>
      <c r="CN1156" s="174"/>
      <c r="CO1156" s="174"/>
      <c r="CP1156" s="174"/>
      <c r="CQ1156" s="174"/>
    </row>
    <row r="1157" spans="1:97" ht="9.9499999999999993" customHeight="1" x14ac:dyDescent="0.25">
      <c r="A1157" s="89" t="s">
        <v>4943</v>
      </c>
      <c r="B1157" s="89"/>
      <c r="C1157" s="89"/>
      <c r="D1157" s="89"/>
      <c r="E1157" s="89"/>
      <c r="F1157" s="89"/>
      <c r="G1157" s="89"/>
      <c r="H1157" s="89"/>
      <c r="I1157" s="89"/>
      <c r="J1157" s="89"/>
      <c r="K1157" s="89"/>
      <c r="L1157" s="89"/>
      <c r="M1157" s="89"/>
      <c r="N1157" s="89"/>
      <c r="O1157" s="89"/>
      <c r="P1157" s="89"/>
      <c r="Q1157" s="89"/>
      <c r="R1157" s="89"/>
      <c r="S1157" s="89"/>
      <c r="T1157" s="89"/>
      <c r="U1157" s="89"/>
      <c r="V1157" s="89"/>
      <c r="W1157" s="89"/>
      <c r="X1157" s="89"/>
      <c r="Y1157" s="89"/>
      <c r="Z1157" s="89"/>
      <c r="AA1157" s="89"/>
      <c r="AB1157" s="89"/>
      <c r="AC1157" s="89"/>
      <c r="AD1157" s="89"/>
      <c r="AE1157" s="89"/>
      <c r="AF1157" s="89"/>
      <c r="AG1157" s="89"/>
      <c r="AH1157" s="89"/>
      <c r="AI1157" s="89"/>
      <c r="AJ1157" s="89"/>
      <c r="AK1157" s="89"/>
      <c r="AL1157" s="89"/>
      <c r="AM1157" s="89"/>
      <c r="AN1157" s="89"/>
      <c r="AO1157" s="89"/>
      <c r="AP1157" s="89"/>
      <c r="AQ1157" s="89"/>
      <c r="AR1157" s="89"/>
      <c r="AS1157" s="89"/>
      <c r="AT1157" s="89"/>
      <c r="AU1157" s="89"/>
      <c r="AV1157" s="89"/>
      <c r="AW1157" s="89"/>
      <c r="AX1157" s="89"/>
      <c r="AY1157" s="89"/>
      <c r="AZ1157" s="89"/>
      <c r="BA1157" s="89"/>
      <c r="BB1157" s="89"/>
      <c r="BC1157" s="89"/>
      <c r="BD1157" s="89"/>
      <c r="BE1157" s="89"/>
      <c r="BF1157" s="89"/>
      <c r="BG1157" s="89"/>
      <c r="BH1157" s="89"/>
      <c r="BI1157" s="89"/>
      <c r="BJ1157" s="89"/>
      <c r="BK1157" s="89"/>
      <c r="BL1157" s="89"/>
      <c r="BM1157" s="89"/>
      <c r="BN1157" s="89"/>
      <c r="BO1157" s="89"/>
      <c r="BP1157" s="89"/>
      <c r="BQ1157" s="89"/>
      <c r="BR1157" s="89"/>
      <c r="BS1157" s="89"/>
      <c r="BT1157" s="89"/>
      <c r="BU1157" s="89"/>
      <c r="BV1157" s="89"/>
      <c r="BW1157" s="89"/>
      <c r="BX1157" s="89"/>
      <c r="BY1157" s="89"/>
      <c r="BZ1157" s="89"/>
      <c r="CA1157" s="89"/>
      <c r="CB1157" s="89"/>
      <c r="CC1157" s="89"/>
      <c r="CD1157" s="89"/>
      <c r="CE1157" s="89"/>
      <c r="CF1157" s="89"/>
      <c r="CG1157" s="89"/>
      <c r="CH1157" s="89"/>
      <c r="CI1157" s="89"/>
      <c r="CJ1157" s="89"/>
      <c r="CK1157" s="89"/>
      <c r="CL1157" s="89"/>
      <c r="CM1157" s="89"/>
      <c r="CN1157" s="89"/>
      <c r="CO1157" s="89"/>
      <c r="CP1157" s="89"/>
      <c r="CQ1157" s="89"/>
    </row>
    <row r="1158" spans="1:97" ht="69" customHeight="1" x14ac:dyDescent="0.25">
      <c r="A1158" s="87" t="s">
        <v>4980</v>
      </c>
      <c r="B1158" s="76"/>
      <c r="C1158" s="76"/>
      <c r="D1158" s="76"/>
      <c r="E1158" s="76"/>
      <c r="F1158" s="76"/>
      <c r="G1158" s="76"/>
      <c r="H1158" s="76"/>
      <c r="I1158" s="76"/>
      <c r="J1158" s="76"/>
      <c r="K1158" s="76"/>
      <c r="L1158" s="76"/>
      <c r="M1158" s="76"/>
      <c r="N1158" s="76"/>
      <c r="O1158" s="76"/>
      <c r="P1158" s="76"/>
      <c r="Q1158" s="76"/>
      <c r="R1158" s="76"/>
      <c r="S1158" s="76"/>
      <c r="T1158" s="76"/>
      <c r="U1158" s="76"/>
      <c r="V1158" s="76"/>
      <c r="W1158" s="76"/>
      <c r="X1158" s="76"/>
      <c r="Y1158" s="76"/>
      <c r="Z1158" s="76"/>
      <c r="AA1158" s="76"/>
      <c r="AB1158" s="76"/>
      <c r="AC1158" s="76"/>
      <c r="AD1158" s="76"/>
      <c r="AE1158" s="76"/>
      <c r="AF1158" s="76"/>
      <c r="AG1158" s="76"/>
      <c r="AH1158" s="76"/>
      <c r="AI1158" s="76"/>
      <c r="AJ1158" s="76"/>
      <c r="AK1158" s="76"/>
      <c r="AL1158" s="76"/>
      <c r="AM1158" s="76"/>
      <c r="AN1158" s="76"/>
      <c r="AO1158" s="76"/>
      <c r="AP1158" s="76"/>
      <c r="AQ1158" s="76"/>
      <c r="AR1158" s="76"/>
      <c r="AS1158" s="76"/>
      <c r="AT1158" s="76"/>
      <c r="AU1158" s="76"/>
      <c r="AV1158" s="76"/>
      <c r="AW1158" s="76"/>
      <c r="AX1158" s="76"/>
      <c r="AY1158" s="76"/>
      <c r="AZ1158" s="76"/>
      <c r="BA1158" s="76"/>
      <c r="BB1158" s="76"/>
      <c r="BC1158" s="76"/>
      <c r="BD1158" s="76"/>
      <c r="BE1158" s="76"/>
      <c r="BF1158" s="76"/>
      <c r="BG1158" s="76"/>
      <c r="BH1158" s="76"/>
      <c r="BI1158" s="76"/>
      <c r="BJ1158" s="76"/>
      <c r="BK1158" s="76"/>
      <c r="BL1158" s="76"/>
      <c r="BM1158" s="76"/>
      <c r="BN1158" s="76"/>
      <c r="BO1158" s="76"/>
      <c r="BP1158" s="76"/>
      <c r="BQ1158" s="76"/>
      <c r="BR1158" s="76"/>
      <c r="BS1158" s="76"/>
      <c r="BT1158" s="76"/>
      <c r="BU1158" s="76"/>
      <c r="BV1158" s="76"/>
      <c r="BW1158" s="76"/>
      <c r="BX1158" s="76"/>
      <c r="BY1158" s="76"/>
      <c r="BZ1158" s="76"/>
      <c r="CA1158" s="76"/>
      <c r="CB1158" s="76"/>
      <c r="CC1158" s="76"/>
      <c r="CD1158" s="76"/>
      <c r="CE1158" s="76"/>
      <c r="CF1158" s="76"/>
      <c r="CG1158" s="76"/>
      <c r="CH1158" s="76"/>
      <c r="CI1158" s="76"/>
      <c r="CJ1158" s="76"/>
      <c r="CK1158" s="76"/>
      <c r="CL1158" s="76"/>
      <c r="CM1158" s="76"/>
      <c r="CN1158" s="76"/>
      <c r="CO1158" s="76"/>
      <c r="CP1158" s="76"/>
      <c r="CQ1158" s="76"/>
      <c r="CR1158" s="76"/>
      <c r="CS1158" s="88"/>
    </row>
    <row r="1159" spans="1:97" ht="11.1" customHeight="1" x14ac:dyDescent="0.25">
      <c r="A1159" s="52" t="s">
        <v>4943</v>
      </c>
    </row>
    <row r="1160" spans="1:97" ht="11.1" customHeight="1" x14ac:dyDescent="0.25">
      <c r="A1160" s="45" t="s">
        <v>4979</v>
      </c>
    </row>
    <row r="1161" spans="1:97" ht="11.1" customHeight="1" x14ac:dyDescent="0.25">
      <c r="A1161" s="45" t="s">
        <v>4978</v>
      </c>
    </row>
    <row r="1162" spans="1:97" ht="8.1" customHeight="1" x14ac:dyDescent="0.25">
      <c r="A1162" s="47" t="s">
        <v>3340</v>
      </c>
    </row>
    <row r="1163" spans="1:97" ht="11.1" customHeight="1" x14ac:dyDescent="0.25">
      <c r="A1163" s="46">
        <v>844</v>
      </c>
    </row>
    <row r="1164" spans="1:97" ht="11.1" customHeight="1" x14ac:dyDescent="0.25">
      <c r="A1164" s="46">
        <v>844</v>
      </c>
    </row>
    <row r="1165" spans="1:97" ht="6.95" customHeight="1" x14ac:dyDescent="0.25">
      <c r="A1165" s="49">
        <v>39827</v>
      </c>
    </row>
    <row r="1166" spans="1:97" ht="11.1" customHeight="1" x14ac:dyDescent="0.25">
      <c r="A1166" s="45" t="s">
        <v>4977</v>
      </c>
    </row>
    <row r="1167" spans="1:97" ht="11.1" customHeight="1" x14ac:dyDescent="0.25">
      <c r="A1167" s="50" t="s">
        <v>3346</v>
      </c>
    </row>
    <row r="1168" spans="1:97" ht="11.1" customHeight="1" x14ac:dyDescent="0.25">
      <c r="A1168" s="50" t="s">
        <v>4976</v>
      </c>
    </row>
    <row r="1169" spans="1:96" ht="11.1" customHeight="1" x14ac:dyDescent="0.25">
      <c r="A1169" s="50" t="s">
        <v>3377</v>
      </c>
    </row>
    <row r="1170" spans="1:96" ht="11.1" customHeight="1" x14ac:dyDescent="0.25">
      <c r="A1170" s="50" t="s">
        <v>3606</v>
      </c>
    </row>
    <row r="1171" spans="1:96" ht="9.9499999999999993" customHeight="1" x14ac:dyDescent="0.25">
      <c r="A1171" s="87" t="s">
        <v>4975</v>
      </c>
      <c r="B1171" s="76"/>
      <c r="C1171" s="76"/>
      <c r="D1171" s="76"/>
      <c r="E1171" s="76"/>
      <c r="F1171" s="76"/>
      <c r="G1171" s="76"/>
      <c r="H1171" s="76"/>
      <c r="I1171" s="76"/>
      <c r="J1171" s="76"/>
      <c r="K1171" s="76"/>
      <c r="L1171" s="76"/>
      <c r="M1171" s="76"/>
      <c r="N1171" s="76"/>
      <c r="O1171" s="76"/>
      <c r="P1171" s="76"/>
      <c r="Q1171" s="76"/>
      <c r="R1171" s="76"/>
      <c r="S1171" s="76"/>
      <c r="T1171" s="76"/>
      <c r="U1171" s="76"/>
      <c r="V1171" s="76"/>
      <c r="W1171" s="76"/>
      <c r="X1171" s="76"/>
      <c r="Y1171" s="76"/>
      <c r="Z1171" s="76"/>
      <c r="AA1171" s="76"/>
      <c r="AB1171" s="76"/>
      <c r="AC1171" s="76"/>
      <c r="AD1171" s="76"/>
      <c r="AE1171" s="76"/>
      <c r="AF1171" s="76"/>
      <c r="AG1171" s="76"/>
      <c r="AH1171" s="76"/>
      <c r="AI1171" s="76"/>
      <c r="AJ1171" s="76"/>
      <c r="AK1171" s="76"/>
      <c r="AL1171" s="76"/>
      <c r="AM1171" s="76"/>
      <c r="AN1171" s="76"/>
      <c r="AO1171" s="76"/>
      <c r="AP1171" s="76"/>
      <c r="AQ1171" s="76"/>
      <c r="AR1171" s="76"/>
      <c r="AS1171" s="76"/>
      <c r="AT1171" s="76"/>
      <c r="AU1171" s="76"/>
      <c r="AV1171" s="76"/>
      <c r="AW1171" s="76"/>
      <c r="AX1171" s="76"/>
      <c r="AY1171" s="76"/>
      <c r="AZ1171" s="76"/>
      <c r="BA1171" s="76"/>
      <c r="BB1171" s="76"/>
      <c r="BC1171" s="76"/>
      <c r="BD1171" s="76"/>
      <c r="BE1171" s="76"/>
      <c r="BF1171" s="76"/>
      <c r="BG1171" s="76"/>
      <c r="BH1171" s="76"/>
      <c r="BI1171" s="76"/>
      <c r="BJ1171" s="76"/>
      <c r="BK1171" s="76"/>
      <c r="BL1171" s="76"/>
      <c r="BM1171" s="76"/>
      <c r="BN1171" s="76"/>
      <c r="BO1171" s="76"/>
      <c r="BP1171" s="76"/>
      <c r="BQ1171" s="76"/>
      <c r="BR1171" s="76"/>
      <c r="BS1171" s="76"/>
      <c r="BT1171" s="76"/>
      <c r="BU1171" s="76"/>
      <c r="BV1171" s="76"/>
      <c r="BW1171" s="76"/>
      <c r="BX1171" s="76"/>
      <c r="BY1171" s="76"/>
      <c r="BZ1171" s="76"/>
      <c r="CA1171" s="76"/>
      <c r="CB1171" s="76"/>
      <c r="CC1171" s="76"/>
      <c r="CD1171" s="76"/>
      <c r="CE1171" s="76"/>
      <c r="CF1171" s="76"/>
      <c r="CG1171" s="76"/>
      <c r="CH1171" s="76"/>
      <c r="CI1171" s="76"/>
      <c r="CJ1171" s="76"/>
      <c r="CK1171" s="76"/>
      <c r="CL1171" s="76"/>
      <c r="CM1171" s="76"/>
      <c r="CN1171" s="76"/>
      <c r="CO1171" s="76"/>
      <c r="CP1171" s="76"/>
      <c r="CQ1171" s="76"/>
      <c r="CR1171" s="88"/>
    </row>
    <row r="1172" spans="1:96" ht="11.1" customHeight="1" x14ac:dyDescent="0.25">
      <c r="A1172" s="45" t="s">
        <v>4974</v>
      </c>
    </row>
    <row r="1173" spans="1:96" ht="8.1" customHeight="1" x14ac:dyDescent="0.25">
      <c r="A1173" s="47" t="s">
        <v>3340</v>
      </c>
    </row>
    <row r="1174" spans="1:96" ht="11.1" customHeight="1" x14ac:dyDescent="0.25">
      <c r="A1174" s="46">
        <v>824</v>
      </c>
    </row>
    <row r="1175" spans="1:96" ht="11.1" customHeight="1" x14ac:dyDescent="0.25">
      <c r="A1175" s="46">
        <v>824</v>
      </c>
    </row>
    <row r="1176" spans="1:96" ht="6.95" customHeight="1" x14ac:dyDescent="0.25">
      <c r="A1176" s="49">
        <v>39827</v>
      </c>
    </row>
    <row r="1177" spans="1:96" ht="11.1" customHeight="1" x14ac:dyDescent="0.25">
      <c r="A1177" s="45" t="s">
        <v>4973</v>
      </c>
    </row>
    <row r="1178" spans="1:96" ht="11.1" customHeight="1" x14ac:dyDescent="0.25">
      <c r="A1178" s="50" t="s">
        <v>3346</v>
      </c>
    </row>
    <row r="1179" spans="1:96" ht="11.1" customHeight="1" x14ac:dyDescent="0.25">
      <c r="A1179" s="50" t="s">
        <v>4972</v>
      </c>
    </row>
    <row r="1180" spans="1:96" ht="11.1" customHeight="1" x14ac:dyDescent="0.25">
      <c r="A1180" s="50" t="s">
        <v>3359</v>
      </c>
    </row>
    <row r="1181" spans="1:96" ht="8.1" customHeight="1" x14ac:dyDescent="0.25">
      <c r="A1181" s="47" t="s">
        <v>3358</v>
      </c>
    </row>
    <row r="1182" spans="1:96" ht="11.1" customHeight="1" x14ac:dyDescent="0.25">
      <c r="A1182" s="46">
        <v>25</v>
      </c>
    </row>
    <row r="1183" spans="1:96" ht="11.1" customHeight="1" x14ac:dyDescent="0.25">
      <c r="A1183" s="46">
        <v>25</v>
      </c>
    </row>
    <row r="1184" spans="1:96" ht="6.95" customHeight="1" x14ac:dyDescent="0.25">
      <c r="A1184" s="49">
        <v>39827</v>
      </c>
    </row>
    <row r="1185" spans="1:96" ht="11.1" customHeight="1" x14ac:dyDescent="0.25">
      <c r="A1185" s="45" t="s">
        <v>3621</v>
      </c>
    </row>
    <row r="1186" spans="1:96" ht="11.1" customHeight="1" x14ac:dyDescent="0.25">
      <c r="A1186" s="50" t="s">
        <v>3398</v>
      </c>
    </row>
    <row r="1187" spans="1:96" ht="11.1" customHeight="1" x14ac:dyDescent="0.25">
      <c r="A1187" s="50" t="s">
        <v>4971</v>
      </c>
    </row>
    <row r="1188" spans="1:96" ht="9.9499999999999993" customHeight="1" x14ac:dyDescent="0.25">
      <c r="A1188" s="87" t="s">
        <v>4970</v>
      </c>
      <c r="B1188" s="76"/>
      <c r="C1188" s="76"/>
      <c r="D1188" s="76"/>
      <c r="E1188" s="76"/>
      <c r="F1188" s="76"/>
      <c r="G1188" s="76"/>
      <c r="H1188" s="76"/>
      <c r="I1188" s="76"/>
      <c r="J1188" s="76"/>
      <c r="K1188" s="76"/>
      <c r="L1188" s="76"/>
      <c r="M1188" s="76"/>
      <c r="N1188" s="76"/>
      <c r="O1188" s="76"/>
      <c r="P1188" s="76"/>
      <c r="Q1188" s="76"/>
      <c r="R1188" s="76"/>
      <c r="S1188" s="76"/>
      <c r="T1188" s="76"/>
      <c r="U1188" s="76"/>
      <c r="V1188" s="76"/>
      <c r="W1188" s="76"/>
      <c r="X1188" s="76"/>
      <c r="Y1188" s="76"/>
      <c r="Z1188" s="76"/>
      <c r="AA1188" s="76"/>
      <c r="AB1188" s="76"/>
      <c r="AC1188" s="76"/>
      <c r="AD1188" s="76"/>
      <c r="AE1188" s="76"/>
      <c r="AF1188" s="76"/>
      <c r="AG1188" s="76"/>
      <c r="AH1188" s="76"/>
      <c r="AI1188" s="76"/>
      <c r="AJ1188" s="76"/>
      <c r="AK1188" s="76"/>
      <c r="AL1188" s="76"/>
      <c r="AM1188" s="76"/>
      <c r="AN1188" s="76"/>
      <c r="AO1188" s="76"/>
      <c r="AP1188" s="76"/>
      <c r="AQ1188" s="76"/>
      <c r="AR1188" s="76"/>
      <c r="AS1188" s="76"/>
      <c r="AT1188" s="76"/>
      <c r="AU1188" s="76"/>
      <c r="AV1188" s="76"/>
      <c r="AW1188" s="76"/>
      <c r="AX1188" s="76"/>
      <c r="AY1188" s="76"/>
      <c r="AZ1188" s="76"/>
      <c r="BA1188" s="76"/>
      <c r="BB1188" s="76"/>
      <c r="BC1188" s="76"/>
      <c r="BD1188" s="76"/>
      <c r="BE1188" s="76"/>
      <c r="BF1188" s="76"/>
      <c r="BG1188" s="76"/>
      <c r="BH1188" s="76"/>
      <c r="BI1188" s="76"/>
      <c r="BJ1188" s="76"/>
      <c r="BK1188" s="76"/>
      <c r="BL1188" s="76"/>
      <c r="BM1188" s="76"/>
      <c r="BN1188" s="76"/>
      <c r="BO1188" s="76"/>
      <c r="BP1188" s="76"/>
      <c r="BQ1188" s="76"/>
      <c r="BR1188" s="76"/>
      <c r="BS1188" s="76"/>
      <c r="BT1188" s="76"/>
      <c r="BU1188" s="76"/>
      <c r="BV1188" s="76"/>
      <c r="BW1188" s="76"/>
      <c r="BX1188" s="76"/>
      <c r="BY1188" s="76"/>
      <c r="BZ1188" s="76"/>
      <c r="CA1188" s="76"/>
      <c r="CB1188" s="76"/>
      <c r="CC1188" s="76"/>
      <c r="CD1188" s="76"/>
      <c r="CE1188" s="76"/>
      <c r="CF1188" s="76"/>
      <c r="CG1188" s="76"/>
      <c r="CH1188" s="76"/>
      <c r="CI1188" s="76"/>
      <c r="CJ1188" s="76"/>
      <c r="CK1188" s="76"/>
      <c r="CL1188" s="76"/>
      <c r="CM1188" s="76"/>
      <c r="CN1188" s="76"/>
      <c r="CO1188" s="76"/>
      <c r="CP1188" s="76"/>
      <c r="CQ1188" s="76"/>
      <c r="CR1188" s="88"/>
    </row>
    <row r="1189" spans="1:96" ht="11.1" customHeight="1" x14ac:dyDescent="0.25">
      <c r="A1189" s="45" t="s">
        <v>4969</v>
      </c>
    </row>
    <row r="1190" spans="1:96" ht="8.1" customHeight="1" x14ac:dyDescent="0.25">
      <c r="A1190" s="47" t="s">
        <v>3340</v>
      </c>
    </row>
    <row r="1191" spans="1:96" ht="11.1" customHeight="1" x14ac:dyDescent="0.25">
      <c r="A1191" s="46">
        <v>889</v>
      </c>
    </row>
    <row r="1192" spans="1:96" ht="11.1" customHeight="1" x14ac:dyDescent="0.25">
      <c r="A1192" s="46">
        <v>889</v>
      </c>
    </row>
    <row r="1193" spans="1:96" ht="6.95" customHeight="1" x14ac:dyDescent="0.25">
      <c r="A1193" s="49">
        <v>39827</v>
      </c>
    </row>
    <row r="1194" spans="1:96" ht="11.1" customHeight="1" x14ac:dyDescent="0.25">
      <c r="A1194" s="45" t="s">
        <v>4968</v>
      </c>
    </row>
    <row r="1195" spans="1:96" ht="11.1" customHeight="1" x14ac:dyDescent="0.25">
      <c r="A1195" s="50" t="s">
        <v>3346</v>
      </c>
    </row>
    <row r="1196" spans="1:96" ht="11.1" customHeight="1" x14ac:dyDescent="0.25">
      <c r="A1196" s="50" t="s">
        <v>4967</v>
      </c>
    </row>
    <row r="1197" spans="1:96" ht="11.1" customHeight="1" x14ac:dyDescent="0.25">
      <c r="A1197" s="50" t="s">
        <v>3350</v>
      </c>
    </row>
    <row r="1198" spans="1:96" ht="11.1" customHeight="1" x14ac:dyDescent="0.25">
      <c r="A1198" s="50" t="s">
        <v>3754</v>
      </c>
    </row>
    <row r="1199" spans="1:96" ht="9.9499999999999993" customHeight="1" x14ac:dyDescent="0.25">
      <c r="A1199" s="107" t="s">
        <v>3464</v>
      </c>
      <c r="B1199" s="108"/>
      <c r="C1199" s="108"/>
      <c r="D1199" s="108"/>
      <c r="E1199" s="108"/>
      <c r="F1199" s="108"/>
      <c r="G1199" s="108"/>
      <c r="H1199" s="108"/>
      <c r="I1199" s="108"/>
      <c r="J1199" s="108"/>
      <c r="K1199" s="108"/>
      <c r="L1199" s="108"/>
      <c r="M1199" s="108"/>
      <c r="N1199" s="108"/>
      <c r="O1199" s="108"/>
      <c r="P1199" s="108"/>
      <c r="Q1199" s="108"/>
      <c r="R1199" s="108"/>
      <c r="S1199" s="108"/>
      <c r="T1199" s="108"/>
      <c r="U1199" s="108"/>
      <c r="V1199" s="108"/>
      <c r="W1199" s="108"/>
      <c r="X1199" s="108"/>
      <c r="Y1199" s="108"/>
      <c r="Z1199" s="108"/>
      <c r="AA1199" s="108"/>
      <c r="AB1199" s="108"/>
      <c r="AC1199" s="108"/>
      <c r="AD1199" s="108"/>
      <c r="AE1199" s="108"/>
      <c r="AF1199" s="108"/>
      <c r="AG1199" s="108"/>
      <c r="AH1199" s="108"/>
      <c r="AI1199" s="108"/>
      <c r="AJ1199" s="108"/>
      <c r="AK1199" s="108"/>
      <c r="AL1199" s="108"/>
      <c r="AM1199" s="108"/>
      <c r="AN1199" s="108"/>
      <c r="AO1199" s="108"/>
      <c r="AP1199" s="108"/>
      <c r="AQ1199" s="108"/>
      <c r="AR1199" s="108"/>
      <c r="AS1199" s="108"/>
      <c r="AT1199" s="108"/>
      <c r="AU1199" s="108"/>
      <c r="AV1199" s="108"/>
      <c r="AW1199" s="108"/>
      <c r="AX1199" s="108"/>
      <c r="AY1199" s="108"/>
      <c r="AZ1199" s="108"/>
      <c r="BA1199" s="108"/>
      <c r="BB1199" s="108"/>
      <c r="BC1199" s="108"/>
      <c r="BD1199" s="108"/>
      <c r="BE1199" s="108"/>
      <c r="BF1199" s="108"/>
      <c r="BG1199" s="108"/>
      <c r="BH1199" s="108"/>
      <c r="BI1199" s="108"/>
      <c r="BJ1199" s="108"/>
      <c r="BK1199" s="108"/>
      <c r="BL1199" s="108"/>
      <c r="BM1199" s="108"/>
      <c r="BN1199" s="108"/>
      <c r="BO1199" s="108"/>
      <c r="BP1199" s="108"/>
      <c r="BQ1199" s="108"/>
      <c r="BR1199" s="108"/>
      <c r="BS1199" s="108"/>
      <c r="BT1199" s="108"/>
      <c r="BU1199" s="108"/>
      <c r="BV1199" s="108"/>
      <c r="BW1199" s="108"/>
      <c r="BX1199" s="108"/>
      <c r="BY1199" s="108"/>
      <c r="BZ1199" s="108"/>
      <c r="CA1199" s="108"/>
      <c r="CB1199" s="108"/>
      <c r="CC1199" s="108"/>
      <c r="CD1199" s="108"/>
      <c r="CE1199" s="108"/>
      <c r="CF1199" s="108"/>
      <c r="CG1199" s="108"/>
      <c r="CH1199" s="108"/>
      <c r="CI1199" s="108"/>
      <c r="CJ1199" s="108"/>
      <c r="CK1199" s="108"/>
      <c r="CL1199" s="108"/>
      <c r="CM1199" s="108"/>
      <c r="CN1199" s="108"/>
      <c r="CO1199" s="108"/>
      <c r="CP1199" s="108"/>
      <c r="CQ1199" s="108"/>
      <c r="CR1199" s="109"/>
    </row>
    <row r="1200" spans="1:96" ht="9.9499999999999993" customHeight="1" x14ac:dyDescent="0.25">
      <c r="A1200" s="93"/>
      <c r="B1200" s="93"/>
      <c r="C1200" s="94">
        <v>99</v>
      </c>
      <c r="D1200" s="94"/>
      <c r="E1200" s="94"/>
      <c r="F1200" s="94"/>
      <c r="G1200" s="94"/>
      <c r="H1200" s="93"/>
      <c r="I1200" s="93"/>
      <c r="J1200" s="93"/>
      <c r="K1200" s="93"/>
      <c r="L1200" s="93"/>
      <c r="M1200" s="93"/>
      <c r="N1200" s="93"/>
      <c r="O1200" s="93"/>
      <c r="P1200" s="93"/>
      <c r="Q1200" s="93"/>
      <c r="R1200" s="93"/>
      <c r="S1200" s="93"/>
      <c r="T1200" s="93"/>
      <c r="U1200" s="94">
        <v>889</v>
      </c>
      <c r="V1200" s="94"/>
      <c r="W1200" s="94"/>
      <c r="X1200" s="94"/>
      <c r="Y1200" s="94"/>
      <c r="Z1200" s="94"/>
      <c r="AA1200" s="94"/>
      <c r="AB1200" s="94"/>
      <c r="AC1200" s="94"/>
      <c r="AD1200" s="94"/>
      <c r="AE1200" s="94">
        <v>0</v>
      </c>
      <c r="AF1200" s="94"/>
      <c r="AG1200" s="94"/>
      <c r="AH1200" s="94"/>
      <c r="AI1200" s="94"/>
      <c r="AJ1200" s="94"/>
      <c r="AK1200" s="94"/>
      <c r="AL1200" s="94">
        <v>889</v>
      </c>
      <c r="AM1200" s="94"/>
      <c r="AN1200" s="94"/>
      <c r="AO1200" s="94"/>
      <c r="AP1200" s="94"/>
      <c r="AQ1200" s="94"/>
      <c r="AR1200" s="94"/>
      <c r="AS1200" s="93"/>
      <c r="AT1200" s="93"/>
      <c r="AU1200" s="93"/>
      <c r="AV1200" s="93"/>
      <c r="AW1200" s="93"/>
      <c r="AX1200" s="94">
        <v>889</v>
      </c>
      <c r="AY1200" s="94"/>
      <c r="AZ1200" s="94"/>
      <c r="BA1200" s="94"/>
      <c r="BB1200" s="94"/>
      <c r="BC1200" s="94"/>
      <c r="BD1200" s="93"/>
      <c r="BE1200" s="93"/>
      <c r="BF1200" s="93"/>
      <c r="BG1200" s="93"/>
      <c r="BH1200" s="93"/>
      <c r="BI1200" s="93"/>
      <c r="BJ1200" s="94">
        <v>0</v>
      </c>
      <c r="BK1200" s="94"/>
      <c r="BL1200" s="94"/>
      <c r="BM1200" s="94"/>
      <c r="BN1200" s="94"/>
      <c r="BO1200" s="94"/>
    </row>
    <row r="1201" spans="1:67" ht="9.9499999999999993" customHeight="1" x14ac:dyDescent="0.25">
      <c r="A1201" s="95" t="s">
        <v>3520</v>
      </c>
      <c r="B1201" s="95"/>
      <c r="C1201" s="94">
        <v>427</v>
      </c>
      <c r="D1201" s="94"/>
      <c r="E1201" s="94"/>
      <c r="F1201" s="94"/>
      <c r="G1201" s="94"/>
      <c r="H1201" s="95" t="s">
        <v>3344</v>
      </c>
      <c r="I1201" s="95"/>
      <c r="J1201" s="95"/>
      <c r="K1201" s="95"/>
      <c r="L1201" s="95"/>
      <c r="M1201" s="95"/>
      <c r="N1201" s="95"/>
      <c r="O1201" s="95"/>
      <c r="P1201" s="95"/>
      <c r="Q1201" s="95"/>
      <c r="R1201" s="95"/>
      <c r="S1201" s="95"/>
      <c r="T1201" s="95"/>
      <c r="U1201" s="104">
        <v>-35</v>
      </c>
      <c r="V1201" s="104"/>
      <c r="W1201" s="104"/>
      <c r="X1201" s="104"/>
      <c r="Y1201" s="104"/>
      <c r="Z1201" s="104"/>
      <c r="AA1201" s="104"/>
      <c r="AB1201" s="104"/>
      <c r="AC1201" s="104"/>
      <c r="AD1201" s="104"/>
      <c r="AE1201" s="93"/>
      <c r="AF1201" s="93"/>
      <c r="AG1201" s="93"/>
      <c r="AH1201" s="93"/>
      <c r="AI1201" s="93"/>
      <c r="AJ1201" s="93"/>
      <c r="AK1201" s="93"/>
      <c r="AL1201" s="94">
        <v>35</v>
      </c>
      <c r="AM1201" s="94"/>
      <c r="AN1201" s="94"/>
      <c r="AO1201" s="94"/>
      <c r="AP1201" s="94"/>
      <c r="AQ1201" s="94"/>
      <c r="AR1201" s="94"/>
      <c r="AS1201" s="106">
        <v>41879</v>
      </c>
      <c r="AT1201" s="106"/>
      <c r="AU1201" s="106"/>
      <c r="AV1201" s="106"/>
      <c r="AW1201" s="106"/>
      <c r="AX1201" s="93"/>
      <c r="AY1201" s="93"/>
      <c r="AZ1201" s="93"/>
      <c r="BA1201" s="93"/>
      <c r="BB1201" s="93"/>
      <c r="BC1201" s="93"/>
      <c r="BD1201" s="93"/>
      <c r="BE1201" s="93"/>
      <c r="BF1201" s="93"/>
      <c r="BG1201" s="93"/>
      <c r="BH1201" s="93"/>
      <c r="BI1201" s="93"/>
      <c r="BJ1201" s="93"/>
      <c r="BK1201" s="93"/>
      <c r="BL1201" s="93"/>
      <c r="BM1201" s="93"/>
      <c r="BN1201" s="93"/>
      <c r="BO1201" s="93"/>
    </row>
    <row r="1202" spans="1:67" ht="9.9499999999999993" customHeight="1" x14ac:dyDescent="0.25">
      <c r="A1202" s="93"/>
      <c r="B1202" s="93"/>
      <c r="C1202" s="93"/>
      <c r="D1202" s="93"/>
      <c r="E1202" s="93"/>
      <c r="F1202" s="93"/>
      <c r="G1202" s="93"/>
      <c r="H1202" s="95" t="s">
        <v>3344</v>
      </c>
      <c r="I1202" s="95"/>
      <c r="J1202" s="95"/>
      <c r="K1202" s="95"/>
      <c r="L1202" s="95"/>
      <c r="M1202" s="95"/>
      <c r="N1202" s="95"/>
      <c r="O1202" s="95"/>
      <c r="P1202" s="95"/>
      <c r="Q1202" s="95"/>
      <c r="R1202" s="95"/>
      <c r="S1202" s="95"/>
      <c r="T1202" s="95"/>
      <c r="U1202" s="93"/>
      <c r="V1202" s="93"/>
      <c r="W1202" s="93"/>
      <c r="X1202" s="93"/>
      <c r="Y1202" s="93"/>
      <c r="Z1202" s="93"/>
      <c r="AA1202" s="93"/>
      <c r="AB1202" s="93"/>
      <c r="AC1202" s="93"/>
      <c r="AD1202" s="93"/>
      <c r="AE1202" s="93"/>
      <c r="AF1202" s="93"/>
      <c r="AG1202" s="93"/>
      <c r="AH1202" s="93"/>
      <c r="AI1202" s="93"/>
      <c r="AJ1202" s="93"/>
      <c r="AK1202" s="93"/>
      <c r="AL1202" s="104">
        <v>-35</v>
      </c>
      <c r="AM1202" s="104"/>
      <c r="AN1202" s="104"/>
      <c r="AO1202" s="104"/>
      <c r="AP1202" s="104"/>
      <c r="AQ1202" s="104"/>
      <c r="AR1202" s="104"/>
      <c r="AS1202" s="115">
        <v>39827</v>
      </c>
      <c r="AT1202" s="115"/>
      <c r="AU1202" s="115"/>
      <c r="AV1202" s="115"/>
      <c r="AW1202" s="115"/>
      <c r="AX1202" s="93"/>
      <c r="AY1202" s="93"/>
      <c r="AZ1202" s="93"/>
      <c r="BA1202" s="93"/>
      <c r="BB1202" s="93"/>
      <c r="BC1202" s="93"/>
      <c r="BD1202" s="93"/>
      <c r="BE1202" s="93"/>
      <c r="BF1202" s="93"/>
      <c r="BG1202" s="93"/>
      <c r="BH1202" s="93"/>
      <c r="BI1202" s="93"/>
      <c r="BJ1202" s="93"/>
      <c r="BK1202" s="93"/>
      <c r="BL1202" s="93"/>
      <c r="BM1202" s="93"/>
      <c r="BN1202" s="93"/>
      <c r="BO1202" s="93"/>
    </row>
    <row r="1203" spans="1:67" ht="9.9499999999999993" customHeight="1" x14ac:dyDescent="0.25">
      <c r="A1203" s="93"/>
      <c r="B1203" s="93"/>
      <c r="C1203" s="93"/>
      <c r="D1203" s="93"/>
      <c r="E1203" s="93"/>
      <c r="F1203" s="93"/>
      <c r="G1203" s="93"/>
      <c r="H1203" s="95" t="s">
        <v>3340</v>
      </c>
      <c r="I1203" s="95"/>
      <c r="J1203" s="95"/>
      <c r="K1203" s="95"/>
      <c r="L1203" s="95"/>
      <c r="M1203" s="95"/>
      <c r="N1203" s="95"/>
      <c r="O1203" s="95"/>
      <c r="P1203" s="95"/>
      <c r="Q1203" s="95"/>
      <c r="R1203" s="95"/>
      <c r="S1203" s="95"/>
      <c r="T1203" s="95"/>
      <c r="U1203" s="94">
        <v>889</v>
      </c>
      <c r="V1203" s="94"/>
      <c r="W1203" s="94"/>
      <c r="X1203" s="94"/>
      <c r="Y1203" s="94"/>
      <c r="Z1203" s="94"/>
      <c r="AA1203" s="94"/>
      <c r="AB1203" s="94"/>
      <c r="AC1203" s="94"/>
      <c r="AD1203" s="94"/>
      <c r="AE1203" s="93"/>
      <c r="AF1203" s="93"/>
      <c r="AG1203" s="93"/>
      <c r="AH1203" s="93"/>
      <c r="AI1203" s="93"/>
      <c r="AJ1203" s="93"/>
      <c r="AK1203" s="93"/>
      <c r="AL1203" s="104">
        <v>-35</v>
      </c>
      <c r="AM1203" s="104"/>
      <c r="AN1203" s="104"/>
      <c r="AO1203" s="104"/>
      <c r="AP1203" s="104"/>
      <c r="AQ1203" s="104"/>
      <c r="AR1203" s="104"/>
      <c r="AS1203" s="106">
        <v>41879</v>
      </c>
      <c r="AT1203" s="106"/>
      <c r="AU1203" s="106"/>
      <c r="AV1203" s="106"/>
      <c r="AW1203" s="106"/>
      <c r="AX1203" s="93" t="s">
        <v>4966</v>
      </c>
      <c r="AY1203" s="93"/>
      <c r="AZ1203" s="93"/>
      <c r="BA1203" s="93"/>
      <c r="BB1203" s="93"/>
      <c r="BC1203" s="93"/>
      <c r="BD1203" s="115">
        <v>39947</v>
      </c>
      <c r="BE1203" s="115"/>
      <c r="BF1203" s="115"/>
      <c r="BG1203" s="115"/>
      <c r="BH1203" s="115"/>
      <c r="BI1203" s="115"/>
      <c r="BJ1203" s="93"/>
      <c r="BK1203" s="93"/>
      <c r="BL1203" s="93"/>
      <c r="BM1203" s="93"/>
      <c r="BN1203" s="93"/>
      <c r="BO1203" s="93"/>
    </row>
    <row r="1204" spans="1:67" ht="9.9499999999999993" customHeight="1" x14ac:dyDescent="0.25">
      <c r="A1204" s="93"/>
      <c r="B1204" s="93"/>
      <c r="C1204" s="93"/>
      <c r="D1204" s="93"/>
      <c r="E1204" s="93"/>
      <c r="F1204" s="93"/>
      <c r="G1204" s="93"/>
      <c r="H1204" s="95" t="s">
        <v>3340</v>
      </c>
      <c r="I1204" s="95"/>
      <c r="J1204" s="95"/>
      <c r="K1204" s="95"/>
      <c r="L1204" s="95"/>
      <c r="M1204" s="95"/>
      <c r="N1204" s="95"/>
      <c r="O1204" s="95"/>
      <c r="P1204" s="95"/>
      <c r="Q1204" s="95"/>
      <c r="R1204" s="95"/>
      <c r="S1204" s="95"/>
      <c r="T1204" s="95"/>
      <c r="U1204" s="93"/>
      <c r="V1204" s="93"/>
      <c r="W1204" s="93"/>
      <c r="X1204" s="93"/>
      <c r="Y1204" s="93"/>
      <c r="Z1204" s="93"/>
      <c r="AA1204" s="93"/>
      <c r="AB1204" s="93"/>
      <c r="AC1204" s="93"/>
      <c r="AD1204" s="93"/>
      <c r="AE1204" s="93"/>
      <c r="AF1204" s="93"/>
      <c r="AG1204" s="93"/>
      <c r="AH1204" s="93"/>
      <c r="AI1204" s="93"/>
      <c r="AJ1204" s="93"/>
      <c r="AK1204" s="93"/>
      <c r="AL1204" s="94">
        <v>889</v>
      </c>
      <c r="AM1204" s="94"/>
      <c r="AN1204" s="94"/>
      <c r="AO1204" s="94"/>
      <c r="AP1204" s="94"/>
      <c r="AQ1204" s="94"/>
      <c r="AR1204" s="94"/>
      <c r="AS1204" s="115">
        <v>39827</v>
      </c>
      <c r="AT1204" s="115"/>
      <c r="AU1204" s="115"/>
      <c r="AV1204" s="115"/>
      <c r="AW1204" s="115"/>
      <c r="AX1204" s="93"/>
      <c r="AY1204" s="93"/>
      <c r="AZ1204" s="93"/>
      <c r="BA1204" s="93"/>
      <c r="BB1204" s="93"/>
      <c r="BC1204" s="93"/>
      <c r="BD1204" s="93"/>
      <c r="BE1204" s="93"/>
      <c r="BF1204" s="93"/>
      <c r="BG1204" s="93"/>
      <c r="BH1204" s="93"/>
      <c r="BI1204" s="93"/>
      <c r="BJ1204" s="93"/>
      <c r="BK1204" s="93"/>
      <c r="BL1204" s="93"/>
      <c r="BM1204" s="93"/>
      <c r="BN1204" s="93"/>
      <c r="BO1204" s="93"/>
    </row>
    <row r="1205" spans="1:67" ht="9" customHeight="1" x14ac:dyDescent="0.25">
      <c r="A1205" s="82"/>
      <c r="B1205" s="82"/>
      <c r="C1205" s="82"/>
      <c r="D1205" s="82"/>
      <c r="E1205" s="82"/>
      <c r="F1205" s="82"/>
      <c r="G1205" s="82"/>
      <c r="H1205" s="86" t="s">
        <v>3340</v>
      </c>
      <c r="I1205" s="86"/>
      <c r="J1205" s="86"/>
      <c r="K1205" s="86"/>
      <c r="L1205" s="86"/>
      <c r="M1205" s="86"/>
      <c r="N1205" s="86"/>
      <c r="O1205" s="86"/>
      <c r="P1205" s="86"/>
      <c r="Q1205" s="86"/>
      <c r="R1205" s="86"/>
      <c r="S1205" s="86"/>
      <c r="T1205" s="86"/>
      <c r="U1205" s="82"/>
      <c r="V1205" s="82"/>
      <c r="W1205" s="82"/>
      <c r="X1205" s="82"/>
      <c r="Y1205" s="82"/>
      <c r="Z1205" s="82"/>
      <c r="AA1205" s="82"/>
      <c r="AB1205" s="82"/>
      <c r="AC1205" s="82"/>
      <c r="AD1205" s="82"/>
      <c r="AE1205" s="82"/>
      <c r="AF1205" s="82"/>
      <c r="AG1205" s="82"/>
      <c r="AH1205" s="82"/>
      <c r="AI1205" s="82"/>
      <c r="AJ1205" s="82"/>
      <c r="AK1205" s="82"/>
      <c r="AL1205" s="82"/>
      <c r="AM1205" s="82"/>
      <c r="AN1205" s="82"/>
      <c r="AO1205" s="82"/>
      <c r="AP1205" s="82"/>
      <c r="AQ1205" s="82"/>
      <c r="AR1205" s="82"/>
      <c r="AS1205" s="82"/>
      <c r="AT1205" s="82"/>
      <c r="AU1205" s="82"/>
      <c r="AV1205" s="82"/>
      <c r="AW1205" s="82"/>
      <c r="AX1205" s="82" t="s">
        <v>4965</v>
      </c>
      <c r="AY1205" s="82"/>
      <c r="AZ1205" s="82"/>
      <c r="BA1205" s="82"/>
      <c r="BB1205" s="82"/>
      <c r="BC1205" s="82"/>
      <c r="BD1205" s="98">
        <v>39947</v>
      </c>
      <c r="BE1205" s="98"/>
      <c r="BF1205" s="98"/>
      <c r="BG1205" s="98"/>
      <c r="BH1205" s="98"/>
      <c r="BI1205" s="98"/>
      <c r="BJ1205" s="82"/>
      <c r="BK1205" s="82"/>
      <c r="BL1205" s="82"/>
      <c r="BM1205" s="82"/>
      <c r="BN1205" s="82"/>
      <c r="BO1205" s="82"/>
    </row>
    <row r="1206" spans="1:67" ht="9.9499999999999993" customHeight="1" x14ac:dyDescent="0.25">
      <c r="A1206" s="76"/>
      <c r="B1206" s="76"/>
      <c r="C1206" s="77">
        <v>427</v>
      </c>
      <c r="D1206" s="77"/>
      <c r="E1206" s="77"/>
      <c r="F1206" s="77"/>
      <c r="G1206" s="77"/>
      <c r="H1206" s="76"/>
      <c r="I1206" s="76"/>
      <c r="J1206" s="76"/>
      <c r="K1206" s="76"/>
      <c r="L1206" s="76"/>
      <c r="M1206" s="76"/>
      <c r="N1206" s="76"/>
      <c r="O1206" s="76"/>
      <c r="P1206" s="76"/>
      <c r="Q1206" s="76"/>
      <c r="R1206" s="76"/>
      <c r="S1206" s="76"/>
      <c r="T1206" s="76"/>
      <c r="U1206" s="77">
        <v>854</v>
      </c>
      <c r="V1206" s="77"/>
      <c r="W1206" s="77"/>
      <c r="X1206" s="77"/>
      <c r="Y1206" s="77"/>
      <c r="Z1206" s="77"/>
      <c r="AA1206" s="77"/>
      <c r="AB1206" s="77"/>
      <c r="AC1206" s="77"/>
      <c r="AD1206" s="77"/>
      <c r="AE1206" s="77">
        <v>0</v>
      </c>
      <c r="AF1206" s="77"/>
      <c r="AG1206" s="77"/>
      <c r="AH1206" s="77"/>
      <c r="AI1206" s="77"/>
      <c r="AJ1206" s="77"/>
      <c r="AK1206" s="77"/>
      <c r="AL1206" s="77">
        <v>854</v>
      </c>
      <c r="AM1206" s="77"/>
      <c r="AN1206" s="77"/>
      <c r="AO1206" s="77"/>
      <c r="AP1206" s="77"/>
      <c r="AQ1206" s="77"/>
      <c r="AR1206" s="77"/>
      <c r="AS1206" s="76"/>
      <c r="AT1206" s="76"/>
      <c r="AU1206" s="76"/>
      <c r="AV1206" s="76"/>
      <c r="AW1206" s="76"/>
      <c r="AX1206" s="77">
        <v>854</v>
      </c>
      <c r="AY1206" s="77"/>
      <c r="AZ1206" s="77"/>
      <c r="BA1206" s="77"/>
      <c r="BB1206" s="77"/>
      <c r="BC1206" s="77"/>
      <c r="BD1206" s="76"/>
      <c r="BE1206" s="76"/>
      <c r="BF1206" s="76"/>
      <c r="BG1206" s="76"/>
      <c r="BH1206" s="76"/>
      <c r="BI1206" s="76"/>
      <c r="BJ1206" s="77">
        <v>0</v>
      </c>
      <c r="BK1206" s="77"/>
      <c r="BL1206" s="77"/>
      <c r="BM1206" s="77"/>
      <c r="BN1206" s="77"/>
      <c r="BO1206" s="116"/>
    </row>
    <row r="1207" spans="1:67" ht="11.1" customHeight="1" x14ac:dyDescent="0.25">
      <c r="A1207" s="79"/>
      <c r="B1207" s="79"/>
      <c r="C1207" s="79"/>
      <c r="D1207" s="79"/>
      <c r="E1207" s="79"/>
      <c r="F1207" s="79"/>
      <c r="G1207" s="79"/>
      <c r="H1207" s="117" t="s">
        <v>3344</v>
      </c>
      <c r="I1207" s="117"/>
      <c r="J1207" s="117"/>
      <c r="K1207" s="117"/>
      <c r="L1207" s="117"/>
      <c r="M1207" s="117"/>
      <c r="N1207" s="117"/>
      <c r="O1207" s="117"/>
      <c r="P1207" s="117"/>
      <c r="Q1207" s="117"/>
      <c r="R1207" s="117"/>
      <c r="S1207" s="117"/>
      <c r="T1207" s="117"/>
      <c r="U1207" s="118">
        <v>-55</v>
      </c>
      <c r="V1207" s="118"/>
      <c r="W1207" s="118"/>
      <c r="X1207" s="118"/>
      <c r="Y1207" s="118"/>
      <c r="Z1207" s="118"/>
      <c r="AA1207" s="118"/>
      <c r="AB1207" s="118"/>
      <c r="AC1207" s="118"/>
      <c r="AD1207" s="118"/>
      <c r="AE1207" s="79"/>
      <c r="AF1207" s="79"/>
      <c r="AG1207" s="79"/>
      <c r="AH1207" s="79"/>
      <c r="AI1207" s="79"/>
      <c r="AJ1207" s="79"/>
      <c r="AK1207" s="79"/>
      <c r="AL1207" s="112">
        <v>55</v>
      </c>
      <c r="AM1207" s="112"/>
      <c r="AN1207" s="112"/>
      <c r="AO1207" s="112"/>
      <c r="AP1207" s="112"/>
      <c r="AQ1207" s="112"/>
      <c r="AR1207" s="112"/>
      <c r="AS1207" s="119">
        <v>41879</v>
      </c>
      <c r="AT1207" s="119"/>
      <c r="AU1207" s="119"/>
      <c r="AV1207" s="119"/>
      <c r="AW1207" s="119"/>
      <c r="AX1207" s="79"/>
      <c r="AY1207" s="79"/>
      <c r="AZ1207" s="79"/>
      <c r="BA1207" s="79"/>
      <c r="BB1207" s="79"/>
      <c r="BC1207" s="79"/>
      <c r="BD1207" s="79"/>
      <c r="BE1207" s="79"/>
      <c r="BF1207" s="79"/>
      <c r="BG1207" s="79"/>
      <c r="BH1207" s="79"/>
      <c r="BI1207" s="79"/>
      <c r="BJ1207" s="79"/>
      <c r="BK1207" s="79"/>
      <c r="BL1207" s="79"/>
      <c r="BM1207" s="79"/>
      <c r="BN1207" s="79"/>
      <c r="BO1207" s="79"/>
    </row>
    <row r="1208" spans="1:67" ht="9.9499999999999993" customHeight="1" x14ac:dyDescent="0.25">
      <c r="A1208" s="93"/>
      <c r="B1208" s="93"/>
      <c r="C1208" s="93"/>
      <c r="D1208" s="93"/>
      <c r="E1208" s="93"/>
      <c r="F1208" s="93"/>
      <c r="G1208" s="93"/>
      <c r="H1208" s="95" t="s">
        <v>3344</v>
      </c>
      <c r="I1208" s="95"/>
      <c r="J1208" s="95"/>
      <c r="K1208" s="95"/>
      <c r="L1208" s="95"/>
      <c r="M1208" s="95"/>
      <c r="N1208" s="95"/>
      <c r="O1208" s="95"/>
      <c r="P1208" s="95"/>
      <c r="Q1208" s="95"/>
      <c r="R1208" s="95"/>
      <c r="S1208" s="95"/>
      <c r="T1208" s="95"/>
      <c r="U1208" s="93"/>
      <c r="V1208" s="93"/>
      <c r="W1208" s="93"/>
      <c r="X1208" s="93"/>
      <c r="Y1208" s="93"/>
      <c r="Z1208" s="93"/>
      <c r="AA1208" s="93"/>
      <c r="AB1208" s="93"/>
      <c r="AC1208" s="93"/>
      <c r="AD1208" s="93"/>
      <c r="AE1208" s="93"/>
      <c r="AF1208" s="93"/>
      <c r="AG1208" s="93"/>
      <c r="AH1208" s="93"/>
      <c r="AI1208" s="93"/>
      <c r="AJ1208" s="93"/>
      <c r="AK1208" s="93"/>
      <c r="AL1208" s="104">
        <v>-55</v>
      </c>
      <c r="AM1208" s="104"/>
      <c r="AN1208" s="104"/>
      <c r="AO1208" s="104"/>
      <c r="AP1208" s="104"/>
      <c r="AQ1208" s="104"/>
      <c r="AR1208" s="104"/>
      <c r="AS1208" s="115">
        <v>39827</v>
      </c>
      <c r="AT1208" s="115"/>
      <c r="AU1208" s="115"/>
      <c r="AV1208" s="115"/>
      <c r="AW1208" s="115"/>
      <c r="AX1208" s="93"/>
      <c r="AY1208" s="93"/>
      <c r="AZ1208" s="93"/>
      <c r="BA1208" s="93"/>
      <c r="BB1208" s="93"/>
      <c r="BC1208" s="93"/>
      <c r="BD1208" s="93"/>
      <c r="BE1208" s="93"/>
      <c r="BF1208" s="93"/>
      <c r="BG1208" s="93"/>
      <c r="BH1208" s="93"/>
      <c r="BI1208" s="93"/>
      <c r="BJ1208" s="93"/>
      <c r="BK1208" s="93"/>
      <c r="BL1208" s="93"/>
      <c r="BM1208" s="93"/>
      <c r="BN1208" s="93"/>
      <c r="BO1208" s="93"/>
    </row>
    <row r="1209" spans="1:67" ht="9.9499999999999993" customHeight="1" x14ac:dyDescent="0.25">
      <c r="A1209" s="93"/>
      <c r="B1209" s="93"/>
      <c r="C1209" s="93"/>
      <c r="D1209" s="93"/>
      <c r="E1209" s="93"/>
      <c r="F1209" s="93"/>
      <c r="G1209" s="93"/>
      <c r="H1209" s="95" t="s">
        <v>3340</v>
      </c>
      <c r="I1209" s="95"/>
      <c r="J1209" s="95"/>
      <c r="K1209" s="95"/>
      <c r="L1209" s="95"/>
      <c r="M1209" s="95"/>
      <c r="N1209" s="95"/>
      <c r="O1209" s="95"/>
      <c r="P1209" s="95"/>
      <c r="Q1209" s="95"/>
      <c r="R1209" s="95"/>
      <c r="S1209" s="95"/>
      <c r="T1209" s="95"/>
      <c r="U1209" s="94">
        <v>954</v>
      </c>
      <c r="V1209" s="94"/>
      <c r="W1209" s="94"/>
      <c r="X1209" s="94"/>
      <c r="Y1209" s="94"/>
      <c r="Z1209" s="94"/>
      <c r="AA1209" s="94"/>
      <c r="AB1209" s="94"/>
      <c r="AC1209" s="94"/>
      <c r="AD1209" s="94"/>
      <c r="AE1209" s="93"/>
      <c r="AF1209" s="93"/>
      <c r="AG1209" s="93"/>
      <c r="AH1209" s="93"/>
      <c r="AI1209" s="93"/>
      <c r="AJ1209" s="93"/>
      <c r="AK1209" s="93"/>
      <c r="AL1209" s="104">
        <v>-55</v>
      </c>
      <c r="AM1209" s="104"/>
      <c r="AN1209" s="104"/>
      <c r="AO1209" s="104"/>
      <c r="AP1209" s="104"/>
      <c r="AQ1209" s="104"/>
      <c r="AR1209" s="104"/>
      <c r="AS1209" s="106">
        <v>41879</v>
      </c>
      <c r="AT1209" s="106"/>
      <c r="AU1209" s="106"/>
      <c r="AV1209" s="106"/>
      <c r="AW1209" s="106"/>
      <c r="AX1209" s="93" t="s">
        <v>4964</v>
      </c>
      <c r="AY1209" s="93"/>
      <c r="AZ1209" s="93"/>
      <c r="BA1209" s="93"/>
      <c r="BB1209" s="93"/>
      <c r="BC1209" s="93"/>
      <c r="BD1209" s="115">
        <v>39978</v>
      </c>
      <c r="BE1209" s="115"/>
      <c r="BF1209" s="115"/>
      <c r="BG1209" s="115"/>
      <c r="BH1209" s="115"/>
      <c r="BI1209" s="115"/>
      <c r="BJ1209" s="93"/>
      <c r="BK1209" s="93"/>
      <c r="BL1209" s="93"/>
      <c r="BM1209" s="93"/>
      <c r="BN1209" s="93"/>
      <c r="BO1209" s="93"/>
    </row>
    <row r="1210" spans="1:67" ht="9.9499999999999993" customHeight="1" x14ac:dyDescent="0.25">
      <c r="A1210" s="82"/>
      <c r="B1210" s="82"/>
      <c r="C1210" s="82"/>
      <c r="D1210" s="82"/>
      <c r="E1210" s="82"/>
      <c r="F1210" s="82"/>
      <c r="G1210" s="82"/>
      <c r="H1210" s="86" t="s">
        <v>3340</v>
      </c>
      <c r="I1210" s="86"/>
      <c r="J1210" s="86"/>
      <c r="K1210" s="86"/>
      <c r="L1210" s="86"/>
      <c r="M1210" s="86"/>
      <c r="N1210" s="86"/>
      <c r="O1210" s="86"/>
      <c r="P1210" s="86"/>
      <c r="Q1210" s="86"/>
      <c r="R1210" s="86"/>
      <c r="S1210" s="86"/>
      <c r="T1210" s="86"/>
      <c r="U1210" s="82"/>
      <c r="V1210" s="82"/>
      <c r="W1210" s="82"/>
      <c r="X1210" s="82"/>
      <c r="Y1210" s="82"/>
      <c r="Z1210" s="82"/>
      <c r="AA1210" s="82"/>
      <c r="AB1210" s="82"/>
      <c r="AC1210" s="82"/>
      <c r="AD1210" s="82"/>
      <c r="AE1210" s="82"/>
      <c r="AF1210" s="82"/>
      <c r="AG1210" s="82"/>
      <c r="AH1210" s="82"/>
      <c r="AI1210" s="82"/>
      <c r="AJ1210" s="82"/>
      <c r="AK1210" s="82"/>
      <c r="AL1210" s="83">
        <v>954</v>
      </c>
      <c r="AM1210" s="83"/>
      <c r="AN1210" s="83"/>
      <c r="AO1210" s="83"/>
      <c r="AP1210" s="83"/>
      <c r="AQ1210" s="83"/>
      <c r="AR1210" s="83"/>
      <c r="AS1210" s="98">
        <v>39827</v>
      </c>
      <c r="AT1210" s="98"/>
      <c r="AU1210" s="98"/>
      <c r="AV1210" s="98"/>
      <c r="AW1210" s="98"/>
      <c r="AX1210" s="82"/>
      <c r="AY1210" s="82"/>
      <c r="AZ1210" s="82"/>
      <c r="BA1210" s="82"/>
      <c r="BB1210" s="82"/>
      <c r="BC1210" s="82"/>
      <c r="BD1210" s="82"/>
      <c r="BE1210" s="82"/>
      <c r="BF1210" s="82"/>
      <c r="BG1210" s="82"/>
      <c r="BH1210" s="82"/>
      <c r="BI1210" s="82"/>
      <c r="BJ1210" s="82"/>
      <c r="BK1210" s="82"/>
      <c r="BL1210" s="82"/>
      <c r="BM1210" s="82"/>
      <c r="BN1210" s="82"/>
      <c r="BO1210" s="82"/>
    </row>
    <row r="1211" spans="1:67" ht="9.9499999999999993" customHeight="1" x14ac:dyDescent="0.25">
      <c r="A1211" s="76"/>
      <c r="B1211" s="76"/>
      <c r="C1211" s="77">
        <v>0</v>
      </c>
      <c r="D1211" s="77"/>
      <c r="E1211" s="77"/>
      <c r="F1211" s="77"/>
      <c r="G1211" s="77"/>
      <c r="H1211" s="76"/>
      <c r="I1211" s="76"/>
      <c r="J1211" s="76"/>
      <c r="K1211" s="76"/>
      <c r="L1211" s="76"/>
      <c r="M1211" s="76"/>
      <c r="N1211" s="76"/>
      <c r="O1211" s="76"/>
      <c r="P1211" s="76"/>
      <c r="Q1211" s="76"/>
      <c r="R1211" s="76"/>
      <c r="S1211" s="76"/>
      <c r="T1211" s="76"/>
      <c r="U1211" s="77">
        <v>899</v>
      </c>
      <c r="V1211" s="77"/>
      <c r="W1211" s="77"/>
      <c r="X1211" s="77"/>
      <c r="Y1211" s="77"/>
      <c r="Z1211" s="77"/>
      <c r="AA1211" s="77"/>
      <c r="AB1211" s="77"/>
      <c r="AC1211" s="77"/>
      <c r="AD1211" s="77"/>
      <c r="AE1211" s="77">
        <v>0</v>
      </c>
      <c r="AF1211" s="77"/>
      <c r="AG1211" s="77"/>
      <c r="AH1211" s="77"/>
      <c r="AI1211" s="77"/>
      <c r="AJ1211" s="77"/>
      <c r="AK1211" s="77"/>
      <c r="AL1211" s="77">
        <v>899</v>
      </c>
      <c r="AM1211" s="77"/>
      <c r="AN1211" s="77"/>
      <c r="AO1211" s="77"/>
      <c r="AP1211" s="77"/>
      <c r="AQ1211" s="77"/>
      <c r="AR1211" s="77"/>
      <c r="AS1211" s="76"/>
      <c r="AT1211" s="76"/>
      <c r="AU1211" s="76"/>
      <c r="AV1211" s="76"/>
      <c r="AW1211" s="76"/>
      <c r="AX1211" s="77">
        <v>899</v>
      </c>
      <c r="AY1211" s="77"/>
      <c r="AZ1211" s="77"/>
      <c r="BA1211" s="77"/>
      <c r="BB1211" s="77"/>
      <c r="BC1211" s="77"/>
      <c r="BD1211" s="76"/>
      <c r="BE1211" s="76"/>
      <c r="BF1211" s="76"/>
      <c r="BG1211" s="76"/>
      <c r="BH1211" s="76"/>
      <c r="BI1211" s="76"/>
      <c r="BJ1211" s="77">
        <v>0</v>
      </c>
      <c r="BK1211" s="77"/>
      <c r="BL1211" s="77"/>
      <c r="BM1211" s="77"/>
      <c r="BN1211" s="77"/>
      <c r="BO1211" s="116"/>
    </row>
    <row r="1212" spans="1:67" ht="11.1" customHeight="1" x14ac:dyDescent="0.25">
      <c r="A1212" s="79"/>
      <c r="B1212" s="79"/>
      <c r="C1212" s="79"/>
      <c r="D1212" s="79"/>
      <c r="E1212" s="79"/>
      <c r="F1212" s="79"/>
      <c r="G1212" s="79"/>
      <c r="H1212" s="117" t="s">
        <v>3340</v>
      </c>
      <c r="I1212" s="117"/>
      <c r="J1212" s="117"/>
      <c r="K1212" s="117"/>
      <c r="L1212" s="117"/>
      <c r="M1212" s="117"/>
      <c r="N1212" s="117"/>
      <c r="O1212" s="117"/>
      <c r="P1212" s="117"/>
      <c r="Q1212" s="117"/>
      <c r="R1212" s="117"/>
      <c r="S1212" s="117"/>
      <c r="T1212" s="117"/>
      <c r="U1212" s="112">
        <v>879</v>
      </c>
      <c r="V1212" s="112"/>
      <c r="W1212" s="112"/>
      <c r="X1212" s="112"/>
      <c r="Y1212" s="112"/>
      <c r="Z1212" s="112"/>
      <c r="AA1212" s="112"/>
      <c r="AB1212" s="112"/>
      <c r="AC1212" s="112"/>
      <c r="AD1212" s="112"/>
      <c r="AE1212" s="79"/>
      <c r="AF1212" s="79"/>
      <c r="AG1212" s="79"/>
      <c r="AH1212" s="79"/>
      <c r="AI1212" s="79"/>
      <c r="AJ1212" s="79"/>
      <c r="AK1212" s="79"/>
      <c r="AL1212" s="112">
        <v>879</v>
      </c>
      <c r="AM1212" s="112"/>
      <c r="AN1212" s="112"/>
      <c r="AO1212" s="112"/>
      <c r="AP1212" s="112"/>
      <c r="AQ1212" s="112"/>
      <c r="AR1212" s="112"/>
      <c r="AS1212" s="178">
        <v>39827</v>
      </c>
      <c r="AT1212" s="178"/>
      <c r="AU1212" s="178"/>
      <c r="AV1212" s="178"/>
      <c r="AW1212" s="178"/>
      <c r="AX1212" s="79" t="s">
        <v>4963</v>
      </c>
      <c r="AY1212" s="79"/>
      <c r="AZ1212" s="79"/>
      <c r="BA1212" s="79"/>
      <c r="BB1212" s="79"/>
      <c r="BC1212" s="79"/>
      <c r="BD1212" s="178">
        <v>39978</v>
      </c>
      <c r="BE1212" s="178"/>
      <c r="BF1212" s="178"/>
      <c r="BG1212" s="178"/>
      <c r="BH1212" s="178"/>
      <c r="BI1212" s="178"/>
      <c r="BJ1212" s="79"/>
      <c r="BK1212" s="79"/>
      <c r="BL1212" s="79"/>
      <c r="BM1212" s="79"/>
      <c r="BN1212" s="79"/>
      <c r="BO1212" s="79"/>
    </row>
    <row r="1213" spans="1:67" ht="11.1" customHeight="1" x14ac:dyDescent="0.25">
      <c r="A1213" s="45" t="s">
        <v>4962</v>
      </c>
    </row>
    <row r="1214" spans="1:67" ht="11.1" customHeight="1" x14ac:dyDescent="0.25">
      <c r="A1214" s="50" t="s">
        <v>3346</v>
      </c>
    </row>
    <row r="1215" spans="1:67" ht="11.1" customHeight="1" x14ac:dyDescent="0.25">
      <c r="A1215" s="50" t="s">
        <v>4961</v>
      </c>
    </row>
    <row r="1216" spans="1:67" ht="11.1" customHeight="1" x14ac:dyDescent="0.25">
      <c r="A1216" s="50" t="s">
        <v>3660</v>
      </c>
    </row>
    <row r="1217" spans="1:96" ht="11.1" customHeight="1" x14ac:dyDescent="0.25">
      <c r="A1217" s="50" t="s">
        <v>3606</v>
      </c>
    </row>
    <row r="1218" spans="1:96" ht="11.1" customHeight="1" x14ac:dyDescent="0.25">
      <c r="A1218" s="52" t="s">
        <v>3464</v>
      </c>
    </row>
    <row r="1219" spans="1:96" ht="11.1" customHeight="1" x14ac:dyDescent="0.25">
      <c r="A1219" s="45" t="s">
        <v>4960</v>
      </c>
    </row>
    <row r="1220" spans="1:96" ht="11.1" customHeight="1" x14ac:dyDescent="0.25">
      <c r="A1220" s="50" t="s">
        <v>3346</v>
      </c>
    </row>
    <row r="1221" spans="1:96" ht="11.1" customHeight="1" x14ac:dyDescent="0.25">
      <c r="A1221" s="50" t="s">
        <v>3600</v>
      </c>
    </row>
    <row r="1222" spans="1:96" ht="11.1" customHeight="1" x14ac:dyDescent="0.25">
      <c r="A1222" s="50" t="s">
        <v>3377</v>
      </c>
    </row>
    <row r="1223" spans="1:96" ht="11.1" customHeight="1" x14ac:dyDescent="0.25">
      <c r="A1223" s="50" t="s">
        <v>3497</v>
      </c>
    </row>
    <row r="1224" spans="1:96" ht="11.1" customHeight="1" x14ac:dyDescent="0.25">
      <c r="A1224" s="52" t="s">
        <v>3464</v>
      </c>
    </row>
    <row r="1225" spans="1:96" ht="11.1" customHeight="1" x14ac:dyDescent="0.25">
      <c r="A1225" s="45" t="s">
        <v>4959</v>
      </c>
    </row>
    <row r="1226" spans="1:96" ht="11.1" customHeight="1" x14ac:dyDescent="0.25">
      <c r="A1226" s="50" t="s">
        <v>3346</v>
      </c>
    </row>
    <row r="1227" spans="1:96" ht="11.1" customHeight="1" x14ac:dyDescent="0.25">
      <c r="A1227" s="50" t="s">
        <v>4958</v>
      </c>
    </row>
    <row r="1228" spans="1:96" ht="11.1" customHeight="1" x14ac:dyDescent="0.25">
      <c r="A1228" s="50" t="s">
        <v>3377</v>
      </c>
    </row>
    <row r="1229" spans="1:96" ht="11.1" customHeight="1" x14ac:dyDescent="0.25">
      <c r="A1229" s="50" t="s">
        <v>3497</v>
      </c>
    </row>
    <row r="1230" spans="1:96" ht="9.9499999999999993" customHeight="1" x14ac:dyDescent="0.25">
      <c r="A1230" s="107" t="s">
        <v>3464</v>
      </c>
      <c r="B1230" s="108"/>
      <c r="C1230" s="108"/>
      <c r="D1230" s="108"/>
      <c r="E1230" s="108"/>
      <c r="F1230" s="108"/>
      <c r="G1230" s="108"/>
      <c r="H1230" s="108"/>
      <c r="I1230" s="108"/>
      <c r="J1230" s="108"/>
      <c r="K1230" s="108"/>
      <c r="L1230" s="108"/>
      <c r="M1230" s="108"/>
      <c r="N1230" s="108"/>
      <c r="O1230" s="108"/>
      <c r="P1230" s="108"/>
      <c r="Q1230" s="108"/>
      <c r="R1230" s="108"/>
      <c r="S1230" s="108"/>
      <c r="T1230" s="108"/>
      <c r="U1230" s="108"/>
      <c r="V1230" s="108"/>
      <c r="W1230" s="108"/>
      <c r="X1230" s="108"/>
      <c r="Y1230" s="108"/>
      <c r="Z1230" s="108"/>
      <c r="AA1230" s="108"/>
      <c r="AB1230" s="108"/>
      <c r="AC1230" s="108"/>
      <c r="AD1230" s="108"/>
      <c r="AE1230" s="108"/>
      <c r="AF1230" s="108"/>
      <c r="AG1230" s="108"/>
      <c r="AH1230" s="108"/>
      <c r="AI1230" s="108"/>
      <c r="AJ1230" s="108"/>
      <c r="AK1230" s="108"/>
      <c r="AL1230" s="108"/>
      <c r="AM1230" s="108"/>
      <c r="AN1230" s="108"/>
      <c r="AO1230" s="108"/>
      <c r="AP1230" s="108"/>
      <c r="AQ1230" s="108"/>
      <c r="AR1230" s="108"/>
      <c r="AS1230" s="108"/>
      <c r="AT1230" s="108"/>
      <c r="AU1230" s="108"/>
      <c r="AV1230" s="108"/>
      <c r="AW1230" s="108"/>
      <c r="AX1230" s="108"/>
      <c r="AY1230" s="108"/>
      <c r="AZ1230" s="108"/>
      <c r="BA1230" s="108"/>
      <c r="BB1230" s="108"/>
      <c r="BC1230" s="108"/>
      <c r="BD1230" s="108"/>
      <c r="BE1230" s="108"/>
      <c r="BF1230" s="108"/>
      <c r="BG1230" s="108"/>
      <c r="BH1230" s="108"/>
      <c r="BI1230" s="108"/>
      <c r="BJ1230" s="108"/>
      <c r="BK1230" s="108"/>
      <c r="BL1230" s="108"/>
      <c r="BM1230" s="108"/>
      <c r="BN1230" s="108"/>
      <c r="BO1230" s="108"/>
      <c r="BP1230" s="108"/>
      <c r="BQ1230" s="108"/>
      <c r="BR1230" s="108"/>
      <c r="BS1230" s="108"/>
      <c r="BT1230" s="108"/>
      <c r="BU1230" s="108"/>
      <c r="BV1230" s="108"/>
      <c r="BW1230" s="108"/>
      <c r="BX1230" s="108"/>
      <c r="BY1230" s="108"/>
      <c r="BZ1230" s="108"/>
      <c r="CA1230" s="108"/>
      <c r="CB1230" s="108"/>
      <c r="CC1230" s="108"/>
      <c r="CD1230" s="108"/>
      <c r="CE1230" s="108"/>
      <c r="CF1230" s="108"/>
      <c r="CG1230" s="108"/>
      <c r="CH1230" s="108"/>
      <c r="CI1230" s="108"/>
      <c r="CJ1230" s="108"/>
      <c r="CK1230" s="108"/>
      <c r="CL1230" s="108"/>
      <c r="CM1230" s="108"/>
      <c r="CN1230" s="108"/>
      <c r="CO1230" s="108"/>
      <c r="CP1230" s="108"/>
      <c r="CQ1230" s="108"/>
      <c r="CR1230" s="109"/>
    </row>
    <row r="1231" spans="1:96" ht="9.9499999999999993" customHeight="1" x14ac:dyDescent="0.25">
      <c r="A1231" s="94">
        <v>0</v>
      </c>
      <c r="B1231" s="94"/>
      <c r="C1231" s="93"/>
      <c r="D1231" s="93"/>
      <c r="E1231" s="93"/>
      <c r="F1231" s="93"/>
      <c r="G1231" s="93"/>
      <c r="H1231" s="93"/>
      <c r="I1231" s="93"/>
      <c r="J1231" s="93"/>
      <c r="K1231" s="93"/>
      <c r="L1231" s="94">
        <v>879</v>
      </c>
      <c r="M1231" s="94"/>
      <c r="N1231" s="94"/>
      <c r="O1231" s="94"/>
      <c r="P1231" s="94"/>
      <c r="Q1231" s="94"/>
      <c r="R1231" s="94"/>
      <c r="S1231" s="94"/>
      <c r="T1231" s="94"/>
      <c r="U1231" s="94"/>
      <c r="V1231" s="94">
        <v>0</v>
      </c>
      <c r="W1231" s="94"/>
      <c r="X1231" s="94"/>
      <c r="Y1231" s="94"/>
      <c r="Z1231" s="94"/>
      <c r="AA1231" s="94"/>
      <c r="AB1231" s="94"/>
      <c r="AC1231" s="94"/>
      <c r="AD1231" s="94">
        <v>879</v>
      </c>
      <c r="AE1231" s="94"/>
      <c r="AF1231" s="94"/>
      <c r="AG1231" s="94"/>
      <c r="AH1231" s="94"/>
      <c r="AI1231" s="94"/>
      <c r="AJ1231" s="94"/>
      <c r="AK1231" s="93"/>
      <c r="AL1231" s="93"/>
      <c r="AM1231" s="93"/>
      <c r="AN1231" s="93"/>
      <c r="AO1231" s="93"/>
      <c r="AP1231" s="93"/>
      <c r="AQ1231" s="93"/>
      <c r="AR1231" s="94">
        <v>879</v>
      </c>
      <c r="AS1231" s="94"/>
      <c r="AT1231" s="94"/>
      <c r="AU1231" s="94"/>
      <c r="AV1231" s="94"/>
      <c r="AW1231" s="94"/>
      <c r="AX1231" s="93"/>
      <c r="AY1231" s="93"/>
      <c r="AZ1231" s="93"/>
      <c r="BA1231" s="93"/>
      <c r="BB1231" s="94">
        <v>0</v>
      </c>
      <c r="BC1231" s="94"/>
      <c r="BD1231" s="94"/>
      <c r="BE1231" s="94"/>
      <c r="BF1231" s="94"/>
      <c r="BG1231" s="94"/>
    </row>
    <row r="1232" spans="1:96" ht="9.9499999999999993" customHeight="1" x14ac:dyDescent="0.25">
      <c r="A1232" s="93"/>
      <c r="B1232" s="93"/>
      <c r="C1232" s="95" t="s">
        <v>3340</v>
      </c>
      <c r="D1232" s="95"/>
      <c r="E1232" s="95"/>
      <c r="F1232" s="95"/>
      <c r="G1232" s="95"/>
      <c r="H1232" s="95"/>
      <c r="I1232" s="95"/>
      <c r="J1232" s="95"/>
      <c r="K1232" s="95"/>
      <c r="L1232" s="94">
        <v>834</v>
      </c>
      <c r="M1232" s="94"/>
      <c r="N1232" s="94"/>
      <c r="O1232" s="94"/>
      <c r="P1232" s="94"/>
      <c r="Q1232" s="94"/>
      <c r="R1232" s="94"/>
      <c r="S1232" s="94"/>
      <c r="T1232" s="94"/>
      <c r="U1232" s="94"/>
      <c r="V1232" s="93"/>
      <c r="W1232" s="93"/>
      <c r="X1232" s="93"/>
      <c r="Y1232" s="93"/>
      <c r="Z1232" s="93"/>
      <c r="AA1232" s="93"/>
      <c r="AB1232" s="93"/>
      <c r="AC1232" s="93"/>
      <c r="AD1232" s="94">
        <v>834</v>
      </c>
      <c r="AE1232" s="94"/>
      <c r="AF1232" s="94"/>
      <c r="AG1232" s="94"/>
      <c r="AH1232" s="94"/>
      <c r="AI1232" s="94"/>
      <c r="AJ1232" s="94"/>
      <c r="AK1232" s="115">
        <v>39827</v>
      </c>
      <c r="AL1232" s="115"/>
      <c r="AM1232" s="115"/>
      <c r="AN1232" s="115"/>
      <c r="AO1232" s="115"/>
      <c r="AP1232" s="115"/>
      <c r="AQ1232" s="115"/>
      <c r="AR1232" s="93" t="s">
        <v>4323</v>
      </c>
      <c r="AS1232" s="93"/>
      <c r="AT1232" s="93"/>
      <c r="AU1232" s="93"/>
      <c r="AV1232" s="93"/>
      <c r="AW1232" s="93"/>
      <c r="AX1232" s="115">
        <v>39917</v>
      </c>
      <c r="AY1232" s="115"/>
      <c r="AZ1232" s="115"/>
      <c r="BA1232" s="115"/>
      <c r="BB1232" s="93"/>
      <c r="BC1232" s="93"/>
      <c r="BD1232" s="93"/>
      <c r="BE1232" s="93"/>
      <c r="BF1232" s="93"/>
      <c r="BG1232" s="93"/>
    </row>
    <row r="1233" spans="1:96" ht="11.1" customHeight="1" x14ac:dyDescent="0.25">
      <c r="A1233" s="45" t="s">
        <v>4957</v>
      </c>
    </row>
    <row r="1234" spans="1:96" ht="11.1" customHeight="1" x14ac:dyDescent="0.25">
      <c r="A1234" s="50" t="s">
        <v>3346</v>
      </c>
    </row>
    <row r="1235" spans="1:96" ht="11.1" customHeight="1" x14ac:dyDescent="0.25">
      <c r="A1235" s="50" t="s">
        <v>4956</v>
      </c>
    </row>
    <row r="1236" spans="1:96" ht="11.1" customHeight="1" x14ac:dyDescent="0.25">
      <c r="A1236" s="50" t="s">
        <v>3350</v>
      </c>
    </row>
    <row r="1237" spans="1:96" ht="11.1" customHeight="1" x14ac:dyDescent="0.25">
      <c r="A1237" s="50" t="s">
        <v>3652</v>
      </c>
    </row>
    <row r="1238" spans="1:96" ht="9.9499999999999993" customHeight="1" x14ac:dyDescent="0.25">
      <c r="A1238" s="87"/>
      <c r="B1238" s="76"/>
      <c r="C1238" s="76"/>
      <c r="D1238" s="76"/>
      <c r="E1238" s="76"/>
      <c r="F1238" s="76"/>
      <c r="G1238" s="76"/>
      <c r="H1238" s="76"/>
      <c r="I1238" s="76"/>
      <c r="J1238" s="76"/>
      <c r="K1238" s="76"/>
      <c r="L1238" s="76"/>
      <c r="M1238" s="76"/>
      <c r="N1238" s="76"/>
      <c r="O1238" s="76"/>
      <c r="P1238" s="76"/>
      <c r="Q1238" s="76"/>
      <c r="R1238" s="76"/>
      <c r="S1238" s="76"/>
      <c r="T1238" s="76"/>
      <c r="U1238" s="76"/>
      <c r="V1238" s="76"/>
      <c r="W1238" s="76"/>
      <c r="X1238" s="76"/>
      <c r="Y1238" s="76"/>
      <c r="Z1238" s="76"/>
      <c r="AA1238" s="76"/>
      <c r="AB1238" s="76"/>
      <c r="AC1238" s="76"/>
      <c r="AD1238" s="76"/>
      <c r="AE1238" s="76"/>
      <c r="AF1238" s="76"/>
      <c r="AG1238" s="76"/>
      <c r="AH1238" s="76"/>
      <c r="AI1238" s="76"/>
      <c r="AJ1238" s="76"/>
      <c r="AK1238" s="76"/>
      <c r="AL1238" s="76"/>
      <c r="AM1238" s="76"/>
      <c r="AN1238" s="76"/>
      <c r="AO1238" s="76"/>
      <c r="AP1238" s="76"/>
      <c r="AQ1238" s="76"/>
      <c r="AR1238" s="76"/>
      <c r="AS1238" s="76"/>
      <c r="AT1238" s="76"/>
      <c r="AU1238" s="76"/>
      <c r="AV1238" s="76"/>
      <c r="AW1238" s="76"/>
      <c r="AX1238" s="76"/>
      <c r="AY1238" s="76"/>
      <c r="AZ1238" s="76"/>
      <c r="BA1238" s="76"/>
      <c r="BB1238" s="76"/>
      <c r="BC1238" s="76"/>
      <c r="BD1238" s="76"/>
      <c r="BE1238" s="76"/>
      <c r="BF1238" s="76"/>
      <c r="BG1238" s="76"/>
      <c r="BH1238" s="76"/>
      <c r="BI1238" s="76"/>
      <c r="BJ1238" s="76"/>
      <c r="BK1238" s="76"/>
      <c r="BL1238" s="76"/>
      <c r="BM1238" s="76"/>
      <c r="BN1238" s="76"/>
      <c r="BO1238" s="76"/>
      <c r="BP1238" s="76"/>
      <c r="BQ1238" s="76"/>
      <c r="BR1238" s="76"/>
      <c r="BS1238" s="76"/>
      <c r="BT1238" s="76"/>
      <c r="BU1238" s="76"/>
      <c r="BV1238" s="76"/>
      <c r="BW1238" s="76"/>
      <c r="BX1238" s="76"/>
      <c r="BY1238" s="76"/>
      <c r="BZ1238" s="76"/>
      <c r="CA1238" s="76"/>
      <c r="CB1238" s="76"/>
      <c r="CC1238" s="76"/>
      <c r="CD1238" s="76"/>
      <c r="CE1238" s="76"/>
      <c r="CF1238" s="76"/>
      <c r="CG1238" s="76"/>
      <c r="CH1238" s="76"/>
      <c r="CI1238" s="76"/>
      <c r="CJ1238" s="76"/>
      <c r="CK1238" s="76"/>
      <c r="CL1238" s="76"/>
      <c r="CM1238" s="76"/>
      <c r="CN1238" s="76"/>
      <c r="CO1238" s="76"/>
      <c r="CP1238" s="76"/>
      <c r="CQ1238" s="76"/>
      <c r="CR1238" s="88"/>
    </row>
    <row r="1239" spans="1:96" ht="9.9499999999999993" customHeight="1" x14ac:dyDescent="0.25">
      <c r="A1239" s="172" t="s">
        <v>3464</v>
      </c>
      <c r="B1239" s="172"/>
      <c r="C1239" s="172"/>
      <c r="D1239" s="172"/>
      <c r="E1239" s="172"/>
      <c r="F1239" s="172"/>
      <c r="G1239" s="172"/>
      <c r="H1239" s="93"/>
      <c r="I1239" s="93"/>
      <c r="J1239" s="93"/>
      <c r="K1239" s="93"/>
      <c r="L1239" s="94">
        <v>0</v>
      </c>
      <c r="M1239" s="94"/>
      <c r="N1239" s="94"/>
      <c r="O1239" s="94"/>
      <c r="P1239" s="94"/>
      <c r="Q1239" s="94"/>
      <c r="R1239" s="94"/>
      <c r="S1239" s="93"/>
      <c r="T1239" s="93"/>
      <c r="U1239" s="93"/>
      <c r="V1239" s="93"/>
      <c r="W1239" s="93"/>
      <c r="X1239" s="93"/>
      <c r="Y1239" s="93"/>
      <c r="Z1239" s="93"/>
      <c r="AA1239" s="93"/>
      <c r="AB1239" s="93"/>
      <c r="AC1239" s="93"/>
      <c r="AD1239" s="93"/>
      <c r="AE1239" s="93"/>
      <c r="AF1239" s="94">
        <v>834</v>
      </c>
      <c r="AG1239" s="94"/>
      <c r="AH1239" s="94"/>
      <c r="AI1239" s="94"/>
      <c r="AJ1239" s="94"/>
      <c r="AK1239" s="94"/>
      <c r="AL1239" s="94"/>
      <c r="AM1239" s="94"/>
      <c r="AN1239" s="94">
        <v>0</v>
      </c>
      <c r="AO1239" s="94"/>
      <c r="AP1239" s="94"/>
      <c r="AQ1239" s="94"/>
      <c r="AR1239" s="94"/>
      <c r="AS1239" s="94"/>
      <c r="AT1239" s="94"/>
      <c r="AU1239" s="94"/>
      <c r="AV1239" s="94">
        <v>834</v>
      </c>
      <c r="AW1239" s="94"/>
      <c r="AX1239" s="94"/>
      <c r="AY1239" s="94"/>
      <c r="AZ1239" s="94"/>
      <c r="BA1239" s="94"/>
      <c r="BB1239" s="93"/>
      <c r="BC1239" s="93"/>
      <c r="BD1239" s="93"/>
      <c r="BE1239" s="93"/>
      <c r="BF1239" s="93"/>
      <c r="BG1239" s="93"/>
      <c r="BH1239" s="94">
        <v>834</v>
      </c>
      <c r="BI1239" s="94"/>
      <c r="BJ1239" s="94"/>
      <c r="BK1239" s="94"/>
      <c r="BL1239" s="94"/>
      <c r="BM1239" s="94"/>
      <c r="BN1239" s="94"/>
      <c r="BO1239" s="94"/>
      <c r="BP1239" s="93"/>
      <c r="BQ1239" s="93"/>
      <c r="BR1239" s="93"/>
      <c r="BS1239" s="93"/>
      <c r="BT1239" s="93"/>
      <c r="BU1239" s="94">
        <v>0</v>
      </c>
      <c r="BV1239" s="94"/>
      <c r="BW1239" s="94"/>
      <c r="BX1239" s="94"/>
    </row>
    <row r="1240" spans="1:96" ht="9.9499999999999993" customHeight="1" x14ac:dyDescent="0.25">
      <c r="A1240" s="218" t="s">
        <v>3521</v>
      </c>
      <c r="B1240" s="218"/>
      <c r="C1240" s="218"/>
      <c r="D1240" s="218"/>
      <c r="E1240" s="218"/>
      <c r="F1240" s="218"/>
      <c r="G1240" s="218"/>
      <c r="H1240" s="95" t="s">
        <v>3520</v>
      </c>
      <c r="I1240" s="95"/>
      <c r="J1240" s="95"/>
      <c r="K1240" s="95"/>
      <c r="L1240" s="94">
        <v>404.5</v>
      </c>
      <c r="M1240" s="94"/>
      <c r="N1240" s="94"/>
      <c r="O1240" s="94"/>
      <c r="P1240" s="94"/>
      <c r="Q1240" s="94"/>
      <c r="R1240" s="94"/>
      <c r="S1240" s="95" t="s">
        <v>3537</v>
      </c>
      <c r="T1240" s="95"/>
      <c r="U1240" s="95"/>
      <c r="V1240" s="95"/>
      <c r="W1240" s="95"/>
      <c r="X1240" s="95"/>
      <c r="Y1240" s="95"/>
      <c r="Z1240" s="95"/>
      <c r="AA1240" s="95"/>
      <c r="AB1240" s="95"/>
      <c r="AC1240" s="95"/>
      <c r="AD1240" s="95"/>
      <c r="AE1240" s="95"/>
      <c r="AF1240" s="93"/>
      <c r="AG1240" s="93"/>
      <c r="AH1240" s="93"/>
      <c r="AI1240" s="93"/>
      <c r="AJ1240" s="93"/>
      <c r="AK1240" s="93"/>
      <c r="AL1240" s="93"/>
      <c r="AM1240" s="93"/>
      <c r="AN1240" s="104">
        <v>-859</v>
      </c>
      <c r="AO1240" s="104"/>
      <c r="AP1240" s="104"/>
      <c r="AQ1240" s="104"/>
      <c r="AR1240" s="104"/>
      <c r="AS1240" s="104"/>
      <c r="AT1240" s="104"/>
      <c r="AU1240" s="104"/>
      <c r="AV1240" s="93"/>
      <c r="AW1240" s="93"/>
      <c r="AX1240" s="93"/>
      <c r="AY1240" s="93"/>
      <c r="AZ1240" s="93"/>
      <c r="BA1240" s="93"/>
      <c r="BB1240" s="93"/>
      <c r="BC1240" s="93"/>
      <c r="BD1240" s="93"/>
      <c r="BE1240" s="93"/>
      <c r="BF1240" s="93"/>
      <c r="BG1240" s="93"/>
      <c r="BH1240" s="93" t="s">
        <v>4955</v>
      </c>
      <c r="BI1240" s="93"/>
      <c r="BJ1240" s="93"/>
      <c r="BK1240" s="93"/>
      <c r="BL1240" s="93"/>
      <c r="BM1240" s="93"/>
      <c r="BN1240" s="93"/>
      <c r="BO1240" s="93"/>
      <c r="BP1240" s="106">
        <v>41879</v>
      </c>
      <c r="BQ1240" s="106"/>
      <c r="BR1240" s="106"/>
      <c r="BS1240" s="106"/>
      <c r="BT1240" s="106"/>
      <c r="BU1240" s="93"/>
      <c r="BV1240" s="93"/>
      <c r="BW1240" s="93"/>
      <c r="BX1240" s="93"/>
    </row>
    <row r="1241" spans="1:96" ht="9.9499999999999993" customHeight="1" x14ac:dyDescent="0.25">
      <c r="A1241" s="218" t="s">
        <v>3518</v>
      </c>
      <c r="B1241" s="218"/>
      <c r="C1241" s="218"/>
      <c r="D1241" s="218"/>
      <c r="E1241" s="218"/>
      <c r="F1241" s="218"/>
      <c r="G1241" s="218"/>
      <c r="H1241" s="93"/>
      <c r="I1241" s="93"/>
      <c r="J1241" s="93"/>
      <c r="K1241" s="93"/>
      <c r="L1241" s="93"/>
      <c r="M1241" s="93"/>
      <c r="N1241" s="93"/>
      <c r="O1241" s="93"/>
      <c r="P1241" s="93"/>
      <c r="Q1241" s="93"/>
      <c r="R1241" s="93"/>
      <c r="S1241" s="95" t="s">
        <v>3340</v>
      </c>
      <c r="T1241" s="95"/>
      <c r="U1241" s="95"/>
      <c r="V1241" s="95"/>
      <c r="W1241" s="95"/>
      <c r="X1241" s="95"/>
      <c r="Y1241" s="95"/>
      <c r="Z1241" s="95"/>
      <c r="AA1241" s="95"/>
      <c r="AB1241" s="95"/>
      <c r="AC1241" s="95"/>
      <c r="AD1241" s="95"/>
      <c r="AE1241" s="95"/>
      <c r="AF1241" s="94">
        <v>859</v>
      </c>
      <c r="AG1241" s="94"/>
      <c r="AH1241" s="94"/>
      <c r="AI1241" s="94"/>
      <c r="AJ1241" s="94"/>
      <c r="AK1241" s="94"/>
      <c r="AL1241" s="94"/>
      <c r="AM1241" s="94"/>
      <c r="AN1241" s="93"/>
      <c r="AO1241" s="93"/>
      <c r="AP1241" s="93"/>
      <c r="AQ1241" s="93"/>
      <c r="AR1241" s="93"/>
      <c r="AS1241" s="93"/>
      <c r="AT1241" s="93"/>
      <c r="AU1241" s="93"/>
      <c r="AV1241" s="94">
        <v>859</v>
      </c>
      <c r="AW1241" s="94"/>
      <c r="AX1241" s="94"/>
      <c r="AY1241" s="94"/>
      <c r="AZ1241" s="94"/>
      <c r="BA1241" s="94"/>
      <c r="BB1241" s="115">
        <v>39827</v>
      </c>
      <c r="BC1241" s="115"/>
      <c r="BD1241" s="115"/>
      <c r="BE1241" s="115"/>
      <c r="BF1241" s="115"/>
      <c r="BG1241" s="115"/>
      <c r="BH1241" s="93" t="s">
        <v>4308</v>
      </c>
      <c r="BI1241" s="93"/>
      <c r="BJ1241" s="93"/>
      <c r="BK1241" s="93"/>
      <c r="BL1241" s="93"/>
      <c r="BM1241" s="93"/>
      <c r="BN1241" s="93"/>
      <c r="BO1241" s="93"/>
      <c r="BP1241" s="106">
        <v>41879</v>
      </c>
      <c r="BQ1241" s="106"/>
      <c r="BR1241" s="106"/>
      <c r="BS1241" s="106"/>
      <c r="BT1241" s="106"/>
      <c r="BU1241" s="93"/>
      <c r="BV1241" s="93"/>
      <c r="BW1241" s="93"/>
      <c r="BX1241" s="93"/>
    </row>
    <row r="1242" spans="1:96" ht="11.1" customHeight="1" x14ac:dyDescent="0.25">
      <c r="A1242" s="52" t="s">
        <v>4954</v>
      </c>
    </row>
    <row r="1243" spans="1:96" ht="11.1" customHeight="1" x14ac:dyDescent="0.25">
      <c r="A1243" s="52" t="s">
        <v>4953</v>
      </c>
    </row>
    <row r="1244" spans="1:96" ht="11.1" customHeight="1" x14ac:dyDescent="0.25">
      <c r="A1244" s="50" t="s">
        <v>3346</v>
      </c>
    </row>
    <row r="1245" spans="1:96" ht="11.1" customHeight="1" x14ac:dyDescent="0.25">
      <c r="A1245" s="50" t="s">
        <v>4952</v>
      </c>
    </row>
    <row r="1246" spans="1:96" ht="11.1" customHeight="1" x14ac:dyDescent="0.25">
      <c r="A1246" s="50" t="s">
        <v>3359</v>
      </c>
    </row>
    <row r="1247" spans="1:96" ht="11.1" customHeight="1" x14ac:dyDescent="0.25">
      <c r="A1247" s="50" t="s">
        <v>4078</v>
      </c>
    </row>
    <row r="1248" spans="1:96" ht="11.1" customHeight="1" x14ac:dyDescent="0.25">
      <c r="A1248" s="50" t="s">
        <v>4951</v>
      </c>
    </row>
    <row r="1249" spans="1:96" ht="9.9499999999999993" customHeight="1" x14ac:dyDescent="0.25">
      <c r="A1249" s="107" t="s">
        <v>3464</v>
      </c>
      <c r="B1249" s="108"/>
      <c r="C1249" s="108"/>
      <c r="D1249" s="108"/>
      <c r="E1249" s="108"/>
      <c r="F1249" s="108"/>
      <c r="G1249" s="108"/>
      <c r="H1249" s="108"/>
      <c r="I1249" s="108"/>
      <c r="J1249" s="108"/>
      <c r="K1249" s="108"/>
      <c r="L1249" s="108"/>
      <c r="M1249" s="108"/>
      <c r="N1249" s="108"/>
      <c r="O1249" s="108"/>
      <c r="P1249" s="108"/>
      <c r="Q1249" s="108"/>
      <c r="R1249" s="108"/>
      <c r="S1249" s="108"/>
      <c r="T1249" s="108"/>
      <c r="U1249" s="108"/>
      <c r="V1249" s="108"/>
      <c r="W1249" s="108"/>
      <c r="X1249" s="108"/>
      <c r="Y1249" s="108"/>
      <c r="Z1249" s="108"/>
      <c r="AA1249" s="108"/>
      <c r="AB1249" s="108"/>
      <c r="AC1249" s="108"/>
      <c r="AD1249" s="108"/>
      <c r="AE1249" s="108"/>
      <c r="AF1249" s="108"/>
      <c r="AG1249" s="108"/>
      <c r="AH1249" s="108"/>
      <c r="AI1249" s="108"/>
      <c r="AJ1249" s="108"/>
      <c r="AK1249" s="108"/>
      <c r="AL1249" s="108"/>
      <c r="AM1249" s="108"/>
      <c r="AN1249" s="108"/>
      <c r="AO1249" s="108"/>
      <c r="AP1249" s="108"/>
      <c r="AQ1249" s="108"/>
      <c r="AR1249" s="108"/>
      <c r="AS1249" s="108"/>
      <c r="AT1249" s="108"/>
      <c r="AU1249" s="108"/>
      <c r="AV1249" s="108"/>
      <c r="AW1249" s="108"/>
      <c r="AX1249" s="108"/>
      <c r="AY1249" s="108"/>
      <c r="AZ1249" s="108"/>
      <c r="BA1249" s="108"/>
      <c r="BB1249" s="108"/>
      <c r="BC1249" s="108"/>
      <c r="BD1249" s="108"/>
      <c r="BE1249" s="108"/>
      <c r="BF1249" s="108"/>
      <c r="BG1249" s="108"/>
      <c r="BH1249" s="108"/>
      <c r="BI1249" s="108"/>
      <c r="BJ1249" s="108"/>
      <c r="BK1249" s="108"/>
      <c r="BL1249" s="108"/>
      <c r="BM1249" s="108"/>
      <c r="BN1249" s="108"/>
      <c r="BO1249" s="108"/>
      <c r="BP1249" s="108"/>
      <c r="BQ1249" s="108"/>
      <c r="BR1249" s="108"/>
      <c r="BS1249" s="108"/>
      <c r="BT1249" s="108"/>
      <c r="BU1249" s="108"/>
      <c r="BV1249" s="108"/>
      <c r="BW1249" s="108"/>
      <c r="BX1249" s="108"/>
      <c r="BY1249" s="108"/>
      <c r="BZ1249" s="108"/>
      <c r="CA1249" s="108"/>
      <c r="CB1249" s="108"/>
      <c r="CC1249" s="108"/>
      <c r="CD1249" s="108"/>
      <c r="CE1249" s="108"/>
      <c r="CF1249" s="108"/>
      <c r="CG1249" s="108"/>
      <c r="CH1249" s="108"/>
      <c r="CI1249" s="108"/>
      <c r="CJ1249" s="108"/>
      <c r="CK1249" s="108"/>
      <c r="CL1249" s="108"/>
      <c r="CM1249" s="108"/>
      <c r="CN1249" s="108"/>
      <c r="CO1249" s="108"/>
      <c r="CP1249" s="108"/>
      <c r="CQ1249" s="108"/>
      <c r="CR1249" s="109"/>
    </row>
    <row r="1250" spans="1:96" ht="9.9499999999999993" customHeight="1" x14ac:dyDescent="0.25">
      <c r="A1250" s="93"/>
      <c r="B1250" s="93"/>
      <c r="C1250" s="94">
        <v>404.5</v>
      </c>
      <c r="D1250" s="94"/>
      <c r="E1250" s="94"/>
      <c r="F1250" s="94"/>
      <c r="G1250" s="94"/>
      <c r="H1250" s="93"/>
      <c r="I1250" s="93"/>
      <c r="J1250" s="93"/>
      <c r="K1250" s="93"/>
      <c r="L1250" s="93"/>
      <c r="M1250" s="93"/>
      <c r="N1250" s="93"/>
      <c r="O1250" s="93"/>
      <c r="P1250" s="93"/>
      <c r="Q1250" s="93"/>
      <c r="R1250" s="93"/>
      <c r="S1250" s="93"/>
      <c r="T1250" s="94">
        <v>859</v>
      </c>
      <c r="U1250" s="94"/>
      <c r="V1250" s="94"/>
      <c r="W1250" s="94"/>
      <c r="X1250" s="94"/>
      <c r="Y1250" s="94"/>
      <c r="Z1250" s="94"/>
      <c r="AA1250" s="94"/>
      <c r="AB1250" s="94"/>
      <c r="AC1250" s="104">
        <v>-859</v>
      </c>
      <c r="AD1250" s="104"/>
      <c r="AE1250" s="104"/>
      <c r="AF1250" s="104"/>
      <c r="AG1250" s="104"/>
      <c r="AH1250" s="104"/>
      <c r="AI1250" s="104"/>
      <c r="AJ1250" s="104"/>
      <c r="AK1250" s="104"/>
      <c r="AL1250" s="94">
        <v>859</v>
      </c>
      <c r="AM1250" s="94"/>
      <c r="AN1250" s="94"/>
      <c r="AO1250" s="94"/>
      <c r="AP1250" s="94"/>
      <c r="AQ1250" s="94"/>
      <c r="AR1250" s="94"/>
      <c r="AS1250" s="93"/>
      <c r="AT1250" s="93"/>
      <c r="AU1250" s="93"/>
      <c r="AV1250" s="93"/>
      <c r="AW1250" s="93"/>
      <c r="AX1250" s="94">
        <v>0</v>
      </c>
      <c r="AY1250" s="94"/>
      <c r="AZ1250" s="94"/>
      <c r="BA1250" s="94"/>
      <c r="BB1250" s="94"/>
      <c r="BC1250" s="94"/>
      <c r="BD1250" s="93"/>
      <c r="BE1250" s="93"/>
      <c r="BF1250" s="93"/>
      <c r="BG1250" s="93"/>
      <c r="BH1250" s="94">
        <v>0</v>
      </c>
      <c r="BI1250" s="94"/>
      <c r="BJ1250" s="94"/>
      <c r="BK1250" s="94"/>
      <c r="BL1250" s="94"/>
      <c r="BM1250" s="94"/>
      <c r="BN1250" s="94"/>
      <c r="BO1250" s="94"/>
    </row>
    <row r="1251" spans="1:96" ht="9.9499999999999993" customHeight="1" x14ac:dyDescent="0.25">
      <c r="A1251" s="95" t="s">
        <v>3520</v>
      </c>
      <c r="B1251" s="95"/>
      <c r="C1251" s="94">
        <v>442.5</v>
      </c>
      <c r="D1251" s="94"/>
      <c r="E1251" s="94"/>
      <c r="F1251" s="94"/>
      <c r="G1251" s="94"/>
      <c r="H1251" s="95" t="s">
        <v>4292</v>
      </c>
      <c r="I1251" s="95"/>
      <c r="J1251" s="95"/>
      <c r="K1251" s="95"/>
      <c r="L1251" s="95"/>
      <c r="M1251" s="95"/>
      <c r="N1251" s="95"/>
      <c r="O1251" s="95"/>
      <c r="P1251" s="95"/>
      <c r="Q1251" s="95"/>
      <c r="R1251" s="95"/>
      <c r="S1251" s="95"/>
      <c r="T1251" s="93"/>
      <c r="U1251" s="93"/>
      <c r="V1251" s="93"/>
      <c r="W1251" s="93"/>
      <c r="X1251" s="93"/>
      <c r="Y1251" s="93"/>
      <c r="Z1251" s="93"/>
      <c r="AA1251" s="93"/>
      <c r="AB1251" s="93"/>
      <c r="AC1251" s="94">
        <v>17</v>
      </c>
      <c r="AD1251" s="94"/>
      <c r="AE1251" s="94"/>
      <c r="AF1251" s="94"/>
      <c r="AG1251" s="94"/>
      <c r="AH1251" s="94"/>
      <c r="AI1251" s="94"/>
      <c r="AJ1251" s="94"/>
      <c r="AK1251" s="94"/>
      <c r="AL1251" s="94">
        <v>40</v>
      </c>
      <c r="AM1251" s="94"/>
      <c r="AN1251" s="94"/>
      <c r="AO1251" s="94"/>
      <c r="AP1251" s="94"/>
      <c r="AQ1251" s="94"/>
      <c r="AR1251" s="94"/>
      <c r="AS1251" s="115">
        <v>40039</v>
      </c>
      <c r="AT1251" s="115"/>
      <c r="AU1251" s="115"/>
      <c r="AV1251" s="115"/>
      <c r="AW1251" s="115"/>
      <c r="AX1251" s="93"/>
      <c r="AY1251" s="93"/>
      <c r="AZ1251" s="93"/>
      <c r="BA1251" s="93"/>
      <c r="BB1251" s="93"/>
      <c r="BC1251" s="93"/>
      <c r="BD1251" s="93"/>
      <c r="BE1251" s="93"/>
      <c r="BF1251" s="93"/>
      <c r="BG1251" s="93"/>
      <c r="BH1251" s="94">
        <v>57</v>
      </c>
      <c r="BI1251" s="94"/>
      <c r="BJ1251" s="94"/>
      <c r="BK1251" s="94"/>
      <c r="BL1251" s="94"/>
      <c r="BM1251" s="94"/>
      <c r="BN1251" s="94"/>
      <c r="BO1251" s="94"/>
    </row>
    <row r="1252" spans="1:96" ht="9.9499999999999993" customHeight="1" x14ac:dyDescent="0.25">
      <c r="A1252" s="93"/>
      <c r="B1252" s="93"/>
      <c r="C1252" s="93"/>
      <c r="D1252" s="93"/>
      <c r="E1252" s="93"/>
      <c r="F1252" s="93"/>
      <c r="G1252" s="93"/>
      <c r="H1252" s="95" t="s">
        <v>3526</v>
      </c>
      <c r="I1252" s="95"/>
      <c r="J1252" s="95"/>
      <c r="K1252" s="95"/>
      <c r="L1252" s="95"/>
      <c r="M1252" s="95"/>
      <c r="N1252" s="95"/>
      <c r="O1252" s="95"/>
      <c r="P1252" s="95"/>
      <c r="Q1252" s="95"/>
      <c r="R1252" s="95"/>
      <c r="S1252" s="95"/>
      <c r="T1252" s="93"/>
      <c r="U1252" s="93"/>
      <c r="V1252" s="93"/>
      <c r="W1252" s="93"/>
      <c r="X1252" s="93"/>
      <c r="Y1252" s="93"/>
      <c r="Z1252" s="93"/>
      <c r="AA1252" s="93"/>
      <c r="AB1252" s="93"/>
      <c r="AC1252" s="94">
        <v>45</v>
      </c>
      <c r="AD1252" s="94"/>
      <c r="AE1252" s="94"/>
      <c r="AF1252" s="94"/>
      <c r="AG1252" s="94"/>
      <c r="AH1252" s="94"/>
      <c r="AI1252" s="94"/>
      <c r="AJ1252" s="94"/>
      <c r="AK1252" s="94"/>
      <c r="AL1252" s="94">
        <v>45</v>
      </c>
      <c r="AM1252" s="94"/>
      <c r="AN1252" s="94"/>
      <c r="AO1252" s="94"/>
      <c r="AP1252" s="94"/>
      <c r="AQ1252" s="94"/>
      <c r="AR1252" s="94"/>
      <c r="AS1252" s="115">
        <v>40039</v>
      </c>
      <c r="AT1252" s="115"/>
      <c r="AU1252" s="115"/>
      <c r="AV1252" s="115"/>
      <c r="AW1252" s="115"/>
      <c r="AX1252" s="93"/>
      <c r="AY1252" s="93"/>
      <c r="AZ1252" s="93"/>
      <c r="BA1252" s="93"/>
      <c r="BB1252" s="93"/>
      <c r="BC1252" s="93"/>
      <c r="BD1252" s="93"/>
      <c r="BE1252" s="93"/>
      <c r="BF1252" s="93"/>
      <c r="BG1252" s="93"/>
      <c r="BH1252" s="94">
        <v>90</v>
      </c>
      <c r="BI1252" s="94"/>
      <c r="BJ1252" s="94"/>
      <c r="BK1252" s="94"/>
      <c r="BL1252" s="94"/>
      <c r="BM1252" s="94"/>
      <c r="BN1252" s="94"/>
      <c r="BO1252" s="94"/>
    </row>
    <row r="1253" spans="1:96" ht="20.100000000000001" customHeight="1" x14ac:dyDescent="0.25">
      <c r="A1253" s="82"/>
      <c r="B1253" s="82"/>
      <c r="C1253" s="82"/>
      <c r="D1253" s="82"/>
      <c r="E1253" s="82"/>
      <c r="F1253" s="82"/>
      <c r="G1253" s="82"/>
      <c r="H1253" s="86" t="s">
        <v>3340</v>
      </c>
      <c r="I1253" s="86"/>
      <c r="J1253" s="86"/>
      <c r="K1253" s="86"/>
      <c r="L1253" s="86"/>
      <c r="M1253" s="86"/>
      <c r="N1253" s="86"/>
      <c r="O1253" s="86"/>
      <c r="P1253" s="86"/>
      <c r="Q1253" s="86"/>
      <c r="R1253" s="86"/>
      <c r="S1253" s="86"/>
      <c r="T1253" s="83">
        <v>900</v>
      </c>
      <c r="U1253" s="83"/>
      <c r="V1253" s="83"/>
      <c r="W1253" s="83"/>
      <c r="X1253" s="83"/>
      <c r="Y1253" s="83"/>
      <c r="Z1253" s="83"/>
      <c r="AA1253" s="83"/>
      <c r="AB1253" s="83"/>
      <c r="AC1253" s="83">
        <v>900</v>
      </c>
      <c r="AD1253" s="83"/>
      <c r="AE1253" s="83"/>
      <c r="AF1253" s="83"/>
      <c r="AG1253" s="83"/>
      <c r="AH1253" s="83"/>
      <c r="AI1253" s="83"/>
      <c r="AJ1253" s="83"/>
      <c r="AK1253" s="83"/>
      <c r="AL1253" s="83">
        <v>900</v>
      </c>
      <c r="AM1253" s="83"/>
      <c r="AN1253" s="83"/>
      <c r="AO1253" s="83"/>
      <c r="AP1253" s="83"/>
      <c r="AQ1253" s="83"/>
      <c r="AR1253" s="83"/>
      <c r="AS1253" s="98">
        <v>39827</v>
      </c>
      <c r="AT1253" s="98"/>
      <c r="AU1253" s="98"/>
      <c r="AV1253" s="98"/>
      <c r="AW1253" s="98"/>
      <c r="AX1253" s="82"/>
      <c r="AY1253" s="82"/>
      <c r="AZ1253" s="82"/>
      <c r="BA1253" s="82"/>
      <c r="BB1253" s="82"/>
      <c r="BC1253" s="82"/>
      <c r="BD1253" s="82"/>
      <c r="BE1253" s="82"/>
      <c r="BF1253" s="82"/>
      <c r="BG1253" s="82"/>
      <c r="BH1253" s="219">
        <v>1800</v>
      </c>
      <c r="BI1253" s="219"/>
      <c r="BJ1253" s="219"/>
      <c r="BK1253" s="219"/>
      <c r="BL1253" s="219"/>
      <c r="BM1253" s="219"/>
      <c r="BN1253" s="219"/>
      <c r="BO1253" s="219"/>
    </row>
    <row r="1254" spans="1:96" ht="9.9499999999999993" customHeight="1" x14ac:dyDescent="0.25">
      <c r="A1254" s="76"/>
      <c r="B1254" s="76"/>
      <c r="C1254" s="77">
        <v>442.5</v>
      </c>
      <c r="D1254" s="77"/>
      <c r="E1254" s="77"/>
      <c r="F1254" s="77"/>
      <c r="G1254" s="77"/>
      <c r="H1254" s="76"/>
      <c r="I1254" s="76"/>
      <c r="J1254" s="76"/>
      <c r="K1254" s="76"/>
      <c r="L1254" s="76"/>
      <c r="M1254" s="76"/>
      <c r="N1254" s="76"/>
      <c r="O1254" s="76"/>
      <c r="P1254" s="76"/>
      <c r="Q1254" s="76"/>
      <c r="R1254" s="76"/>
      <c r="S1254" s="76"/>
      <c r="T1254" s="77">
        <v>900</v>
      </c>
      <c r="U1254" s="77"/>
      <c r="V1254" s="77"/>
      <c r="W1254" s="77"/>
      <c r="X1254" s="77"/>
      <c r="Y1254" s="77"/>
      <c r="Z1254" s="77"/>
      <c r="AA1254" s="77"/>
      <c r="AB1254" s="77"/>
      <c r="AC1254" s="77">
        <v>962</v>
      </c>
      <c r="AD1254" s="77"/>
      <c r="AE1254" s="77"/>
      <c r="AF1254" s="77"/>
      <c r="AG1254" s="77"/>
      <c r="AH1254" s="77"/>
      <c r="AI1254" s="77"/>
      <c r="AJ1254" s="77"/>
      <c r="AK1254" s="77"/>
      <c r="AL1254" s="77">
        <v>985</v>
      </c>
      <c r="AM1254" s="77"/>
      <c r="AN1254" s="77"/>
      <c r="AO1254" s="77"/>
      <c r="AP1254" s="77"/>
      <c r="AQ1254" s="77"/>
      <c r="AR1254" s="77"/>
      <c r="AS1254" s="76"/>
      <c r="AT1254" s="76"/>
      <c r="AU1254" s="76"/>
      <c r="AV1254" s="76"/>
      <c r="AW1254" s="76"/>
      <c r="AX1254" s="77">
        <v>0</v>
      </c>
      <c r="AY1254" s="77"/>
      <c r="AZ1254" s="77"/>
      <c r="BA1254" s="77"/>
      <c r="BB1254" s="77"/>
      <c r="BC1254" s="77"/>
      <c r="BD1254" s="76"/>
      <c r="BE1254" s="76"/>
      <c r="BF1254" s="76"/>
      <c r="BG1254" s="76"/>
      <c r="BH1254" s="206">
        <v>1947</v>
      </c>
      <c r="BI1254" s="206"/>
      <c r="BJ1254" s="206"/>
      <c r="BK1254" s="206"/>
      <c r="BL1254" s="206"/>
      <c r="BM1254" s="206"/>
      <c r="BN1254" s="206"/>
      <c r="BO1254" s="207"/>
    </row>
    <row r="1255" spans="1:96" ht="11.1" customHeight="1" x14ac:dyDescent="0.25">
      <c r="A1255" s="117" t="s">
        <v>3520</v>
      </c>
      <c r="B1255" s="117"/>
      <c r="C1255" s="112">
        <v>99</v>
      </c>
      <c r="D1255" s="112"/>
      <c r="E1255" s="112"/>
      <c r="F1255" s="112"/>
      <c r="G1255" s="112"/>
      <c r="H1255" s="117" t="s">
        <v>4292</v>
      </c>
      <c r="I1255" s="117"/>
      <c r="J1255" s="117"/>
      <c r="K1255" s="117"/>
      <c r="L1255" s="117"/>
      <c r="M1255" s="117"/>
      <c r="N1255" s="117"/>
      <c r="O1255" s="117"/>
      <c r="P1255" s="117"/>
      <c r="Q1255" s="117"/>
      <c r="R1255" s="117"/>
      <c r="S1255" s="117"/>
      <c r="T1255" s="79"/>
      <c r="U1255" s="79"/>
      <c r="V1255" s="79"/>
      <c r="W1255" s="79"/>
      <c r="X1255" s="79"/>
      <c r="Y1255" s="79"/>
      <c r="Z1255" s="79"/>
      <c r="AA1255" s="79"/>
      <c r="AB1255" s="79"/>
      <c r="AC1255" s="112">
        <v>62</v>
      </c>
      <c r="AD1255" s="112"/>
      <c r="AE1255" s="112"/>
      <c r="AF1255" s="112"/>
      <c r="AG1255" s="112"/>
      <c r="AH1255" s="112"/>
      <c r="AI1255" s="112"/>
      <c r="AJ1255" s="112"/>
      <c r="AK1255" s="112"/>
      <c r="AL1255" s="79"/>
      <c r="AM1255" s="79"/>
      <c r="AN1255" s="79"/>
      <c r="AO1255" s="79"/>
      <c r="AP1255" s="79"/>
      <c r="AQ1255" s="79"/>
      <c r="AR1255" s="79"/>
      <c r="AS1255" s="79"/>
      <c r="AT1255" s="79"/>
      <c r="AU1255" s="79"/>
      <c r="AV1255" s="79"/>
      <c r="AW1255" s="79"/>
      <c r="AX1255" s="79" t="s">
        <v>4950</v>
      </c>
      <c r="AY1255" s="79"/>
      <c r="AZ1255" s="79"/>
      <c r="BA1255" s="79"/>
      <c r="BB1255" s="79"/>
      <c r="BC1255" s="79"/>
      <c r="BD1255" s="178">
        <v>39858</v>
      </c>
      <c r="BE1255" s="178"/>
      <c r="BF1255" s="178"/>
      <c r="BG1255" s="178"/>
      <c r="BH1255" s="79"/>
      <c r="BI1255" s="79"/>
      <c r="BJ1255" s="79"/>
      <c r="BK1255" s="79"/>
      <c r="BL1255" s="79"/>
      <c r="BM1255" s="79"/>
      <c r="BN1255" s="79"/>
      <c r="BO1255" s="79"/>
    </row>
    <row r="1256" spans="1:96" ht="9.9499999999999993" customHeight="1" x14ac:dyDescent="0.25">
      <c r="A1256" s="93"/>
      <c r="B1256" s="93"/>
      <c r="C1256" s="93"/>
      <c r="D1256" s="93"/>
      <c r="E1256" s="93"/>
      <c r="F1256" s="93"/>
      <c r="G1256" s="93"/>
      <c r="H1256" s="95" t="s">
        <v>4292</v>
      </c>
      <c r="I1256" s="95"/>
      <c r="J1256" s="95"/>
      <c r="K1256" s="95"/>
      <c r="L1256" s="95"/>
      <c r="M1256" s="95"/>
      <c r="N1256" s="95"/>
      <c r="O1256" s="95"/>
      <c r="P1256" s="95"/>
      <c r="Q1256" s="95"/>
      <c r="R1256" s="95"/>
      <c r="S1256" s="95"/>
      <c r="T1256" s="93"/>
      <c r="U1256" s="93"/>
      <c r="V1256" s="93"/>
      <c r="W1256" s="93"/>
      <c r="X1256" s="93"/>
      <c r="Y1256" s="93"/>
      <c r="Z1256" s="93"/>
      <c r="AA1256" s="93"/>
      <c r="AB1256" s="93"/>
      <c r="AC1256" s="93"/>
      <c r="AD1256" s="93"/>
      <c r="AE1256" s="93"/>
      <c r="AF1256" s="93"/>
      <c r="AG1256" s="93"/>
      <c r="AH1256" s="93"/>
      <c r="AI1256" s="93"/>
      <c r="AJ1256" s="93"/>
      <c r="AK1256" s="93"/>
      <c r="AL1256" s="93"/>
      <c r="AM1256" s="93"/>
      <c r="AN1256" s="93"/>
      <c r="AO1256" s="93"/>
      <c r="AP1256" s="93"/>
      <c r="AQ1256" s="93"/>
      <c r="AR1256" s="93"/>
      <c r="AS1256" s="93"/>
      <c r="AT1256" s="93"/>
      <c r="AU1256" s="93"/>
      <c r="AV1256" s="93"/>
      <c r="AW1256" s="93"/>
      <c r="AX1256" s="93" t="s">
        <v>4759</v>
      </c>
      <c r="AY1256" s="93"/>
      <c r="AZ1256" s="93"/>
      <c r="BA1256" s="93"/>
      <c r="BB1256" s="93"/>
      <c r="BC1256" s="93"/>
      <c r="BD1256" s="115">
        <v>39858</v>
      </c>
      <c r="BE1256" s="115"/>
      <c r="BF1256" s="115"/>
      <c r="BG1256" s="115"/>
      <c r="BH1256" s="93"/>
      <c r="BI1256" s="93"/>
      <c r="BJ1256" s="93"/>
      <c r="BK1256" s="93"/>
      <c r="BL1256" s="93"/>
      <c r="BM1256" s="93"/>
      <c r="BN1256" s="93"/>
      <c r="BO1256" s="93"/>
    </row>
    <row r="1257" spans="1:96" ht="9.9499999999999993" customHeight="1" x14ac:dyDescent="0.25">
      <c r="A1257" s="93"/>
      <c r="B1257" s="93"/>
      <c r="C1257" s="93"/>
      <c r="D1257" s="93"/>
      <c r="E1257" s="93"/>
      <c r="F1257" s="93"/>
      <c r="G1257" s="93"/>
      <c r="H1257" s="95" t="s">
        <v>3526</v>
      </c>
      <c r="I1257" s="95"/>
      <c r="J1257" s="95"/>
      <c r="K1257" s="95"/>
      <c r="L1257" s="95"/>
      <c r="M1257" s="95"/>
      <c r="N1257" s="95"/>
      <c r="O1257" s="95"/>
      <c r="P1257" s="95"/>
      <c r="Q1257" s="95"/>
      <c r="R1257" s="95"/>
      <c r="S1257" s="95"/>
      <c r="T1257" s="93"/>
      <c r="U1257" s="93"/>
      <c r="V1257" s="93"/>
      <c r="W1257" s="93"/>
      <c r="X1257" s="93"/>
      <c r="Y1257" s="93"/>
      <c r="Z1257" s="93"/>
      <c r="AA1257" s="93"/>
      <c r="AB1257" s="93"/>
      <c r="AC1257" s="94">
        <v>43.45</v>
      </c>
      <c r="AD1257" s="94"/>
      <c r="AE1257" s="94"/>
      <c r="AF1257" s="94"/>
      <c r="AG1257" s="94"/>
      <c r="AH1257" s="94"/>
      <c r="AI1257" s="94"/>
      <c r="AJ1257" s="94"/>
      <c r="AK1257" s="94"/>
      <c r="AL1257" s="94">
        <v>41.45</v>
      </c>
      <c r="AM1257" s="94"/>
      <c r="AN1257" s="94"/>
      <c r="AO1257" s="94"/>
      <c r="AP1257" s="94"/>
      <c r="AQ1257" s="94"/>
      <c r="AR1257" s="94"/>
      <c r="AS1257" s="115">
        <v>40039</v>
      </c>
      <c r="AT1257" s="115"/>
      <c r="AU1257" s="115"/>
      <c r="AV1257" s="115"/>
      <c r="AW1257" s="115"/>
      <c r="AX1257" s="93" t="s">
        <v>4949</v>
      </c>
      <c r="AY1257" s="93"/>
      <c r="AZ1257" s="93"/>
      <c r="BA1257" s="93"/>
      <c r="BB1257" s="93"/>
      <c r="BC1257" s="93"/>
      <c r="BD1257" s="115">
        <v>39858</v>
      </c>
      <c r="BE1257" s="115"/>
      <c r="BF1257" s="115"/>
      <c r="BG1257" s="115"/>
      <c r="BH1257" s="94">
        <v>41.45</v>
      </c>
      <c r="BI1257" s="94"/>
      <c r="BJ1257" s="94"/>
      <c r="BK1257" s="94"/>
      <c r="BL1257" s="94"/>
      <c r="BM1257" s="94"/>
      <c r="BN1257" s="94"/>
      <c r="BO1257" s="94"/>
    </row>
    <row r="1258" spans="1:96" ht="15.95" customHeight="1" x14ac:dyDescent="0.25">
      <c r="A1258" s="93"/>
      <c r="B1258" s="93"/>
      <c r="C1258" s="93"/>
      <c r="D1258" s="93"/>
      <c r="E1258" s="93"/>
      <c r="F1258" s="93"/>
      <c r="G1258" s="93"/>
      <c r="H1258" s="95" t="s">
        <v>3340</v>
      </c>
      <c r="I1258" s="95"/>
      <c r="J1258" s="95"/>
      <c r="K1258" s="95"/>
      <c r="L1258" s="95"/>
      <c r="M1258" s="95"/>
      <c r="N1258" s="95"/>
      <c r="O1258" s="95"/>
      <c r="P1258" s="95"/>
      <c r="Q1258" s="95"/>
      <c r="R1258" s="95"/>
      <c r="S1258" s="95"/>
      <c r="T1258" s="94">
        <v>829</v>
      </c>
      <c r="U1258" s="94"/>
      <c r="V1258" s="94"/>
      <c r="W1258" s="94"/>
      <c r="X1258" s="94"/>
      <c r="Y1258" s="94"/>
      <c r="Z1258" s="94"/>
      <c r="AA1258" s="94"/>
      <c r="AB1258" s="94"/>
      <c r="AC1258" s="94">
        <v>829</v>
      </c>
      <c r="AD1258" s="94"/>
      <c r="AE1258" s="94"/>
      <c r="AF1258" s="94"/>
      <c r="AG1258" s="94"/>
      <c r="AH1258" s="94"/>
      <c r="AI1258" s="94"/>
      <c r="AJ1258" s="94"/>
      <c r="AK1258" s="94"/>
      <c r="AL1258" s="94">
        <v>829</v>
      </c>
      <c r="AM1258" s="94"/>
      <c r="AN1258" s="94"/>
      <c r="AO1258" s="94"/>
      <c r="AP1258" s="94"/>
      <c r="AQ1258" s="94"/>
      <c r="AR1258" s="94"/>
      <c r="AS1258" s="115">
        <v>39827</v>
      </c>
      <c r="AT1258" s="115"/>
      <c r="AU1258" s="115"/>
      <c r="AV1258" s="115"/>
      <c r="AW1258" s="115"/>
      <c r="AX1258" s="93" t="s">
        <v>3766</v>
      </c>
      <c r="AY1258" s="93"/>
      <c r="AZ1258" s="93"/>
      <c r="BA1258" s="93"/>
      <c r="BB1258" s="93"/>
      <c r="BC1258" s="93"/>
      <c r="BD1258" s="115">
        <v>39858</v>
      </c>
      <c r="BE1258" s="115"/>
      <c r="BF1258" s="115"/>
      <c r="BG1258" s="115"/>
      <c r="BH1258" s="94">
        <v>829</v>
      </c>
      <c r="BI1258" s="94"/>
      <c r="BJ1258" s="94"/>
      <c r="BK1258" s="94"/>
      <c r="BL1258" s="94"/>
      <c r="BM1258" s="94"/>
      <c r="BN1258" s="94"/>
      <c r="BO1258" s="94"/>
    </row>
    <row r="1259" spans="1:96" ht="20.100000000000001" customHeight="1" x14ac:dyDescent="0.25">
      <c r="A1259" s="93"/>
      <c r="B1259" s="93"/>
      <c r="C1259" s="94">
        <v>99</v>
      </c>
      <c r="D1259" s="94"/>
      <c r="E1259" s="94"/>
      <c r="F1259" s="94"/>
      <c r="G1259" s="94"/>
      <c r="H1259" s="93"/>
      <c r="I1259" s="93"/>
      <c r="J1259" s="93"/>
      <c r="K1259" s="93"/>
      <c r="L1259" s="93"/>
      <c r="M1259" s="93"/>
      <c r="N1259" s="93"/>
      <c r="O1259" s="93"/>
      <c r="P1259" s="93"/>
      <c r="Q1259" s="93"/>
      <c r="R1259" s="93"/>
      <c r="S1259" s="93"/>
      <c r="T1259" s="94">
        <v>829</v>
      </c>
      <c r="U1259" s="94"/>
      <c r="V1259" s="94"/>
      <c r="W1259" s="94"/>
      <c r="X1259" s="94"/>
      <c r="Y1259" s="94"/>
      <c r="Z1259" s="94"/>
      <c r="AA1259" s="94"/>
      <c r="AB1259" s="94"/>
      <c r="AC1259" s="94">
        <v>934.45</v>
      </c>
      <c r="AD1259" s="94"/>
      <c r="AE1259" s="94"/>
      <c r="AF1259" s="94"/>
      <c r="AG1259" s="94"/>
      <c r="AH1259" s="94"/>
      <c r="AI1259" s="94"/>
      <c r="AJ1259" s="94"/>
      <c r="AK1259" s="94"/>
      <c r="AL1259" s="94">
        <v>870.45</v>
      </c>
      <c r="AM1259" s="94"/>
      <c r="AN1259" s="94"/>
      <c r="AO1259" s="94"/>
      <c r="AP1259" s="94"/>
      <c r="AQ1259" s="94"/>
      <c r="AR1259" s="94"/>
      <c r="AS1259" s="93"/>
      <c r="AT1259" s="93"/>
      <c r="AU1259" s="93"/>
      <c r="AV1259" s="93"/>
      <c r="AW1259" s="93"/>
      <c r="AX1259" s="94">
        <v>934.45</v>
      </c>
      <c r="AY1259" s="94"/>
      <c r="AZ1259" s="94"/>
      <c r="BA1259" s="94"/>
      <c r="BB1259" s="94"/>
      <c r="BC1259" s="94"/>
      <c r="BD1259" s="93"/>
      <c r="BE1259" s="93"/>
      <c r="BF1259" s="93"/>
      <c r="BG1259" s="93"/>
      <c r="BH1259" s="94">
        <v>870.45</v>
      </c>
      <c r="BI1259" s="94"/>
      <c r="BJ1259" s="94"/>
      <c r="BK1259" s="94"/>
      <c r="BL1259" s="94"/>
      <c r="BM1259" s="94"/>
      <c r="BN1259" s="94"/>
      <c r="BO1259" s="94"/>
    </row>
    <row r="1260" spans="1:96" ht="11.1" customHeight="1" x14ac:dyDescent="0.25">
      <c r="A1260" s="45" t="s">
        <v>4948</v>
      </c>
    </row>
    <row r="1261" spans="1:96" ht="11.1" customHeight="1" x14ac:dyDescent="0.25">
      <c r="A1261" s="50" t="s">
        <v>3346</v>
      </c>
    </row>
    <row r="1262" spans="1:96" ht="11.1" customHeight="1" x14ac:dyDescent="0.25">
      <c r="A1262" s="50" t="s">
        <v>3368</v>
      </c>
    </row>
    <row r="1263" spans="1:96" ht="11.1" customHeight="1" x14ac:dyDescent="0.25">
      <c r="A1263" s="50" t="s">
        <v>3722</v>
      </c>
    </row>
    <row r="1264" spans="1:96" ht="11.1" customHeight="1" x14ac:dyDescent="0.25">
      <c r="A1264" s="50" t="s">
        <v>3364</v>
      </c>
    </row>
    <row r="1265" spans="1:97" ht="11.1" customHeight="1" x14ac:dyDescent="0.25">
      <c r="A1265" s="52" t="s">
        <v>3464</v>
      </c>
    </row>
    <row r="1266" spans="1:97" ht="11.1" customHeight="1" x14ac:dyDescent="0.25">
      <c r="A1266" s="45" t="s">
        <v>4947</v>
      </c>
    </row>
    <row r="1267" spans="1:97" ht="11.1" customHeight="1" x14ac:dyDescent="0.25">
      <c r="A1267" s="45" t="s">
        <v>4946</v>
      </c>
    </row>
    <row r="1268" spans="1:97" ht="11.1" customHeight="1" x14ac:dyDescent="0.25">
      <c r="A1268" s="50" t="s">
        <v>3346</v>
      </c>
    </row>
    <row r="1269" spans="1:97" ht="11.1" customHeight="1" x14ac:dyDescent="0.25">
      <c r="A1269" s="50" t="s">
        <v>4945</v>
      </c>
    </row>
    <row r="1270" spans="1:97" ht="11.1" customHeight="1" x14ac:dyDescent="0.25">
      <c r="A1270" s="50" t="s">
        <v>3398</v>
      </c>
    </row>
    <row r="1271" spans="1:97" ht="11.1" customHeight="1" x14ac:dyDescent="0.25">
      <c r="A1271" s="50" t="s">
        <v>3545</v>
      </c>
    </row>
    <row r="1272" spans="1:97" ht="9.9499999999999993" customHeight="1" x14ac:dyDescent="0.25">
      <c r="A1272" s="107" t="s">
        <v>3464</v>
      </c>
      <c r="B1272" s="108"/>
      <c r="C1272" s="108"/>
      <c r="D1272" s="108"/>
      <c r="E1272" s="108"/>
      <c r="F1272" s="108"/>
      <c r="G1272" s="108"/>
      <c r="H1272" s="108"/>
      <c r="I1272" s="108"/>
      <c r="J1272" s="108"/>
      <c r="K1272" s="108"/>
      <c r="L1272" s="108"/>
      <c r="M1272" s="108"/>
      <c r="N1272" s="108"/>
      <c r="O1272" s="108"/>
      <c r="P1272" s="108"/>
      <c r="Q1272" s="108"/>
      <c r="R1272" s="108"/>
      <c r="S1272" s="108"/>
      <c r="T1272" s="108"/>
      <c r="U1272" s="108"/>
      <c r="V1272" s="108"/>
      <c r="W1272" s="108"/>
      <c r="X1272" s="108"/>
      <c r="Y1272" s="108"/>
      <c r="Z1272" s="108"/>
      <c r="AA1272" s="108"/>
      <c r="AB1272" s="108"/>
      <c r="AC1272" s="108"/>
      <c r="AD1272" s="108"/>
      <c r="AE1272" s="108"/>
      <c r="AF1272" s="108"/>
      <c r="AG1272" s="108"/>
      <c r="AH1272" s="108"/>
      <c r="AI1272" s="108"/>
      <c r="AJ1272" s="108"/>
      <c r="AK1272" s="108"/>
      <c r="AL1272" s="108"/>
      <c r="AM1272" s="108"/>
      <c r="AN1272" s="108"/>
      <c r="AO1272" s="108"/>
      <c r="AP1272" s="108"/>
      <c r="AQ1272" s="108"/>
      <c r="AR1272" s="108"/>
      <c r="AS1272" s="108"/>
      <c r="AT1272" s="108"/>
      <c r="AU1272" s="108"/>
      <c r="AV1272" s="108"/>
      <c r="AW1272" s="108"/>
      <c r="AX1272" s="108"/>
      <c r="AY1272" s="108"/>
      <c r="AZ1272" s="108"/>
      <c r="BA1272" s="108"/>
      <c r="BB1272" s="108"/>
      <c r="BC1272" s="108"/>
      <c r="BD1272" s="108"/>
      <c r="BE1272" s="108"/>
      <c r="BF1272" s="108"/>
      <c r="BG1272" s="108"/>
      <c r="BH1272" s="108"/>
      <c r="BI1272" s="108"/>
      <c r="BJ1272" s="108"/>
      <c r="BK1272" s="108"/>
      <c r="BL1272" s="108"/>
      <c r="BM1272" s="108"/>
      <c r="BN1272" s="108"/>
      <c r="BO1272" s="108"/>
      <c r="BP1272" s="108"/>
      <c r="BQ1272" s="108"/>
      <c r="BR1272" s="108"/>
      <c r="BS1272" s="108"/>
      <c r="BT1272" s="108"/>
      <c r="BU1272" s="108"/>
      <c r="BV1272" s="108"/>
      <c r="BW1272" s="108"/>
      <c r="BX1272" s="108"/>
      <c r="BY1272" s="108"/>
      <c r="BZ1272" s="108"/>
      <c r="CA1272" s="108"/>
      <c r="CB1272" s="108"/>
      <c r="CC1272" s="108"/>
      <c r="CD1272" s="108"/>
      <c r="CE1272" s="108"/>
      <c r="CF1272" s="108"/>
      <c r="CG1272" s="108"/>
      <c r="CH1272" s="108"/>
      <c r="CI1272" s="108"/>
      <c r="CJ1272" s="108"/>
      <c r="CK1272" s="108"/>
      <c r="CL1272" s="108"/>
      <c r="CM1272" s="108"/>
      <c r="CN1272" s="108"/>
      <c r="CO1272" s="108"/>
      <c r="CP1272" s="108"/>
      <c r="CQ1272" s="108"/>
      <c r="CR1272" s="109"/>
    </row>
    <row r="1273" spans="1:97" ht="69" customHeight="1" x14ac:dyDescent="0.25">
      <c r="A1273" s="87" t="s">
        <v>4944</v>
      </c>
      <c r="B1273" s="76"/>
      <c r="C1273" s="76"/>
      <c r="D1273" s="76"/>
      <c r="E1273" s="76"/>
      <c r="F1273" s="76"/>
      <c r="G1273" s="76"/>
      <c r="H1273" s="76"/>
      <c r="I1273" s="76"/>
      <c r="J1273" s="76"/>
      <c r="K1273" s="76"/>
      <c r="L1273" s="76"/>
      <c r="M1273" s="76"/>
      <c r="N1273" s="76"/>
      <c r="O1273" s="76"/>
      <c r="P1273" s="76"/>
      <c r="Q1273" s="76"/>
      <c r="R1273" s="76"/>
      <c r="S1273" s="76"/>
      <c r="T1273" s="76"/>
      <c r="U1273" s="76"/>
      <c r="V1273" s="76"/>
      <c r="W1273" s="76"/>
      <c r="X1273" s="76"/>
      <c r="Y1273" s="76"/>
      <c r="Z1273" s="76"/>
      <c r="AA1273" s="76"/>
      <c r="AB1273" s="76"/>
      <c r="AC1273" s="76"/>
      <c r="AD1273" s="76"/>
      <c r="AE1273" s="76"/>
      <c r="AF1273" s="76"/>
      <c r="AG1273" s="76"/>
      <c r="AH1273" s="76"/>
      <c r="AI1273" s="76"/>
      <c r="AJ1273" s="76"/>
      <c r="AK1273" s="76"/>
      <c r="AL1273" s="76"/>
      <c r="AM1273" s="76"/>
      <c r="AN1273" s="76"/>
      <c r="AO1273" s="76"/>
      <c r="AP1273" s="76"/>
      <c r="AQ1273" s="76"/>
      <c r="AR1273" s="76"/>
      <c r="AS1273" s="76"/>
      <c r="AT1273" s="76"/>
      <c r="AU1273" s="76"/>
      <c r="AV1273" s="76"/>
      <c r="AW1273" s="76"/>
      <c r="AX1273" s="76"/>
      <c r="AY1273" s="76"/>
      <c r="AZ1273" s="76"/>
      <c r="BA1273" s="76"/>
      <c r="BB1273" s="76"/>
      <c r="BC1273" s="76"/>
      <c r="BD1273" s="76"/>
      <c r="BE1273" s="76"/>
      <c r="BF1273" s="76"/>
      <c r="BG1273" s="76"/>
      <c r="BH1273" s="76"/>
      <c r="BI1273" s="76"/>
      <c r="BJ1273" s="76"/>
      <c r="BK1273" s="76"/>
      <c r="BL1273" s="76"/>
      <c r="BM1273" s="76"/>
      <c r="BN1273" s="76"/>
      <c r="BO1273" s="76"/>
      <c r="BP1273" s="76"/>
      <c r="BQ1273" s="76"/>
      <c r="BR1273" s="76"/>
      <c r="BS1273" s="76"/>
      <c r="BT1273" s="76"/>
      <c r="BU1273" s="76"/>
      <c r="BV1273" s="76"/>
      <c r="BW1273" s="76"/>
      <c r="BX1273" s="76"/>
      <c r="BY1273" s="76"/>
      <c r="BZ1273" s="76"/>
      <c r="CA1273" s="76"/>
      <c r="CB1273" s="76"/>
      <c r="CC1273" s="76"/>
      <c r="CD1273" s="76"/>
      <c r="CE1273" s="76"/>
      <c r="CF1273" s="76"/>
      <c r="CG1273" s="76"/>
      <c r="CH1273" s="76"/>
      <c r="CI1273" s="76"/>
      <c r="CJ1273" s="76"/>
      <c r="CK1273" s="76"/>
      <c r="CL1273" s="76"/>
      <c r="CM1273" s="76"/>
      <c r="CN1273" s="76"/>
      <c r="CO1273" s="76"/>
      <c r="CP1273" s="76"/>
      <c r="CQ1273" s="76"/>
      <c r="CR1273" s="76"/>
      <c r="CS1273" s="88"/>
    </row>
    <row r="1274" spans="1:97" ht="9.9499999999999993" customHeight="1" x14ac:dyDescent="0.25">
      <c r="A1274" s="120" t="s">
        <v>3921</v>
      </c>
      <c r="B1274" s="120"/>
      <c r="C1274" s="120" t="s">
        <v>3920</v>
      </c>
      <c r="D1274" s="120"/>
      <c r="E1274" s="120"/>
      <c r="F1274" s="93"/>
      <c r="G1274" s="93"/>
      <c r="H1274" s="93"/>
      <c r="I1274" s="93"/>
      <c r="J1274" s="93"/>
      <c r="K1274" s="93"/>
      <c r="L1274" s="93"/>
      <c r="M1274" s="93"/>
      <c r="N1274" s="93"/>
      <c r="O1274" s="93"/>
      <c r="P1274" s="93"/>
      <c r="Q1274" s="93"/>
      <c r="R1274" s="93"/>
      <c r="S1274" s="93"/>
      <c r="T1274" s="93"/>
      <c r="U1274" s="93"/>
      <c r="V1274" s="93"/>
      <c r="W1274" s="93"/>
      <c r="X1274" s="93"/>
      <c r="Y1274" s="93"/>
      <c r="Z1274" s="93"/>
      <c r="AA1274" s="93"/>
      <c r="AB1274" s="93"/>
      <c r="AC1274" s="93"/>
      <c r="AD1274" s="93"/>
      <c r="AE1274" s="93"/>
      <c r="AF1274" s="120" t="s">
        <v>3457</v>
      </c>
      <c r="AG1274" s="120"/>
      <c r="AH1274" s="120"/>
      <c r="AI1274" s="120"/>
      <c r="AJ1274" s="120"/>
      <c r="AK1274" s="120"/>
      <c r="AL1274" s="120"/>
      <c r="AM1274" s="120"/>
      <c r="AN1274" s="93"/>
      <c r="AO1274" s="93"/>
      <c r="AP1274" s="93"/>
      <c r="AQ1274" s="93"/>
      <c r="AR1274" s="93"/>
      <c r="AS1274" s="93"/>
      <c r="AT1274" s="93"/>
      <c r="AU1274" s="93"/>
      <c r="AV1274" s="93"/>
      <c r="AW1274" s="93"/>
      <c r="AX1274" s="93"/>
      <c r="AY1274" s="93"/>
      <c r="AZ1274" s="120" t="s">
        <v>3584</v>
      </c>
      <c r="BA1274" s="120"/>
      <c r="BB1274" s="120"/>
      <c r="BC1274" s="120"/>
      <c r="BD1274" s="120"/>
      <c r="BE1274" s="120"/>
      <c r="BF1274" s="120"/>
      <c r="BG1274" s="120" t="s">
        <v>3462</v>
      </c>
      <c r="BH1274" s="120"/>
      <c r="BI1274" s="120"/>
      <c r="BJ1274" s="120"/>
      <c r="BK1274" s="120"/>
      <c r="BL1274" s="120"/>
      <c r="BM1274" s="120"/>
      <c r="BN1274" s="120"/>
      <c r="BO1274" s="120"/>
      <c r="BP1274" s="120" t="s">
        <v>3461</v>
      </c>
      <c r="BQ1274" s="120"/>
      <c r="BR1274" s="120"/>
      <c r="BS1274" s="120"/>
      <c r="BT1274" s="120"/>
      <c r="BU1274" s="120"/>
      <c r="BV1274" s="120"/>
      <c r="BW1274" s="120"/>
      <c r="BX1274" s="120"/>
      <c r="BY1274" s="120" t="s">
        <v>3583</v>
      </c>
      <c r="BZ1274" s="120"/>
      <c r="CA1274" s="120"/>
      <c r="CB1274" s="120"/>
      <c r="CC1274" s="120"/>
      <c r="CD1274" s="120"/>
      <c r="CE1274" s="120"/>
      <c r="CF1274" s="120"/>
      <c r="CG1274" s="120"/>
      <c r="CH1274" s="120"/>
      <c r="CI1274" s="120"/>
      <c r="CJ1274" s="120"/>
      <c r="CK1274" s="120"/>
      <c r="CL1274" s="120" t="s">
        <v>3456</v>
      </c>
      <c r="CM1274" s="120"/>
      <c r="CN1274" s="120"/>
      <c r="CO1274" s="120"/>
      <c r="CP1274" s="120"/>
      <c r="CQ1274" s="120"/>
      <c r="CR1274" s="120"/>
    </row>
    <row r="1275" spans="1:97" ht="17.100000000000001" customHeight="1" x14ac:dyDescent="0.25">
      <c r="A1275" s="120" t="s">
        <v>3919</v>
      </c>
      <c r="B1275" s="120"/>
      <c r="C1275" s="121" t="s">
        <v>3919</v>
      </c>
      <c r="D1275" s="121"/>
      <c r="E1275" s="121"/>
      <c r="F1275" s="120" t="s">
        <v>3918</v>
      </c>
      <c r="G1275" s="120"/>
      <c r="H1275" s="120"/>
      <c r="I1275" s="120"/>
      <c r="J1275" s="120"/>
      <c r="K1275" s="120"/>
      <c r="L1275" s="120"/>
      <c r="M1275" s="120"/>
      <c r="N1275" s="120"/>
      <c r="O1275" s="120"/>
      <c r="P1275" s="120"/>
      <c r="Q1275" s="120"/>
      <c r="R1275" s="120" t="s">
        <v>3582</v>
      </c>
      <c r="S1275" s="120"/>
      <c r="T1275" s="120"/>
      <c r="U1275" s="120"/>
      <c r="V1275" s="120"/>
      <c r="W1275" s="120"/>
      <c r="X1275" s="120"/>
      <c r="Y1275" s="120"/>
      <c r="Z1275" s="120"/>
      <c r="AA1275" s="120"/>
      <c r="AB1275" s="120"/>
      <c r="AC1275" s="120"/>
      <c r="AD1275" s="120"/>
      <c r="AE1275" s="120"/>
      <c r="AF1275" s="120" t="s">
        <v>3453</v>
      </c>
      <c r="AG1275" s="120"/>
      <c r="AH1275" s="120"/>
      <c r="AI1275" s="120"/>
      <c r="AJ1275" s="120"/>
      <c r="AK1275" s="120"/>
      <c r="AL1275" s="120"/>
      <c r="AM1275" s="120"/>
      <c r="AN1275" s="120" t="s">
        <v>3581</v>
      </c>
      <c r="AO1275" s="120"/>
      <c r="AP1275" s="120"/>
      <c r="AQ1275" s="120"/>
      <c r="AR1275" s="120"/>
      <c r="AS1275" s="120"/>
      <c r="AT1275" s="120"/>
      <c r="AU1275" s="120"/>
      <c r="AV1275" s="120"/>
      <c r="AW1275" s="120"/>
      <c r="AX1275" s="120"/>
      <c r="AY1275" s="120"/>
      <c r="AZ1275" s="120" t="s">
        <v>3580</v>
      </c>
      <c r="BA1275" s="120"/>
      <c r="BB1275" s="120"/>
      <c r="BC1275" s="120"/>
      <c r="BD1275" s="120"/>
      <c r="BE1275" s="120"/>
      <c r="BF1275" s="120"/>
      <c r="BG1275" s="120" t="s">
        <v>3453</v>
      </c>
      <c r="BH1275" s="120"/>
      <c r="BI1275" s="120"/>
      <c r="BJ1275" s="120"/>
      <c r="BK1275" s="120"/>
      <c r="BL1275" s="120"/>
      <c r="BM1275" s="120"/>
      <c r="BN1275" s="120"/>
      <c r="BO1275" s="120"/>
      <c r="BP1275" s="120" t="s">
        <v>3579</v>
      </c>
      <c r="BQ1275" s="120"/>
      <c r="BR1275" s="120"/>
      <c r="BS1275" s="120"/>
      <c r="BT1275" s="120"/>
      <c r="BU1275" s="120"/>
      <c r="BV1275" s="120"/>
      <c r="BW1275" s="120"/>
      <c r="BX1275" s="120"/>
      <c r="BY1275" s="120" t="s">
        <v>3579</v>
      </c>
      <c r="BZ1275" s="120"/>
      <c r="CA1275" s="120"/>
      <c r="CB1275" s="120"/>
      <c r="CC1275" s="120"/>
      <c r="CD1275" s="120"/>
      <c r="CE1275" s="120"/>
      <c r="CF1275" s="120"/>
      <c r="CG1275" s="120"/>
      <c r="CH1275" s="120"/>
      <c r="CI1275" s="120"/>
      <c r="CJ1275" s="120"/>
      <c r="CK1275" s="120"/>
      <c r="CL1275" s="120" t="s">
        <v>3453</v>
      </c>
      <c r="CM1275" s="120"/>
      <c r="CN1275" s="120"/>
      <c r="CO1275" s="120"/>
      <c r="CP1275" s="120"/>
      <c r="CQ1275" s="120"/>
      <c r="CR1275" s="120"/>
    </row>
    <row r="1276" spans="1:97" ht="11.1" customHeight="1" x14ac:dyDescent="0.25">
      <c r="A1276" s="52" t="s">
        <v>4943</v>
      </c>
    </row>
    <row r="1277" spans="1:97" ht="11.1" customHeight="1" x14ac:dyDescent="0.25">
      <c r="A1277" s="45" t="s">
        <v>4942</v>
      </c>
    </row>
    <row r="1278" spans="1:97" ht="6.95" customHeight="1" x14ac:dyDescent="0.25">
      <c r="A1278" s="49">
        <v>40039</v>
      </c>
    </row>
    <row r="1279" spans="1:97" ht="11.1" customHeight="1" x14ac:dyDescent="0.25">
      <c r="A1279" s="46">
        <v>39.89</v>
      </c>
    </row>
    <row r="1280" spans="1:97" ht="11.1" customHeight="1" x14ac:dyDescent="0.25">
      <c r="A1280" s="50" t="s">
        <v>3346</v>
      </c>
    </row>
    <row r="1281" spans="1:96" ht="11.1" customHeight="1" x14ac:dyDescent="0.25">
      <c r="A1281" s="50" t="s">
        <v>4941</v>
      </c>
    </row>
    <row r="1282" spans="1:96" ht="11.1" customHeight="1" x14ac:dyDescent="0.25">
      <c r="A1282" s="45" t="s">
        <v>4940</v>
      </c>
    </row>
    <row r="1283" spans="1:96" ht="11.1" customHeight="1" x14ac:dyDescent="0.25">
      <c r="A1283" s="50" t="s">
        <v>4078</v>
      </c>
    </row>
    <row r="1284" spans="1:96" ht="11.1" customHeight="1" x14ac:dyDescent="0.25">
      <c r="A1284" s="50" t="s">
        <v>3610</v>
      </c>
    </row>
    <row r="1285" spans="1:96" ht="8.1" customHeight="1" x14ac:dyDescent="0.25">
      <c r="A1285" s="47" t="s">
        <v>3340</v>
      </c>
    </row>
    <row r="1286" spans="1:96" ht="11.1" customHeight="1" x14ac:dyDescent="0.25">
      <c r="A1286" s="46">
        <v>824</v>
      </c>
    </row>
    <row r="1287" spans="1:96" ht="11.1" customHeight="1" x14ac:dyDescent="0.25">
      <c r="A1287" s="46">
        <v>824</v>
      </c>
    </row>
    <row r="1288" spans="1:96" ht="6.95" customHeight="1" x14ac:dyDescent="0.25">
      <c r="A1288" s="49">
        <v>39827</v>
      </c>
    </row>
    <row r="1289" spans="1:96" ht="11.1" customHeight="1" x14ac:dyDescent="0.25">
      <c r="A1289" s="45" t="s">
        <v>4939</v>
      </c>
    </row>
    <row r="1290" spans="1:96" ht="11.1" customHeight="1" x14ac:dyDescent="0.25">
      <c r="A1290" s="46">
        <v>797.78</v>
      </c>
    </row>
    <row r="1291" spans="1:96" ht="9.9499999999999993" customHeight="1" x14ac:dyDescent="0.25">
      <c r="A1291" s="220">
        <v>7.67</v>
      </c>
      <c r="B1291" s="221"/>
      <c r="C1291" s="221"/>
      <c r="D1291" s="221"/>
      <c r="E1291" s="221"/>
      <c r="F1291" s="221"/>
      <c r="G1291" s="221"/>
      <c r="H1291" s="221"/>
      <c r="I1291" s="221"/>
      <c r="J1291" s="221"/>
      <c r="K1291" s="221"/>
      <c r="L1291" s="221"/>
      <c r="M1291" s="221"/>
      <c r="N1291" s="221"/>
      <c r="O1291" s="221"/>
      <c r="P1291" s="221"/>
      <c r="Q1291" s="221"/>
      <c r="R1291" s="221"/>
      <c r="S1291" s="221"/>
      <c r="T1291" s="221"/>
      <c r="U1291" s="221"/>
      <c r="V1291" s="221"/>
      <c r="W1291" s="221"/>
      <c r="X1291" s="221"/>
      <c r="Y1291" s="221"/>
      <c r="Z1291" s="221"/>
      <c r="AA1291" s="221"/>
      <c r="AB1291" s="221"/>
      <c r="AC1291" s="221"/>
      <c r="AD1291" s="221"/>
      <c r="AE1291" s="221"/>
      <c r="AF1291" s="221"/>
      <c r="AG1291" s="221"/>
      <c r="AH1291" s="221"/>
      <c r="AI1291" s="221"/>
      <c r="AJ1291" s="221"/>
      <c r="AK1291" s="221"/>
      <c r="AL1291" s="221"/>
      <c r="AM1291" s="221"/>
      <c r="AN1291" s="221"/>
      <c r="AO1291" s="221"/>
      <c r="AP1291" s="221"/>
      <c r="AQ1291" s="221"/>
      <c r="AR1291" s="221"/>
      <c r="AS1291" s="221"/>
      <c r="AT1291" s="221"/>
      <c r="AU1291" s="221"/>
      <c r="AV1291" s="221"/>
      <c r="AW1291" s="221"/>
      <c r="AX1291" s="221"/>
      <c r="AY1291" s="221"/>
      <c r="AZ1291" s="221"/>
      <c r="BA1291" s="221"/>
      <c r="BB1291" s="221"/>
      <c r="BC1291" s="221"/>
      <c r="BD1291" s="221"/>
      <c r="BE1291" s="221"/>
      <c r="BF1291" s="221"/>
      <c r="BG1291" s="221"/>
      <c r="BH1291" s="221"/>
      <c r="BI1291" s="221"/>
      <c r="BJ1291" s="221"/>
      <c r="BK1291" s="221"/>
      <c r="BL1291" s="221"/>
      <c r="BM1291" s="221"/>
      <c r="BN1291" s="221"/>
      <c r="BO1291" s="221"/>
      <c r="BP1291" s="221"/>
      <c r="BQ1291" s="221"/>
      <c r="BR1291" s="221"/>
      <c r="BS1291" s="221"/>
      <c r="BT1291" s="221"/>
      <c r="BU1291" s="221"/>
      <c r="BV1291" s="221"/>
      <c r="BW1291" s="221"/>
      <c r="BX1291" s="221"/>
      <c r="BY1291" s="221"/>
      <c r="BZ1291" s="221"/>
      <c r="CA1291" s="221"/>
      <c r="CB1291" s="221"/>
      <c r="CC1291" s="221"/>
      <c r="CD1291" s="221"/>
      <c r="CE1291" s="221"/>
      <c r="CF1291" s="221"/>
      <c r="CG1291" s="221"/>
      <c r="CH1291" s="221"/>
      <c r="CI1291" s="221"/>
      <c r="CJ1291" s="221"/>
      <c r="CK1291" s="221"/>
      <c r="CL1291" s="221"/>
      <c r="CM1291" s="221"/>
      <c r="CN1291" s="221"/>
      <c r="CO1291" s="221"/>
      <c r="CP1291" s="221"/>
      <c r="CQ1291" s="221"/>
      <c r="CR1291" s="222"/>
    </row>
    <row r="1292" spans="1:96" ht="9" customHeight="1" x14ac:dyDescent="0.25">
      <c r="A1292" s="93" t="s">
        <v>3799</v>
      </c>
      <c r="B1292" s="93"/>
      <c r="C1292" s="93"/>
      <c r="D1292" s="93"/>
      <c r="E1292" s="93"/>
      <c r="F1292" s="93"/>
      <c r="G1292" s="93"/>
      <c r="H1292" s="93"/>
      <c r="I1292" s="93"/>
      <c r="J1292" s="93"/>
      <c r="K1292" s="93"/>
      <c r="L1292" s="93"/>
      <c r="M1292" s="93"/>
      <c r="N1292" s="93"/>
      <c r="O1292" s="93"/>
      <c r="P1292" s="93"/>
      <c r="Q1292" s="93"/>
      <c r="R1292" s="93"/>
      <c r="S1292" s="93"/>
      <c r="T1292" s="93"/>
      <c r="U1292" s="93"/>
      <c r="V1292" s="93"/>
      <c r="W1292" s="93"/>
      <c r="X1292" s="93"/>
      <c r="Y1292" s="93"/>
      <c r="Z1292" s="93"/>
      <c r="AA1292" s="93"/>
      <c r="AB1292" s="93"/>
      <c r="AC1292" s="93"/>
      <c r="AD1292" s="93"/>
      <c r="AE1292" s="93"/>
      <c r="AF1292" s="93"/>
      <c r="AG1292" s="93"/>
      <c r="AH1292" s="93"/>
      <c r="AI1292" s="93"/>
      <c r="AJ1292" s="93"/>
      <c r="AK1292" s="93"/>
      <c r="AL1292" s="93"/>
      <c r="AM1292" s="93"/>
      <c r="AN1292" s="93"/>
      <c r="AO1292" s="93"/>
      <c r="AP1292" s="93"/>
      <c r="AQ1292" s="93"/>
      <c r="AR1292" s="93"/>
      <c r="AS1292" s="93"/>
      <c r="AT1292" s="93"/>
      <c r="AU1292" s="94">
        <v>824</v>
      </c>
      <c r="AV1292" s="94"/>
      <c r="AW1292" s="94"/>
      <c r="AX1292" s="94"/>
      <c r="AY1292" s="94"/>
      <c r="AZ1292" s="94"/>
      <c r="BA1292" s="94"/>
      <c r="BB1292" s="94"/>
      <c r="BC1292" s="94"/>
      <c r="BD1292" s="94"/>
      <c r="BE1292" s="104">
        <v>-26.22</v>
      </c>
      <c r="BF1292" s="104"/>
      <c r="BG1292" s="104"/>
      <c r="BH1292" s="104"/>
      <c r="BI1292" s="104"/>
      <c r="BJ1292" s="104"/>
      <c r="BK1292" s="104"/>
      <c r="BL1292" s="104"/>
      <c r="BM1292" s="104"/>
      <c r="BN1292" s="94">
        <v>863.89</v>
      </c>
      <c r="BO1292" s="94"/>
      <c r="BP1292" s="94"/>
      <c r="BQ1292" s="94"/>
      <c r="BR1292" s="94"/>
      <c r="BS1292" s="94"/>
      <c r="BT1292" s="94"/>
      <c r="BU1292" s="120" t="s">
        <v>4938</v>
      </c>
      <c r="BV1292" s="120"/>
      <c r="BW1292" s="120"/>
      <c r="BX1292" s="120"/>
      <c r="BY1292" s="120"/>
      <c r="BZ1292" s="120"/>
      <c r="CA1292" s="120"/>
      <c r="CB1292" s="120"/>
      <c r="CC1292" s="120"/>
      <c r="CD1292" s="120"/>
      <c r="CE1292" s="120"/>
      <c r="CF1292" s="120"/>
      <c r="CG1292" s="120"/>
      <c r="CH1292" s="120"/>
      <c r="CI1292" s="120"/>
      <c r="CJ1292" s="120"/>
      <c r="CK1292" s="120"/>
      <c r="CL1292" s="120"/>
      <c r="CM1292" s="120"/>
    </row>
    <row r="1293" spans="1:96" ht="26.1" customHeight="1" x14ac:dyDescent="0.25">
      <c r="A1293" s="120" t="s">
        <v>3463</v>
      </c>
      <c r="B1293" s="120"/>
      <c r="C1293" s="120"/>
      <c r="D1293" s="120"/>
      <c r="E1293" s="120"/>
      <c r="F1293" s="120"/>
      <c r="G1293" s="120"/>
      <c r="H1293" s="120"/>
      <c r="I1293" s="120"/>
      <c r="J1293" s="120"/>
      <c r="K1293" s="120"/>
      <c r="L1293" s="120"/>
      <c r="M1293" s="120"/>
      <c r="N1293" s="120" t="s">
        <v>3798</v>
      </c>
      <c r="O1293" s="120"/>
      <c r="P1293" s="120"/>
      <c r="Q1293" s="120"/>
      <c r="R1293" s="120"/>
      <c r="S1293" s="120"/>
      <c r="T1293" s="120"/>
      <c r="U1293" s="120"/>
      <c r="V1293" s="120"/>
      <c r="W1293" s="120"/>
      <c r="X1293" s="120"/>
      <c r="Y1293" s="120"/>
      <c r="Z1293" s="120"/>
      <c r="AA1293" s="120"/>
      <c r="AB1293" s="120"/>
      <c r="AC1293" s="120"/>
      <c r="AD1293" s="120"/>
      <c r="AE1293" s="120"/>
      <c r="AF1293" s="120"/>
      <c r="AG1293" s="120"/>
      <c r="AH1293" s="120"/>
      <c r="AI1293" s="120"/>
      <c r="AJ1293" s="120"/>
      <c r="AK1293" s="120"/>
      <c r="AL1293" s="120" t="s">
        <v>3461</v>
      </c>
      <c r="AM1293" s="120"/>
      <c r="AN1293" s="120"/>
      <c r="AO1293" s="120"/>
      <c r="AP1293" s="120"/>
      <c r="AQ1293" s="120"/>
      <c r="AR1293" s="120"/>
      <c r="AS1293" s="120"/>
      <c r="AT1293" s="120"/>
      <c r="AU1293" s="120" t="s">
        <v>3460</v>
      </c>
      <c r="AV1293" s="120"/>
      <c r="AW1293" s="120"/>
      <c r="AX1293" s="120"/>
      <c r="AY1293" s="120"/>
      <c r="AZ1293" s="120"/>
      <c r="BA1293" s="120"/>
      <c r="BB1293" s="120"/>
      <c r="BC1293" s="120"/>
      <c r="BD1293" s="120"/>
      <c r="BE1293" s="120" t="s">
        <v>3459</v>
      </c>
      <c r="BF1293" s="120"/>
      <c r="BG1293" s="120"/>
      <c r="BH1293" s="120"/>
      <c r="BI1293" s="120"/>
      <c r="BJ1293" s="120"/>
      <c r="BK1293" s="120"/>
      <c r="BL1293" s="120"/>
      <c r="BM1293" s="120"/>
      <c r="BN1293" s="120" t="s">
        <v>3797</v>
      </c>
      <c r="BO1293" s="120"/>
      <c r="BP1293" s="120"/>
      <c r="BQ1293" s="120"/>
      <c r="BR1293" s="120"/>
      <c r="BS1293" s="120"/>
      <c r="BT1293" s="120"/>
      <c r="BU1293" s="120" t="s">
        <v>3796</v>
      </c>
      <c r="BV1293" s="120"/>
      <c r="BW1293" s="120"/>
      <c r="BX1293" s="120"/>
      <c r="BY1293" s="120"/>
      <c r="BZ1293" s="120"/>
      <c r="CA1293" s="120" t="s">
        <v>3795</v>
      </c>
      <c r="CB1293" s="120"/>
      <c r="CC1293" s="120"/>
      <c r="CD1293" s="120"/>
      <c r="CE1293" s="120"/>
      <c r="CF1293" s="120"/>
      <c r="CG1293" s="120"/>
      <c r="CH1293" s="120"/>
      <c r="CI1293" s="120"/>
      <c r="CJ1293" s="120"/>
      <c r="CK1293" s="120"/>
      <c r="CL1293" s="120"/>
      <c r="CM1293" s="120"/>
    </row>
    <row r="1294" spans="1:96" ht="9.9499999999999993" customHeight="1" x14ac:dyDescent="0.25">
      <c r="A1294" s="122" t="s">
        <v>3452</v>
      </c>
      <c r="B1294" s="123"/>
      <c r="C1294" s="123"/>
      <c r="D1294" s="123"/>
      <c r="E1294" s="123"/>
      <c r="F1294" s="123"/>
      <c r="G1294" s="123"/>
      <c r="H1294" s="123"/>
      <c r="I1294" s="123"/>
      <c r="J1294" s="123"/>
      <c r="K1294" s="123"/>
      <c r="L1294" s="123"/>
      <c r="M1294" s="123"/>
      <c r="N1294" s="123"/>
      <c r="O1294" s="123"/>
      <c r="P1294" s="123"/>
      <c r="Q1294" s="125">
        <v>1729</v>
      </c>
      <c r="R1294" s="125"/>
      <c r="S1294" s="125"/>
      <c r="T1294" s="125"/>
      <c r="U1294" s="125"/>
      <c r="V1294" s="125"/>
      <c r="W1294" s="125"/>
      <c r="X1294" s="125"/>
      <c r="Y1294" s="125"/>
      <c r="Z1294" s="125"/>
      <c r="AA1294" s="125"/>
      <c r="AB1294" s="125"/>
      <c r="AC1294" s="125"/>
      <c r="AD1294" s="125"/>
      <c r="AE1294" s="125"/>
      <c r="AF1294" s="125"/>
      <c r="AG1294" s="125"/>
      <c r="AH1294" s="125"/>
      <c r="AI1294" s="125"/>
      <c r="AJ1294" s="125">
        <v>9525</v>
      </c>
      <c r="AK1294" s="125"/>
      <c r="AL1294" s="125"/>
      <c r="AM1294" s="125"/>
      <c r="AN1294" s="125"/>
      <c r="AO1294" s="125"/>
      <c r="AP1294" s="125"/>
      <c r="AQ1294" s="125"/>
      <c r="AR1294" s="125"/>
      <c r="AS1294" s="125"/>
      <c r="AT1294" s="125"/>
      <c r="AU1294" s="125"/>
      <c r="AV1294" s="125"/>
      <c r="AW1294" s="126">
        <v>-90</v>
      </c>
      <c r="AX1294" s="126"/>
      <c r="AY1294" s="126"/>
      <c r="AZ1294" s="126"/>
      <c r="BA1294" s="126"/>
      <c r="BB1294" s="126"/>
      <c r="BC1294" s="126"/>
      <c r="BD1294" s="126"/>
      <c r="BE1294" s="126"/>
      <c r="BF1294" s="125">
        <v>7737.22</v>
      </c>
      <c r="BG1294" s="125"/>
      <c r="BH1294" s="125"/>
      <c r="BI1294" s="125"/>
      <c r="BJ1294" s="125"/>
      <c r="BK1294" s="125"/>
      <c r="BL1294" s="125"/>
      <c r="BM1294" s="125"/>
      <c r="BN1294" s="125"/>
      <c r="BO1294" s="125"/>
      <c r="BP1294" s="125"/>
      <c r="BQ1294" s="124">
        <v>0</v>
      </c>
      <c r="BR1294" s="124"/>
      <c r="BS1294" s="124"/>
      <c r="BT1294" s="124"/>
      <c r="BU1294" s="124"/>
      <c r="BV1294" s="124"/>
      <c r="BW1294" s="124"/>
      <c r="BX1294" s="124">
        <v>0</v>
      </c>
      <c r="BY1294" s="124"/>
      <c r="BZ1294" s="124"/>
      <c r="CA1294" s="124"/>
      <c r="CB1294" s="124"/>
      <c r="CC1294" s="124"/>
      <c r="CD1294" s="125">
        <v>3426.78</v>
      </c>
      <c r="CE1294" s="125"/>
      <c r="CF1294" s="125"/>
      <c r="CG1294" s="125"/>
      <c r="CH1294" s="125"/>
      <c r="CI1294" s="125"/>
      <c r="CJ1294" s="125"/>
      <c r="CK1294" s="125"/>
      <c r="CL1294" s="125"/>
      <c r="CM1294" s="143" t="s">
        <v>3450</v>
      </c>
      <c r="CN1294" s="143"/>
      <c r="CO1294" s="143"/>
      <c r="CP1294" s="143"/>
      <c r="CQ1294" s="144"/>
    </row>
    <row r="1295" spans="1:96" ht="11.1" customHeight="1" x14ac:dyDescent="0.25">
      <c r="A1295" s="145"/>
      <c r="B1295" s="146"/>
      <c r="C1295" s="146"/>
      <c r="D1295" s="147" t="s">
        <v>3451</v>
      </c>
      <c r="E1295" s="147"/>
      <c r="F1295" s="147"/>
      <c r="G1295" s="147"/>
      <c r="H1295" s="147"/>
      <c r="I1295" s="147"/>
      <c r="J1295" s="147"/>
      <c r="K1295" s="147"/>
      <c r="L1295" s="147"/>
      <c r="M1295" s="147"/>
      <c r="N1295" s="147"/>
      <c r="O1295" s="147"/>
      <c r="P1295" s="147"/>
      <c r="Q1295" s="136">
        <v>1729</v>
      </c>
      <c r="R1295" s="136"/>
      <c r="S1295" s="136"/>
      <c r="T1295" s="136"/>
      <c r="U1295" s="136"/>
      <c r="V1295" s="136"/>
      <c r="W1295" s="136"/>
      <c r="X1295" s="136"/>
      <c r="Y1295" s="136"/>
      <c r="Z1295" s="136"/>
      <c r="AA1295" s="136"/>
      <c r="AB1295" s="136"/>
      <c r="AC1295" s="136"/>
      <c r="AD1295" s="136"/>
      <c r="AE1295" s="136"/>
      <c r="AF1295" s="136"/>
      <c r="AG1295" s="136"/>
      <c r="AH1295" s="136"/>
      <c r="AI1295" s="136"/>
      <c r="AJ1295" s="136">
        <v>9525</v>
      </c>
      <c r="AK1295" s="136"/>
      <c r="AL1295" s="136"/>
      <c r="AM1295" s="136"/>
      <c r="AN1295" s="136"/>
      <c r="AO1295" s="136"/>
      <c r="AP1295" s="136"/>
      <c r="AQ1295" s="136"/>
      <c r="AR1295" s="136"/>
      <c r="AS1295" s="136"/>
      <c r="AT1295" s="136"/>
      <c r="AU1295" s="136"/>
      <c r="AV1295" s="136"/>
      <c r="AW1295" s="149">
        <v>-90</v>
      </c>
      <c r="AX1295" s="149"/>
      <c r="AY1295" s="149"/>
      <c r="AZ1295" s="149"/>
      <c r="BA1295" s="149"/>
      <c r="BB1295" s="149"/>
      <c r="BC1295" s="149"/>
      <c r="BD1295" s="149"/>
      <c r="BE1295" s="149"/>
      <c r="BF1295" s="136">
        <v>7737.22</v>
      </c>
      <c r="BG1295" s="136"/>
      <c r="BH1295" s="136"/>
      <c r="BI1295" s="136"/>
      <c r="BJ1295" s="136"/>
      <c r="BK1295" s="136"/>
      <c r="BL1295" s="136"/>
      <c r="BM1295" s="136"/>
      <c r="BN1295" s="136"/>
      <c r="BO1295" s="136"/>
      <c r="BP1295" s="136"/>
      <c r="BQ1295" s="148">
        <v>0</v>
      </c>
      <c r="BR1295" s="148"/>
      <c r="BS1295" s="148"/>
      <c r="BT1295" s="148"/>
      <c r="BU1295" s="148"/>
      <c r="BV1295" s="148"/>
      <c r="BW1295" s="148"/>
      <c r="BX1295" s="148">
        <v>0</v>
      </c>
      <c r="BY1295" s="148"/>
      <c r="BZ1295" s="148"/>
      <c r="CA1295" s="148"/>
      <c r="CB1295" s="148"/>
      <c r="CC1295" s="148"/>
      <c r="CD1295" s="136">
        <v>3426.78</v>
      </c>
      <c r="CE1295" s="136"/>
      <c r="CF1295" s="136"/>
      <c r="CG1295" s="136"/>
      <c r="CH1295" s="136"/>
      <c r="CI1295" s="136"/>
      <c r="CJ1295" s="136"/>
      <c r="CK1295" s="136"/>
      <c r="CL1295" s="136"/>
      <c r="CM1295" s="137" t="s">
        <v>3450</v>
      </c>
      <c r="CN1295" s="137"/>
      <c r="CO1295" s="137"/>
      <c r="CP1295" s="137"/>
      <c r="CQ1295" s="138"/>
    </row>
    <row r="1296" spans="1:96" ht="9.9499999999999993" customHeight="1" x14ac:dyDescent="0.25">
      <c r="A1296" s="139" t="s">
        <v>3449</v>
      </c>
      <c r="B1296" s="140"/>
      <c r="C1296" s="140"/>
      <c r="D1296" s="141" t="s">
        <v>3448</v>
      </c>
      <c r="E1296" s="141"/>
      <c r="F1296" s="141"/>
      <c r="G1296" s="141"/>
      <c r="H1296" s="141"/>
      <c r="I1296" s="141"/>
      <c r="J1296" s="141"/>
      <c r="K1296" s="141"/>
      <c r="L1296" s="141"/>
      <c r="M1296" s="141"/>
      <c r="N1296" s="141"/>
      <c r="O1296" s="141"/>
      <c r="P1296" s="141"/>
      <c r="Q1296" s="133"/>
      <c r="R1296" s="133"/>
      <c r="S1296" s="133"/>
      <c r="T1296" s="133"/>
      <c r="U1296" s="133"/>
      <c r="V1296" s="133"/>
      <c r="W1296" s="133"/>
      <c r="X1296" s="133"/>
      <c r="Y1296" s="133"/>
      <c r="Z1296" s="133"/>
      <c r="AA1296" s="133"/>
      <c r="AB1296" s="133"/>
      <c r="AC1296" s="133"/>
      <c r="AD1296" s="133"/>
      <c r="AE1296" s="133"/>
      <c r="AF1296" s="133"/>
      <c r="AG1296" s="133"/>
      <c r="AH1296" s="133"/>
      <c r="AI1296" s="133"/>
      <c r="AJ1296" s="142">
        <v>0</v>
      </c>
      <c r="AK1296" s="142"/>
      <c r="AL1296" s="142"/>
      <c r="AM1296" s="142"/>
      <c r="AN1296" s="142"/>
      <c r="AO1296" s="142"/>
      <c r="AP1296" s="142"/>
      <c r="AQ1296" s="142"/>
      <c r="AR1296" s="142"/>
      <c r="AS1296" s="142"/>
      <c r="AT1296" s="142"/>
      <c r="AU1296" s="142"/>
      <c r="AV1296" s="142"/>
      <c r="AW1296" s="133"/>
      <c r="AX1296" s="133"/>
      <c r="AY1296" s="133"/>
      <c r="AZ1296" s="133"/>
      <c r="BA1296" s="133"/>
      <c r="BB1296" s="133"/>
      <c r="BC1296" s="133"/>
      <c r="BD1296" s="133"/>
      <c r="BE1296" s="133"/>
      <c r="BF1296" s="133"/>
      <c r="BG1296" s="133"/>
      <c r="BH1296" s="133"/>
      <c r="BI1296" s="133"/>
      <c r="BJ1296" s="133"/>
      <c r="BK1296" s="133"/>
      <c r="BL1296" s="133"/>
      <c r="BM1296" s="133"/>
      <c r="BN1296" s="133"/>
      <c r="BO1296" s="133"/>
      <c r="BP1296" s="133"/>
      <c r="BQ1296" s="133"/>
      <c r="BR1296" s="133"/>
      <c r="BS1296" s="133"/>
      <c r="BT1296" s="133"/>
      <c r="BU1296" s="133"/>
      <c r="BV1296" s="133"/>
      <c r="BW1296" s="133"/>
      <c r="BX1296" s="133"/>
      <c r="BY1296" s="133"/>
      <c r="BZ1296" s="133"/>
      <c r="CA1296" s="133"/>
      <c r="CB1296" s="133"/>
      <c r="CC1296" s="133"/>
      <c r="CD1296" s="133"/>
      <c r="CE1296" s="133"/>
      <c r="CF1296" s="133"/>
      <c r="CG1296" s="133"/>
      <c r="CH1296" s="133"/>
      <c r="CI1296" s="133"/>
      <c r="CJ1296" s="133"/>
      <c r="CK1296" s="133"/>
      <c r="CL1296" s="133"/>
      <c r="CM1296" s="134" t="s">
        <v>3447</v>
      </c>
      <c r="CN1296" s="134"/>
      <c r="CO1296" s="134"/>
      <c r="CP1296" s="134"/>
      <c r="CQ1296" s="135"/>
    </row>
    <row r="1297" spans="1:95" ht="9.9499999999999993" customHeight="1" x14ac:dyDescent="0.25">
      <c r="A1297" s="129" t="s">
        <v>3446</v>
      </c>
      <c r="B1297" s="130"/>
      <c r="C1297" s="130"/>
      <c r="D1297" s="130" t="s">
        <v>3445</v>
      </c>
      <c r="E1297" s="130"/>
      <c r="F1297" s="130"/>
      <c r="G1297" s="130"/>
      <c r="H1297" s="130"/>
      <c r="I1297" s="130"/>
      <c r="J1297" s="130"/>
      <c r="K1297" s="130"/>
      <c r="L1297" s="130"/>
      <c r="M1297" s="130"/>
      <c r="N1297" s="130"/>
      <c r="O1297" s="130"/>
      <c r="P1297" s="130"/>
      <c r="Q1297" s="127">
        <v>-885.22</v>
      </c>
      <c r="R1297" s="127"/>
      <c r="S1297" s="127"/>
      <c r="T1297" s="127"/>
      <c r="U1297" s="127"/>
      <c r="V1297" s="127"/>
      <c r="W1297" s="127"/>
      <c r="X1297" s="127"/>
      <c r="Y1297" s="127"/>
      <c r="Z1297" s="127"/>
      <c r="AA1297" s="127"/>
      <c r="AB1297" s="127"/>
      <c r="AC1297" s="127"/>
      <c r="AD1297" s="127"/>
      <c r="AE1297" s="127"/>
      <c r="AF1297" s="127"/>
      <c r="AG1297" s="127"/>
      <c r="AH1297" s="127"/>
      <c r="AI1297" s="127"/>
      <c r="AJ1297" s="131">
        <v>0</v>
      </c>
      <c r="AK1297" s="131"/>
      <c r="AL1297" s="131"/>
      <c r="AM1297" s="131"/>
      <c r="AN1297" s="131"/>
      <c r="AO1297" s="131"/>
      <c r="AP1297" s="131"/>
      <c r="AQ1297" s="131"/>
      <c r="AR1297" s="131"/>
      <c r="AS1297" s="131"/>
      <c r="AT1297" s="131"/>
      <c r="AU1297" s="131"/>
      <c r="AV1297" s="131"/>
      <c r="AW1297" s="131">
        <v>0</v>
      </c>
      <c r="AX1297" s="131"/>
      <c r="AY1297" s="131"/>
      <c r="AZ1297" s="131"/>
      <c r="BA1297" s="131"/>
      <c r="BB1297" s="131"/>
      <c r="BC1297" s="131"/>
      <c r="BD1297" s="131"/>
      <c r="BE1297" s="131"/>
      <c r="BF1297" s="131">
        <v>0</v>
      </c>
      <c r="BG1297" s="131"/>
      <c r="BH1297" s="131"/>
      <c r="BI1297" s="131"/>
      <c r="BJ1297" s="131"/>
      <c r="BK1297" s="131"/>
      <c r="BL1297" s="131"/>
      <c r="BM1297" s="131"/>
      <c r="BN1297" s="131"/>
      <c r="BO1297" s="131"/>
      <c r="BP1297" s="131"/>
      <c r="BQ1297" s="127">
        <v>-885.22</v>
      </c>
      <c r="BR1297" s="127"/>
      <c r="BS1297" s="127"/>
      <c r="BT1297" s="127"/>
      <c r="BU1297" s="127"/>
      <c r="BV1297" s="127"/>
      <c r="BW1297" s="127"/>
      <c r="BX1297" s="131">
        <v>0</v>
      </c>
      <c r="BY1297" s="131"/>
      <c r="BZ1297" s="131"/>
      <c r="CA1297" s="131"/>
      <c r="CB1297" s="131"/>
      <c r="CC1297" s="131"/>
      <c r="CD1297" s="131">
        <v>0</v>
      </c>
      <c r="CE1297" s="131"/>
      <c r="CF1297" s="131"/>
      <c r="CG1297" s="131"/>
      <c r="CH1297" s="131"/>
      <c r="CI1297" s="131"/>
      <c r="CJ1297" s="131"/>
      <c r="CK1297" s="131"/>
      <c r="CL1297" s="131"/>
      <c r="CM1297" s="131"/>
      <c r="CN1297" s="131"/>
      <c r="CO1297" s="131"/>
      <c r="CP1297" s="131"/>
      <c r="CQ1297" s="132"/>
    </row>
    <row r="1298" spans="1:95" ht="9.9499999999999993" customHeight="1" x14ac:dyDescent="0.25">
      <c r="A1298" s="129" t="s">
        <v>3685</v>
      </c>
      <c r="B1298" s="130"/>
      <c r="C1298" s="130"/>
      <c r="D1298" s="130" t="s">
        <v>3684</v>
      </c>
      <c r="E1298" s="130"/>
      <c r="F1298" s="130"/>
      <c r="G1298" s="130"/>
      <c r="H1298" s="130"/>
      <c r="I1298" s="130"/>
      <c r="J1298" s="130"/>
      <c r="K1298" s="130"/>
      <c r="L1298" s="130"/>
      <c r="M1298" s="130"/>
      <c r="N1298" s="130"/>
      <c r="O1298" s="130"/>
      <c r="P1298" s="130"/>
      <c r="Q1298" s="131">
        <v>79</v>
      </c>
      <c r="R1298" s="131"/>
      <c r="S1298" s="131"/>
      <c r="T1298" s="131"/>
      <c r="U1298" s="131"/>
      <c r="V1298" s="131"/>
      <c r="W1298" s="131"/>
      <c r="X1298" s="131"/>
      <c r="Y1298" s="131"/>
      <c r="Z1298" s="131"/>
      <c r="AA1298" s="131"/>
      <c r="AB1298" s="131"/>
      <c r="AC1298" s="131"/>
      <c r="AD1298" s="131"/>
      <c r="AE1298" s="131"/>
      <c r="AF1298" s="131"/>
      <c r="AG1298" s="131"/>
      <c r="AH1298" s="131"/>
      <c r="AI1298" s="131"/>
      <c r="AJ1298" s="131">
        <v>40</v>
      </c>
      <c r="AK1298" s="131"/>
      <c r="AL1298" s="131"/>
      <c r="AM1298" s="131"/>
      <c r="AN1298" s="131"/>
      <c r="AO1298" s="131"/>
      <c r="AP1298" s="131"/>
      <c r="AQ1298" s="131"/>
      <c r="AR1298" s="131"/>
      <c r="AS1298" s="131"/>
      <c r="AT1298" s="131"/>
      <c r="AU1298" s="131"/>
      <c r="AV1298" s="131"/>
      <c r="AW1298" s="131">
        <v>0</v>
      </c>
      <c r="AX1298" s="131"/>
      <c r="AY1298" s="131"/>
      <c r="AZ1298" s="131"/>
      <c r="BA1298" s="131"/>
      <c r="BB1298" s="131"/>
      <c r="BC1298" s="131"/>
      <c r="BD1298" s="131"/>
      <c r="BE1298" s="131"/>
      <c r="BF1298" s="131">
        <v>62</v>
      </c>
      <c r="BG1298" s="131"/>
      <c r="BH1298" s="131"/>
      <c r="BI1298" s="131"/>
      <c r="BJ1298" s="131"/>
      <c r="BK1298" s="131"/>
      <c r="BL1298" s="131"/>
      <c r="BM1298" s="131"/>
      <c r="BN1298" s="131"/>
      <c r="BO1298" s="131"/>
      <c r="BP1298" s="131"/>
      <c r="BQ1298" s="131">
        <v>0</v>
      </c>
      <c r="BR1298" s="131"/>
      <c r="BS1298" s="131"/>
      <c r="BT1298" s="131"/>
      <c r="BU1298" s="131"/>
      <c r="BV1298" s="131"/>
      <c r="BW1298" s="131"/>
      <c r="BX1298" s="131">
        <v>0</v>
      </c>
      <c r="BY1298" s="131"/>
      <c r="BZ1298" s="131"/>
      <c r="CA1298" s="131"/>
      <c r="CB1298" s="131"/>
      <c r="CC1298" s="131"/>
      <c r="CD1298" s="131">
        <v>57</v>
      </c>
      <c r="CE1298" s="131"/>
      <c r="CF1298" s="131"/>
      <c r="CG1298" s="131"/>
      <c r="CH1298" s="131"/>
      <c r="CI1298" s="131"/>
      <c r="CJ1298" s="131"/>
      <c r="CK1298" s="131"/>
      <c r="CL1298" s="131"/>
      <c r="CM1298" s="131"/>
      <c r="CN1298" s="131"/>
      <c r="CO1298" s="131"/>
      <c r="CP1298" s="131"/>
      <c r="CQ1298" s="132"/>
    </row>
    <row r="1299" spans="1:95" ht="9.9499999999999993" customHeight="1" x14ac:dyDescent="0.25">
      <c r="A1299" s="129" t="s">
        <v>3442</v>
      </c>
      <c r="B1299" s="130"/>
      <c r="C1299" s="130"/>
      <c r="D1299" s="130" t="s">
        <v>3441</v>
      </c>
      <c r="E1299" s="130"/>
      <c r="F1299" s="130"/>
      <c r="G1299" s="130"/>
      <c r="H1299" s="130"/>
      <c r="I1299" s="130"/>
      <c r="J1299" s="130"/>
      <c r="K1299" s="130"/>
      <c r="L1299" s="130"/>
      <c r="M1299" s="130"/>
      <c r="N1299" s="130"/>
      <c r="O1299" s="130"/>
      <c r="P1299" s="130"/>
      <c r="Q1299" s="131">
        <v>88.45</v>
      </c>
      <c r="R1299" s="131"/>
      <c r="S1299" s="131"/>
      <c r="T1299" s="131"/>
      <c r="U1299" s="131"/>
      <c r="V1299" s="131"/>
      <c r="W1299" s="131"/>
      <c r="X1299" s="131"/>
      <c r="Y1299" s="131"/>
      <c r="Z1299" s="131"/>
      <c r="AA1299" s="131"/>
      <c r="AB1299" s="131"/>
      <c r="AC1299" s="131"/>
      <c r="AD1299" s="131"/>
      <c r="AE1299" s="131"/>
      <c r="AF1299" s="131"/>
      <c r="AG1299" s="131"/>
      <c r="AH1299" s="131"/>
      <c r="AI1299" s="131"/>
      <c r="AJ1299" s="131">
        <v>126.34</v>
      </c>
      <c r="AK1299" s="131"/>
      <c r="AL1299" s="131"/>
      <c r="AM1299" s="131"/>
      <c r="AN1299" s="131"/>
      <c r="AO1299" s="131"/>
      <c r="AP1299" s="131"/>
      <c r="AQ1299" s="131"/>
      <c r="AR1299" s="131"/>
      <c r="AS1299" s="131"/>
      <c r="AT1299" s="131"/>
      <c r="AU1299" s="131"/>
      <c r="AV1299" s="131"/>
      <c r="AW1299" s="131">
        <v>0</v>
      </c>
      <c r="AX1299" s="131"/>
      <c r="AY1299" s="131"/>
      <c r="AZ1299" s="131"/>
      <c r="BA1299" s="131"/>
      <c r="BB1299" s="131"/>
      <c r="BC1299" s="131"/>
      <c r="BD1299" s="131"/>
      <c r="BE1299" s="131"/>
      <c r="BF1299" s="131">
        <v>43.45</v>
      </c>
      <c r="BG1299" s="131"/>
      <c r="BH1299" s="131"/>
      <c r="BI1299" s="131"/>
      <c r="BJ1299" s="131"/>
      <c r="BK1299" s="131"/>
      <c r="BL1299" s="131"/>
      <c r="BM1299" s="131"/>
      <c r="BN1299" s="131"/>
      <c r="BO1299" s="131"/>
      <c r="BP1299" s="131"/>
      <c r="BQ1299" s="131">
        <v>0</v>
      </c>
      <c r="BR1299" s="131"/>
      <c r="BS1299" s="131"/>
      <c r="BT1299" s="131"/>
      <c r="BU1299" s="131"/>
      <c r="BV1299" s="131"/>
      <c r="BW1299" s="131"/>
      <c r="BX1299" s="131">
        <v>0</v>
      </c>
      <c r="BY1299" s="131"/>
      <c r="BZ1299" s="131"/>
      <c r="CA1299" s="131"/>
      <c r="CB1299" s="131"/>
      <c r="CC1299" s="131"/>
      <c r="CD1299" s="131">
        <v>171.34</v>
      </c>
      <c r="CE1299" s="131"/>
      <c r="CF1299" s="131"/>
      <c r="CG1299" s="131"/>
      <c r="CH1299" s="131"/>
      <c r="CI1299" s="131"/>
      <c r="CJ1299" s="131"/>
      <c r="CK1299" s="131"/>
      <c r="CL1299" s="131"/>
      <c r="CM1299" s="131"/>
      <c r="CN1299" s="131"/>
      <c r="CO1299" s="131"/>
      <c r="CP1299" s="131"/>
      <c r="CQ1299" s="132"/>
    </row>
    <row r="1300" spans="1:95" ht="9.9499999999999993" customHeight="1" x14ac:dyDescent="0.25">
      <c r="A1300" s="129" t="s">
        <v>3440</v>
      </c>
      <c r="B1300" s="130"/>
      <c r="C1300" s="130"/>
      <c r="D1300" s="130" t="s">
        <v>3439</v>
      </c>
      <c r="E1300" s="130"/>
      <c r="F1300" s="130"/>
      <c r="G1300" s="130"/>
      <c r="H1300" s="130"/>
      <c r="I1300" s="130"/>
      <c r="J1300" s="130"/>
      <c r="K1300" s="130"/>
      <c r="L1300" s="130"/>
      <c r="M1300" s="130"/>
      <c r="N1300" s="130"/>
      <c r="O1300" s="130"/>
      <c r="P1300" s="130"/>
      <c r="Q1300" s="131">
        <v>0</v>
      </c>
      <c r="R1300" s="131"/>
      <c r="S1300" s="131"/>
      <c r="T1300" s="131"/>
      <c r="U1300" s="131"/>
      <c r="V1300" s="131"/>
      <c r="W1300" s="131"/>
      <c r="X1300" s="131"/>
      <c r="Y1300" s="131"/>
      <c r="Z1300" s="131"/>
      <c r="AA1300" s="131"/>
      <c r="AB1300" s="131"/>
      <c r="AC1300" s="131"/>
      <c r="AD1300" s="131"/>
      <c r="AE1300" s="131"/>
      <c r="AF1300" s="131"/>
      <c r="AG1300" s="131"/>
      <c r="AH1300" s="131"/>
      <c r="AI1300" s="131"/>
      <c r="AJ1300" s="131">
        <v>25</v>
      </c>
      <c r="AK1300" s="131"/>
      <c r="AL1300" s="131"/>
      <c r="AM1300" s="131"/>
      <c r="AN1300" s="131"/>
      <c r="AO1300" s="131"/>
      <c r="AP1300" s="131"/>
      <c r="AQ1300" s="131"/>
      <c r="AR1300" s="131"/>
      <c r="AS1300" s="131"/>
      <c r="AT1300" s="131"/>
      <c r="AU1300" s="131"/>
      <c r="AV1300" s="131"/>
      <c r="AW1300" s="131">
        <v>0</v>
      </c>
      <c r="AX1300" s="131"/>
      <c r="AY1300" s="131"/>
      <c r="AZ1300" s="131"/>
      <c r="BA1300" s="131"/>
      <c r="BB1300" s="131"/>
      <c r="BC1300" s="131"/>
      <c r="BD1300" s="131"/>
      <c r="BE1300" s="131"/>
      <c r="BF1300" s="131">
        <v>25</v>
      </c>
      <c r="BG1300" s="131"/>
      <c r="BH1300" s="131"/>
      <c r="BI1300" s="131"/>
      <c r="BJ1300" s="131"/>
      <c r="BK1300" s="131"/>
      <c r="BL1300" s="131"/>
      <c r="BM1300" s="131"/>
      <c r="BN1300" s="131"/>
      <c r="BO1300" s="131"/>
      <c r="BP1300" s="131"/>
      <c r="BQ1300" s="131">
        <v>0</v>
      </c>
      <c r="BR1300" s="131"/>
      <c r="BS1300" s="131"/>
      <c r="BT1300" s="131"/>
      <c r="BU1300" s="131"/>
      <c r="BV1300" s="131"/>
      <c r="BW1300" s="131"/>
      <c r="BX1300" s="131">
        <v>0</v>
      </c>
      <c r="BY1300" s="131"/>
      <c r="BZ1300" s="131"/>
      <c r="CA1300" s="131"/>
      <c r="CB1300" s="131"/>
      <c r="CC1300" s="131"/>
      <c r="CD1300" s="131">
        <v>0</v>
      </c>
      <c r="CE1300" s="131"/>
      <c r="CF1300" s="131"/>
      <c r="CG1300" s="131"/>
      <c r="CH1300" s="131"/>
      <c r="CI1300" s="131"/>
      <c r="CJ1300" s="131"/>
      <c r="CK1300" s="131"/>
      <c r="CL1300" s="131"/>
      <c r="CM1300" s="131"/>
      <c r="CN1300" s="131"/>
      <c r="CO1300" s="131"/>
      <c r="CP1300" s="131"/>
      <c r="CQ1300" s="132"/>
    </row>
    <row r="1301" spans="1:95" ht="9.9499999999999993" customHeight="1" x14ac:dyDescent="0.25">
      <c r="A1301" s="170" t="s">
        <v>3436</v>
      </c>
      <c r="B1301" s="171"/>
      <c r="C1301" s="171"/>
      <c r="D1301" s="123" t="s">
        <v>3435</v>
      </c>
      <c r="E1301" s="123"/>
      <c r="F1301" s="123"/>
      <c r="G1301" s="123"/>
      <c r="H1301" s="123"/>
      <c r="I1301" s="123"/>
      <c r="J1301" s="123"/>
      <c r="K1301" s="123"/>
      <c r="L1301" s="123"/>
      <c r="M1301" s="123"/>
      <c r="N1301" s="123"/>
      <c r="O1301" s="123"/>
      <c r="P1301" s="123"/>
      <c r="Q1301" s="124">
        <v>0</v>
      </c>
      <c r="R1301" s="124"/>
      <c r="S1301" s="124"/>
      <c r="T1301" s="124"/>
      <c r="U1301" s="124"/>
      <c r="V1301" s="124"/>
      <c r="W1301" s="124"/>
      <c r="X1301" s="124"/>
      <c r="Y1301" s="124"/>
      <c r="Z1301" s="124"/>
      <c r="AA1301" s="124"/>
      <c r="AB1301" s="124"/>
      <c r="AC1301" s="124"/>
      <c r="AD1301" s="124"/>
      <c r="AE1301" s="124"/>
      <c r="AF1301" s="124"/>
      <c r="AG1301" s="124"/>
      <c r="AH1301" s="124"/>
      <c r="AI1301" s="124"/>
      <c r="AJ1301" s="126">
        <v>-90</v>
      </c>
      <c r="AK1301" s="126"/>
      <c r="AL1301" s="126"/>
      <c r="AM1301" s="126"/>
      <c r="AN1301" s="126"/>
      <c r="AO1301" s="126"/>
      <c r="AP1301" s="126"/>
      <c r="AQ1301" s="126"/>
      <c r="AR1301" s="126"/>
      <c r="AS1301" s="126"/>
      <c r="AT1301" s="126"/>
      <c r="AU1301" s="126"/>
      <c r="AV1301" s="126"/>
      <c r="AW1301" s="124">
        <v>90</v>
      </c>
      <c r="AX1301" s="124"/>
      <c r="AY1301" s="124"/>
      <c r="AZ1301" s="124"/>
      <c r="BA1301" s="124"/>
      <c r="BB1301" s="124"/>
      <c r="BC1301" s="124"/>
      <c r="BD1301" s="124"/>
      <c r="BE1301" s="124"/>
      <c r="BF1301" s="124">
        <v>0</v>
      </c>
      <c r="BG1301" s="124"/>
      <c r="BH1301" s="124"/>
      <c r="BI1301" s="124"/>
      <c r="BJ1301" s="124"/>
      <c r="BK1301" s="124"/>
      <c r="BL1301" s="124"/>
      <c r="BM1301" s="124"/>
      <c r="BN1301" s="124"/>
      <c r="BO1301" s="124"/>
      <c r="BP1301" s="124"/>
      <c r="BQ1301" s="124">
        <v>0</v>
      </c>
      <c r="BR1301" s="124"/>
      <c r="BS1301" s="124"/>
      <c r="BT1301" s="124"/>
      <c r="BU1301" s="124"/>
      <c r="BV1301" s="124"/>
      <c r="BW1301" s="124"/>
      <c r="BX1301" s="124">
        <v>0</v>
      </c>
      <c r="BY1301" s="124"/>
      <c r="BZ1301" s="124"/>
      <c r="CA1301" s="124"/>
      <c r="CB1301" s="124"/>
      <c r="CC1301" s="124"/>
      <c r="CD1301" s="124">
        <v>0</v>
      </c>
      <c r="CE1301" s="124"/>
      <c r="CF1301" s="124"/>
      <c r="CG1301" s="124"/>
      <c r="CH1301" s="124"/>
      <c r="CI1301" s="124"/>
      <c r="CJ1301" s="124"/>
      <c r="CK1301" s="124"/>
      <c r="CL1301" s="124"/>
      <c r="CM1301" s="124"/>
      <c r="CN1301" s="124"/>
      <c r="CO1301" s="124"/>
      <c r="CP1301" s="124"/>
      <c r="CQ1301" s="168"/>
    </row>
    <row r="1302" spans="1:95" ht="11.1" customHeight="1" x14ac:dyDescent="0.25">
      <c r="A1302" s="169" t="s">
        <v>3434</v>
      </c>
      <c r="B1302" s="147"/>
      <c r="C1302" s="147"/>
      <c r="D1302" s="147"/>
      <c r="E1302" s="147"/>
      <c r="F1302" s="147"/>
      <c r="G1302" s="147"/>
      <c r="H1302" s="147"/>
      <c r="I1302" s="147"/>
      <c r="J1302" s="147"/>
      <c r="K1302" s="147"/>
      <c r="L1302" s="147"/>
      <c r="M1302" s="147"/>
      <c r="N1302" s="147"/>
      <c r="O1302" s="147"/>
      <c r="P1302" s="147"/>
      <c r="Q1302" s="149">
        <v>-717.77</v>
      </c>
      <c r="R1302" s="149"/>
      <c r="S1302" s="149"/>
      <c r="T1302" s="149"/>
      <c r="U1302" s="149"/>
      <c r="V1302" s="149"/>
      <c r="W1302" s="149"/>
      <c r="X1302" s="149"/>
      <c r="Y1302" s="149"/>
      <c r="Z1302" s="149"/>
      <c r="AA1302" s="149"/>
      <c r="AB1302" s="149"/>
      <c r="AC1302" s="149"/>
      <c r="AD1302" s="149"/>
      <c r="AE1302" s="149"/>
      <c r="AF1302" s="149"/>
      <c r="AG1302" s="149"/>
      <c r="AH1302" s="149"/>
      <c r="AI1302" s="149"/>
      <c r="AJ1302" s="148">
        <v>101.34</v>
      </c>
      <c r="AK1302" s="148"/>
      <c r="AL1302" s="148"/>
      <c r="AM1302" s="148"/>
      <c r="AN1302" s="148"/>
      <c r="AO1302" s="148"/>
      <c r="AP1302" s="148"/>
      <c r="AQ1302" s="148"/>
      <c r="AR1302" s="148"/>
      <c r="AS1302" s="148"/>
      <c r="AT1302" s="148"/>
      <c r="AU1302" s="148"/>
      <c r="AV1302" s="148"/>
      <c r="AW1302" s="148">
        <v>90</v>
      </c>
      <c r="AX1302" s="148"/>
      <c r="AY1302" s="148"/>
      <c r="AZ1302" s="148"/>
      <c r="BA1302" s="148"/>
      <c r="BB1302" s="148"/>
      <c r="BC1302" s="148"/>
      <c r="BD1302" s="148"/>
      <c r="BE1302" s="148"/>
      <c r="BF1302" s="148">
        <v>130.44999999999999</v>
      </c>
      <c r="BG1302" s="148"/>
      <c r="BH1302" s="148"/>
      <c r="BI1302" s="148"/>
      <c r="BJ1302" s="148"/>
      <c r="BK1302" s="148"/>
      <c r="BL1302" s="148"/>
      <c r="BM1302" s="148"/>
      <c r="BN1302" s="148"/>
      <c r="BO1302" s="148"/>
      <c r="BP1302" s="148"/>
      <c r="BQ1302" s="149">
        <v>-885.22</v>
      </c>
      <c r="BR1302" s="149"/>
      <c r="BS1302" s="149"/>
      <c r="BT1302" s="149"/>
      <c r="BU1302" s="149"/>
      <c r="BV1302" s="149"/>
      <c r="BW1302" s="149"/>
      <c r="BX1302" s="148">
        <v>0</v>
      </c>
      <c r="BY1302" s="148"/>
      <c r="BZ1302" s="148"/>
      <c r="CA1302" s="148"/>
      <c r="CB1302" s="148"/>
      <c r="CC1302" s="148"/>
      <c r="CD1302" s="148">
        <v>228.34</v>
      </c>
      <c r="CE1302" s="148"/>
      <c r="CF1302" s="148"/>
      <c r="CG1302" s="148"/>
      <c r="CH1302" s="148"/>
      <c r="CI1302" s="148"/>
      <c r="CJ1302" s="148"/>
      <c r="CK1302" s="148"/>
      <c r="CL1302" s="148"/>
      <c r="CM1302" s="148"/>
      <c r="CN1302" s="148"/>
      <c r="CO1302" s="148"/>
      <c r="CP1302" s="148"/>
      <c r="CQ1302" s="161"/>
    </row>
    <row r="1303" spans="1:95" ht="9" customHeight="1" x14ac:dyDescent="0.25">
      <c r="A1303" s="162" t="s">
        <v>3433</v>
      </c>
      <c r="B1303" s="163"/>
      <c r="C1303" s="163"/>
      <c r="D1303" s="163"/>
      <c r="E1303" s="163"/>
      <c r="F1303" s="163"/>
      <c r="G1303" s="163"/>
      <c r="H1303" s="163"/>
      <c r="I1303" s="163"/>
      <c r="J1303" s="163"/>
      <c r="K1303" s="163"/>
      <c r="L1303" s="163"/>
      <c r="M1303" s="163"/>
      <c r="N1303" s="163"/>
      <c r="O1303" s="163"/>
      <c r="P1303" s="163"/>
      <c r="Q1303" s="165">
        <v>1011.23</v>
      </c>
      <c r="R1303" s="165"/>
      <c r="S1303" s="165"/>
      <c r="T1303" s="165"/>
      <c r="U1303" s="165"/>
      <c r="V1303" s="165"/>
      <c r="W1303" s="165"/>
      <c r="X1303" s="165"/>
      <c r="Y1303" s="165"/>
      <c r="Z1303" s="165"/>
      <c r="AA1303" s="165"/>
      <c r="AB1303" s="165"/>
      <c r="AC1303" s="165"/>
      <c r="AD1303" s="165"/>
      <c r="AE1303" s="165"/>
      <c r="AF1303" s="165"/>
      <c r="AG1303" s="165"/>
      <c r="AH1303" s="165"/>
      <c r="AI1303" s="165"/>
      <c r="AJ1303" s="165">
        <v>9626.34</v>
      </c>
      <c r="AK1303" s="165"/>
      <c r="AL1303" s="165"/>
      <c r="AM1303" s="165"/>
      <c r="AN1303" s="165"/>
      <c r="AO1303" s="165"/>
      <c r="AP1303" s="165"/>
      <c r="AQ1303" s="165"/>
      <c r="AR1303" s="165"/>
      <c r="AS1303" s="165"/>
      <c r="AT1303" s="165"/>
      <c r="AU1303" s="165"/>
      <c r="AV1303" s="165"/>
      <c r="AW1303" s="164">
        <v>0</v>
      </c>
      <c r="AX1303" s="164"/>
      <c r="AY1303" s="164"/>
      <c r="AZ1303" s="164"/>
      <c r="BA1303" s="164"/>
      <c r="BB1303" s="164"/>
      <c r="BC1303" s="164"/>
      <c r="BD1303" s="164"/>
      <c r="BE1303" s="164"/>
      <c r="BF1303" s="165">
        <v>7867.67</v>
      </c>
      <c r="BG1303" s="165"/>
      <c r="BH1303" s="165"/>
      <c r="BI1303" s="165"/>
      <c r="BJ1303" s="165"/>
      <c r="BK1303" s="165"/>
      <c r="BL1303" s="165"/>
      <c r="BM1303" s="165"/>
      <c r="BN1303" s="165"/>
      <c r="BO1303" s="165"/>
      <c r="BP1303" s="165"/>
      <c r="BQ1303" s="166">
        <v>-885.22</v>
      </c>
      <c r="BR1303" s="166"/>
      <c r="BS1303" s="166"/>
      <c r="BT1303" s="166"/>
      <c r="BU1303" s="166"/>
      <c r="BV1303" s="166"/>
      <c r="BW1303" s="166"/>
      <c r="BX1303" s="164">
        <v>0</v>
      </c>
      <c r="BY1303" s="164"/>
      <c r="BZ1303" s="164"/>
      <c r="CA1303" s="164"/>
      <c r="CB1303" s="164"/>
      <c r="CC1303" s="164"/>
      <c r="CD1303" s="165">
        <v>3655.12</v>
      </c>
      <c r="CE1303" s="165"/>
      <c r="CF1303" s="165"/>
      <c r="CG1303" s="165"/>
      <c r="CH1303" s="165"/>
      <c r="CI1303" s="165"/>
      <c r="CJ1303" s="165"/>
      <c r="CK1303" s="165"/>
      <c r="CL1303" s="165"/>
      <c r="CM1303" s="165"/>
      <c r="CN1303" s="165"/>
      <c r="CO1303" s="165"/>
      <c r="CP1303" s="165"/>
      <c r="CQ1303" s="167"/>
    </row>
    <row r="1304" spans="1:95" ht="9.9499999999999993" customHeight="1" x14ac:dyDescent="0.25">
      <c r="A1304" s="155"/>
      <c r="B1304" s="156"/>
      <c r="C1304" s="156"/>
      <c r="D1304" s="156"/>
      <c r="E1304" s="156"/>
      <c r="F1304" s="156"/>
      <c r="G1304" s="156"/>
      <c r="H1304" s="156"/>
      <c r="I1304" s="156"/>
      <c r="J1304" s="156"/>
      <c r="K1304" s="156"/>
      <c r="L1304" s="156"/>
      <c r="M1304" s="156"/>
      <c r="N1304" s="156"/>
      <c r="O1304" s="156"/>
      <c r="P1304" s="156"/>
      <c r="Q1304" s="156"/>
      <c r="R1304" s="156"/>
      <c r="S1304" s="156"/>
      <c r="T1304" s="156"/>
      <c r="U1304" s="156"/>
      <c r="V1304" s="156"/>
      <c r="W1304" s="156"/>
      <c r="X1304" s="156"/>
      <c r="Y1304" s="156"/>
      <c r="Z1304" s="156"/>
      <c r="AA1304" s="156"/>
      <c r="AB1304" s="156"/>
      <c r="AC1304" s="156"/>
      <c r="AD1304" s="156"/>
      <c r="AE1304" s="156"/>
      <c r="AF1304" s="156"/>
      <c r="AG1304" s="156"/>
      <c r="AH1304" s="156"/>
      <c r="AI1304" s="156"/>
      <c r="AJ1304" s="156"/>
      <c r="AK1304" s="156"/>
      <c r="AL1304" s="156"/>
      <c r="AM1304" s="156"/>
      <c r="AN1304" s="156"/>
      <c r="AO1304" s="156"/>
      <c r="AP1304" s="156"/>
      <c r="AQ1304" s="156"/>
      <c r="AR1304" s="156"/>
      <c r="AS1304" s="156"/>
      <c r="AT1304" s="156"/>
      <c r="AU1304" s="156"/>
      <c r="AV1304" s="156"/>
      <c r="AW1304" s="156"/>
      <c r="AX1304" s="156"/>
      <c r="AY1304" s="156"/>
      <c r="AZ1304" s="156"/>
      <c r="BA1304" s="156"/>
      <c r="BB1304" s="156"/>
      <c r="BC1304" s="156"/>
      <c r="BD1304" s="156"/>
      <c r="BE1304" s="156"/>
      <c r="BF1304" s="156"/>
      <c r="BG1304" s="156"/>
      <c r="BH1304" s="156"/>
      <c r="BI1304" s="156"/>
      <c r="BJ1304" s="156"/>
      <c r="BK1304" s="156"/>
      <c r="BL1304" s="156"/>
      <c r="BM1304" s="156"/>
      <c r="BN1304" s="156"/>
      <c r="BO1304" s="156"/>
      <c r="BP1304" s="156"/>
      <c r="BQ1304" s="156"/>
      <c r="BR1304" s="156"/>
      <c r="BS1304" s="156"/>
      <c r="BT1304" s="156"/>
      <c r="BU1304" s="156"/>
      <c r="BV1304" s="156"/>
      <c r="BW1304" s="156"/>
      <c r="BX1304" s="156"/>
      <c r="BY1304" s="156"/>
      <c r="BZ1304" s="156"/>
      <c r="CA1304" s="156"/>
      <c r="CB1304" s="156"/>
      <c r="CC1304" s="156"/>
      <c r="CD1304" s="156"/>
      <c r="CE1304" s="156"/>
      <c r="CF1304" s="156"/>
      <c r="CG1304" s="156"/>
      <c r="CH1304" s="156"/>
      <c r="CI1304" s="156"/>
      <c r="CJ1304" s="156"/>
      <c r="CK1304" s="156"/>
      <c r="CL1304" s="156"/>
      <c r="CM1304" s="156"/>
      <c r="CN1304" s="156"/>
      <c r="CO1304" s="156"/>
      <c r="CP1304" s="156"/>
      <c r="CQ1304" s="157"/>
    </row>
    <row r="1305" spans="1:95" ht="9.9499999999999993" customHeight="1" x14ac:dyDescent="0.25">
      <c r="A1305" s="129" t="s">
        <v>3432</v>
      </c>
      <c r="B1305" s="130"/>
      <c r="C1305" s="130"/>
      <c r="D1305" s="130" t="s">
        <v>3431</v>
      </c>
      <c r="E1305" s="130"/>
      <c r="F1305" s="130"/>
      <c r="G1305" s="130"/>
      <c r="H1305" s="130"/>
      <c r="I1305" s="130"/>
      <c r="J1305" s="130"/>
      <c r="K1305" s="130"/>
      <c r="L1305" s="130"/>
      <c r="M1305" s="130"/>
      <c r="N1305" s="130"/>
      <c r="O1305" s="130"/>
      <c r="P1305" s="130"/>
      <c r="Q1305" s="158">
        <v>1886.5</v>
      </c>
      <c r="R1305" s="158"/>
      <c r="S1305" s="158"/>
      <c r="T1305" s="158"/>
      <c r="U1305" s="158"/>
      <c r="V1305" s="158"/>
      <c r="W1305" s="158"/>
      <c r="X1305" s="158"/>
      <c r="Y1305" s="158"/>
      <c r="Z1305" s="158"/>
      <c r="AA1305" s="158"/>
      <c r="AB1305" s="158"/>
      <c r="AC1305" s="158"/>
      <c r="AD1305" s="158"/>
      <c r="AE1305" s="158"/>
      <c r="AF1305" s="158"/>
      <c r="AG1305" s="158"/>
      <c r="AH1305" s="158"/>
      <c r="AI1305" s="158"/>
      <c r="AJ1305" s="159">
        <v>0</v>
      </c>
      <c r="AK1305" s="159"/>
      <c r="AL1305" s="159"/>
      <c r="AM1305" s="159"/>
      <c r="AN1305" s="159"/>
      <c r="AO1305" s="159"/>
      <c r="AP1305" s="159"/>
      <c r="AQ1305" s="159"/>
      <c r="AR1305" s="159"/>
      <c r="AS1305" s="159"/>
      <c r="AT1305" s="159"/>
      <c r="AU1305" s="159"/>
      <c r="AV1305" s="159"/>
      <c r="AW1305" s="159"/>
      <c r="AX1305" s="159"/>
      <c r="AY1305" s="159"/>
      <c r="AZ1305" s="159"/>
      <c r="BA1305" s="159"/>
      <c r="BB1305" s="159"/>
      <c r="BC1305" s="159"/>
      <c r="BD1305" s="159"/>
      <c r="BE1305" s="159"/>
      <c r="BF1305" s="131">
        <v>0</v>
      </c>
      <c r="BG1305" s="131"/>
      <c r="BH1305" s="131"/>
      <c r="BI1305" s="131"/>
      <c r="BJ1305" s="131"/>
      <c r="BK1305" s="131"/>
      <c r="BL1305" s="131"/>
      <c r="BM1305" s="131"/>
      <c r="BN1305" s="131"/>
      <c r="BO1305" s="131"/>
      <c r="BP1305" s="131"/>
      <c r="BQ1305" s="131">
        <v>0</v>
      </c>
      <c r="BR1305" s="131"/>
      <c r="BS1305" s="131"/>
      <c r="BT1305" s="131"/>
      <c r="BU1305" s="131"/>
      <c r="BV1305" s="131"/>
      <c r="BW1305" s="131"/>
      <c r="BX1305" s="131">
        <v>0</v>
      </c>
      <c r="BY1305" s="131"/>
      <c r="BZ1305" s="131"/>
      <c r="CA1305" s="131"/>
      <c r="CB1305" s="131"/>
      <c r="CC1305" s="131"/>
      <c r="CD1305" s="158">
        <v>1886.5</v>
      </c>
      <c r="CE1305" s="158"/>
      <c r="CF1305" s="158"/>
      <c r="CG1305" s="158"/>
      <c r="CH1305" s="158"/>
      <c r="CI1305" s="158"/>
      <c r="CJ1305" s="158"/>
      <c r="CK1305" s="158"/>
      <c r="CL1305" s="158"/>
      <c r="CM1305" s="158"/>
      <c r="CN1305" s="158"/>
      <c r="CO1305" s="158"/>
      <c r="CP1305" s="158"/>
      <c r="CQ1305" s="160"/>
    </row>
    <row r="1306" spans="1:95" ht="11.1" customHeight="1" x14ac:dyDescent="0.25">
      <c r="A1306" s="50" t="s">
        <v>3430</v>
      </c>
    </row>
    <row r="1307" spans="1:95" ht="11.1" customHeight="1" x14ac:dyDescent="0.25">
      <c r="A1307" s="53">
        <v>1886.5</v>
      </c>
    </row>
    <row r="1308" spans="1:95" ht="11.1" customHeight="1" x14ac:dyDescent="0.25">
      <c r="A1308" s="46">
        <v>0</v>
      </c>
    </row>
    <row r="1309" spans="1:95" ht="11.1" customHeight="1" x14ac:dyDescent="0.25">
      <c r="A1309" s="50" t="s">
        <v>3429</v>
      </c>
    </row>
    <row r="1310" spans="1:95" ht="11.1" customHeight="1" x14ac:dyDescent="0.25">
      <c r="A1310" s="53">
        <v>1886.5</v>
      </c>
    </row>
    <row r="1311" spans="1:95" ht="11.1" customHeight="1" x14ac:dyDescent="0.25">
      <c r="A1311" s="50" t="s">
        <v>3577</v>
      </c>
    </row>
    <row r="1312" spans="1:95" ht="11.1" customHeight="1" x14ac:dyDescent="0.25">
      <c r="A1312" s="50" t="s">
        <v>3575</v>
      </c>
    </row>
    <row r="1313" spans="1:1" ht="11.1" customHeight="1" x14ac:dyDescent="0.25">
      <c r="A1313" s="50" t="s">
        <v>3576</v>
      </c>
    </row>
    <row r="1314" spans="1:1" ht="11.1" customHeight="1" x14ac:dyDescent="0.25">
      <c r="A1314" s="50" t="s">
        <v>3575</v>
      </c>
    </row>
    <row r="1315" spans="1:1" ht="11.1" customHeight="1" x14ac:dyDescent="0.25">
      <c r="A1315" s="50" t="s">
        <v>3574</v>
      </c>
    </row>
    <row r="1316" spans="1:1" ht="11.1" customHeight="1" x14ac:dyDescent="0.25">
      <c r="A1316" s="50" t="s">
        <v>4055</v>
      </c>
    </row>
    <row r="1317" spans="1:1" ht="11.1" customHeight="1" x14ac:dyDescent="0.25">
      <c r="A1317" s="50" t="s">
        <v>3561</v>
      </c>
    </row>
    <row r="1318" spans="1:1" ht="11.1" customHeight="1" x14ac:dyDescent="0.25">
      <c r="A1318" s="50" t="s">
        <v>3572</v>
      </c>
    </row>
    <row r="1319" spans="1:1" ht="11.1" customHeight="1" x14ac:dyDescent="0.25">
      <c r="A1319" s="50" t="s">
        <v>3571</v>
      </c>
    </row>
    <row r="1320" spans="1:1" ht="9.9499999999999993" customHeight="1" x14ac:dyDescent="0.25">
      <c r="A1320" s="55" t="s">
        <v>3423</v>
      </c>
    </row>
    <row r="1321" spans="1:1" ht="11.1" customHeight="1" x14ac:dyDescent="0.25">
      <c r="A1321" s="53">
        <v>7867.67</v>
      </c>
    </row>
    <row r="1322" spans="1:1" ht="11.1" customHeight="1" x14ac:dyDescent="0.25">
      <c r="A1322" s="50" t="s">
        <v>3570</v>
      </c>
    </row>
    <row r="1323" spans="1:1" ht="11.1" customHeight="1" x14ac:dyDescent="0.25">
      <c r="A1323" s="50" t="s">
        <v>3569</v>
      </c>
    </row>
    <row r="1324" spans="1:1" ht="11.1" customHeight="1" x14ac:dyDescent="0.25">
      <c r="A1324" s="50" t="s">
        <v>4053</v>
      </c>
    </row>
    <row r="1325" spans="1:1" ht="11.1" customHeight="1" x14ac:dyDescent="0.25">
      <c r="A1325" s="50" t="s">
        <v>3567</v>
      </c>
    </row>
    <row r="1326" spans="1:1" ht="11.1" customHeight="1" x14ac:dyDescent="0.25">
      <c r="A1326" s="50" t="s">
        <v>3566</v>
      </c>
    </row>
    <row r="1327" spans="1:1" ht="11.1" customHeight="1" x14ac:dyDescent="0.25">
      <c r="A1327" s="50" t="s">
        <v>4052</v>
      </c>
    </row>
    <row r="1328" spans="1:1" ht="11.1" customHeight="1" x14ac:dyDescent="0.25">
      <c r="A1328" s="50" t="s">
        <v>3673</v>
      </c>
    </row>
    <row r="1329" spans="1:95" ht="11.1" customHeight="1" x14ac:dyDescent="0.25">
      <c r="A1329" s="50" t="s">
        <v>3561</v>
      </c>
    </row>
    <row r="1330" spans="1:95" ht="11.1" customHeight="1" x14ac:dyDescent="0.25">
      <c r="A1330" s="50" t="s">
        <v>3419</v>
      </c>
    </row>
    <row r="1331" spans="1:95" ht="11.1" customHeight="1" x14ac:dyDescent="0.25">
      <c r="A1331" s="50" t="s">
        <v>3564</v>
      </c>
    </row>
    <row r="1332" spans="1:95" ht="11.1" customHeight="1" x14ac:dyDescent="0.25">
      <c r="A1332" s="50" t="s">
        <v>3409</v>
      </c>
    </row>
    <row r="1333" spans="1:95" ht="11.1" customHeight="1" x14ac:dyDescent="0.25">
      <c r="A1333" s="50" t="s">
        <v>3563</v>
      </c>
    </row>
    <row r="1334" spans="1:95" ht="11.1" customHeight="1" x14ac:dyDescent="0.25">
      <c r="A1334" s="50" t="s">
        <v>3405</v>
      </c>
    </row>
    <row r="1335" spans="1:95" ht="9.9499999999999993" customHeight="1" x14ac:dyDescent="0.25">
      <c r="A1335" s="55" t="s">
        <v>3418</v>
      </c>
    </row>
    <row r="1336" spans="1:95" ht="9.9499999999999993" customHeight="1" x14ac:dyDescent="0.25">
      <c r="A1336" s="55" t="s">
        <v>3562</v>
      </c>
    </row>
    <row r="1337" spans="1:95" ht="11.1" customHeight="1" x14ac:dyDescent="0.25">
      <c r="A1337" s="46">
        <v>0</v>
      </c>
    </row>
    <row r="1338" spans="1:95" ht="11.1" customHeight="1" x14ac:dyDescent="0.25">
      <c r="A1338" s="51">
        <v>-885.22</v>
      </c>
    </row>
    <row r="1339" spans="1:95" ht="11.1" customHeight="1" x14ac:dyDescent="0.25">
      <c r="A1339" s="46">
        <v>0</v>
      </c>
    </row>
    <row r="1340" spans="1:95" ht="11.1" customHeight="1" x14ac:dyDescent="0.25">
      <c r="A1340" s="50" t="s">
        <v>3407</v>
      </c>
    </row>
    <row r="1341" spans="1:95" ht="11.1" customHeight="1" x14ac:dyDescent="0.25">
      <c r="A1341" s="50" t="s">
        <v>3406</v>
      </c>
    </row>
    <row r="1342" spans="1:95" ht="11.1" customHeight="1" x14ac:dyDescent="0.25">
      <c r="A1342" s="50" t="s">
        <v>3561</v>
      </c>
    </row>
    <row r="1343" spans="1:95" ht="9.9499999999999993" customHeight="1" x14ac:dyDescent="0.25">
      <c r="A1343" s="89" t="s">
        <v>4867</v>
      </c>
      <c r="B1343" s="89"/>
      <c r="C1343" s="89"/>
      <c r="D1343" s="89"/>
      <c r="E1343" s="89"/>
      <c r="F1343" s="89"/>
      <c r="G1343" s="89"/>
      <c r="H1343" s="89"/>
      <c r="I1343" s="89"/>
      <c r="J1343" s="89"/>
      <c r="K1343" s="89"/>
      <c r="L1343" s="89"/>
      <c r="M1343" s="89"/>
      <c r="N1343" s="89"/>
      <c r="O1343" s="89"/>
      <c r="P1343" s="89"/>
      <c r="Q1343" s="89"/>
      <c r="R1343" s="89"/>
      <c r="S1343" s="89"/>
      <c r="T1343" s="89"/>
      <c r="U1343" s="89"/>
      <c r="V1343" s="89"/>
      <c r="W1343" s="89"/>
      <c r="X1343" s="89"/>
      <c r="Y1343" s="89"/>
      <c r="Z1343" s="89"/>
      <c r="AA1343" s="89"/>
      <c r="AB1343" s="89"/>
      <c r="AC1343" s="89"/>
      <c r="AD1343" s="89"/>
      <c r="AE1343" s="89"/>
      <c r="AF1343" s="89"/>
      <c r="AG1343" s="89"/>
      <c r="AH1343" s="89"/>
      <c r="AI1343" s="89"/>
      <c r="AJ1343" s="89"/>
      <c r="AK1343" s="89"/>
      <c r="AL1343" s="89"/>
      <c r="AM1343" s="89"/>
      <c r="AN1343" s="89"/>
      <c r="AO1343" s="89"/>
      <c r="AP1343" s="89"/>
      <c r="AQ1343" s="89"/>
      <c r="AR1343" s="89"/>
      <c r="AS1343" s="89"/>
      <c r="AT1343" s="89"/>
      <c r="AU1343" s="89"/>
      <c r="AV1343" s="89"/>
      <c r="AW1343" s="89"/>
      <c r="AX1343" s="89"/>
      <c r="AY1343" s="89"/>
      <c r="AZ1343" s="89"/>
      <c r="BA1343" s="89"/>
      <c r="BB1343" s="89"/>
      <c r="BC1343" s="89"/>
      <c r="BD1343" s="89"/>
      <c r="BE1343" s="89"/>
      <c r="BF1343" s="89"/>
      <c r="BG1343" s="89"/>
      <c r="BH1343" s="89"/>
      <c r="BI1343" s="89"/>
      <c r="BJ1343" s="89"/>
      <c r="BK1343" s="89"/>
      <c r="BL1343" s="89"/>
      <c r="BM1343" s="89"/>
      <c r="BN1343" s="89"/>
      <c r="BO1343" s="89"/>
      <c r="BP1343" s="89"/>
      <c r="BQ1343" s="89"/>
      <c r="BR1343" s="89"/>
      <c r="BS1343" s="89"/>
      <c r="BT1343" s="89"/>
      <c r="BU1343" s="89"/>
      <c r="BV1343" s="89"/>
      <c r="BW1343" s="89"/>
      <c r="BX1343" s="89"/>
      <c r="BY1343" s="89"/>
      <c r="BZ1343" s="89"/>
      <c r="CA1343" s="89"/>
      <c r="CB1343" s="89"/>
      <c r="CC1343" s="89"/>
      <c r="CD1343" s="89"/>
      <c r="CE1343" s="89"/>
      <c r="CF1343" s="89"/>
      <c r="CG1343" s="89"/>
      <c r="CH1343" s="89"/>
      <c r="CI1343" s="89"/>
      <c r="CJ1343" s="89"/>
      <c r="CK1343" s="89"/>
      <c r="CL1343" s="89"/>
      <c r="CM1343" s="89"/>
      <c r="CN1343" s="89"/>
      <c r="CO1343" s="89"/>
      <c r="CP1343" s="89"/>
      <c r="CQ1343" s="89"/>
    </row>
    <row r="1344" spans="1:95" ht="11.1" customHeight="1" x14ac:dyDescent="0.25">
      <c r="A1344" s="45" t="s">
        <v>4937</v>
      </c>
    </row>
    <row r="1345" spans="1:1" ht="8.1" customHeight="1" x14ac:dyDescent="0.25">
      <c r="A1345" s="47" t="s">
        <v>3344</v>
      </c>
    </row>
    <row r="1346" spans="1:1" ht="11.1" customHeight="1" x14ac:dyDescent="0.25">
      <c r="A1346" s="51">
        <v>-35</v>
      </c>
    </row>
    <row r="1347" spans="1:1" ht="11.1" customHeight="1" x14ac:dyDescent="0.25">
      <c r="A1347" s="45" t="s">
        <v>3603</v>
      </c>
    </row>
    <row r="1348" spans="1:1" ht="11.1" customHeight="1" x14ac:dyDescent="0.25">
      <c r="A1348" s="50" t="s">
        <v>3346</v>
      </c>
    </row>
    <row r="1349" spans="1:1" ht="11.1" customHeight="1" x14ac:dyDescent="0.25">
      <c r="A1349" s="50" t="s">
        <v>4936</v>
      </c>
    </row>
    <row r="1350" spans="1:1" ht="11.1" customHeight="1" x14ac:dyDescent="0.25">
      <c r="A1350" s="45" t="s">
        <v>3601</v>
      </c>
    </row>
    <row r="1351" spans="1:1" ht="11.1" customHeight="1" x14ac:dyDescent="0.25">
      <c r="A1351" s="50" t="s">
        <v>3660</v>
      </c>
    </row>
    <row r="1352" spans="1:1" ht="11.1" customHeight="1" x14ac:dyDescent="0.25">
      <c r="A1352" s="45" t="s">
        <v>4935</v>
      </c>
    </row>
    <row r="1353" spans="1:1" ht="11.1" customHeight="1" x14ac:dyDescent="0.25">
      <c r="A1353" s="50" t="s">
        <v>3364</v>
      </c>
    </row>
    <row r="1354" spans="1:1" ht="8.1" customHeight="1" x14ac:dyDescent="0.25">
      <c r="A1354" s="47" t="s">
        <v>3340</v>
      </c>
    </row>
    <row r="1355" spans="1:1" ht="11.1" customHeight="1" x14ac:dyDescent="0.25">
      <c r="A1355" s="46">
        <v>794</v>
      </c>
    </row>
    <row r="1356" spans="1:1" ht="11.1" customHeight="1" x14ac:dyDescent="0.25">
      <c r="A1356" s="51">
        <v>-35</v>
      </c>
    </row>
    <row r="1357" spans="1:1" ht="6.95" customHeight="1" x14ac:dyDescent="0.25">
      <c r="A1357" s="54">
        <v>41879</v>
      </c>
    </row>
    <row r="1358" spans="1:1" ht="11.1" customHeight="1" x14ac:dyDescent="0.25">
      <c r="A1358" s="45" t="s">
        <v>4934</v>
      </c>
    </row>
    <row r="1359" spans="1:1" ht="11.1" customHeight="1" x14ac:dyDescent="0.25">
      <c r="A1359" s="45" t="s">
        <v>4933</v>
      </c>
    </row>
    <row r="1360" spans="1:1" ht="6.95" customHeight="1" x14ac:dyDescent="0.25">
      <c r="A1360" s="49">
        <v>39827</v>
      </c>
    </row>
    <row r="1361" spans="1:96" ht="11.1" customHeight="1" x14ac:dyDescent="0.25">
      <c r="A1361" s="46">
        <v>40</v>
      </c>
    </row>
    <row r="1362" spans="1:96" ht="9.9499999999999993" customHeight="1" x14ac:dyDescent="0.25">
      <c r="A1362" s="87" t="s">
        <v>4932</v>
      </c>
      <c r="B1362" s="76"/>
      <c r="C1362" s="76"/>
      <c r="D1362" s="76"/>
      <c r="E1362" s="76"/>
      <c r="F1362" s="76"/>
      <c r="G1362" s="76"/>
      <c r="H1362" s="76"/>
      <c r="I1362" s="76"/>
      <c r="J1362" s="76"/>
      <c r="K1362" s="76"/>
      <c r="L1362" s="76"/>
      <c r="M1362" s="76"/>
      <c r="N1362" s="76"/>
      <c r="O1362" s="76"/>
      <c r="P1362" s="76"/>
      <c r="Q1362" s="76"/>
      <c r="R1362" s="76"/>
      <c r="S1362" s="76"/>
      <c r="T1362" s="76"/>
      <c r="U1362" s="76"/>
      <c r="V1362" s="76"/>
      <c r="W1362" s="76"/>
      <c r="X1362" s="76"/>
      <c r="Y1362" s="76"/>
      <c r="Z1362" s="76"/>
      <c r="AA1362" s="76"/>
      <c r="AB1362" s="76"/>
      <c r="AC1362" s="76"/>
      <c r="AD1362" s="76"/>
      <c r="AE1362" s="76"/>
      <c r="AF1362" s="76"/>
      <c r="AG1362" s="76"/>
      <c r="AH1362" s="76"/>
      <c r="AI1362" s="76"/>
      <c r="AJ1362" s="76"/>
      <c r="AK1362" s="76"/>
      <c r="AL1362" s="76"/>
      <c r="AM1362" s="76"/>
      <c r="AN1362" s="76"/>
      <c r="AO1362" s="76"/>
      <c r="AP1362" s="76"/>
      <c r="AQ1362" s="76"/>
      <c r="AR1362" s="76"/>
      <c r="AS1362" s="76"/>
      <c r="AT1362" s="76"/>
      <c r="AU1362" s="76"/>
      <c r="AV1362" s="76"/>
      <c r="AW1362" s="76"/>
      <c r="AX1362" s="76"/>
      <c r="AY1362" s="76"/>
      <c r="AZ1362" s="76"/>
      <c r="BA1362" s="76"/>
      <c r="BB1362" s="76"/>
      <c r="BC1362" s="76"/>
      <c r="BD1362" s="76"/>
      <c r="BE1362" s="76"/>
      <c r="BF1362" s="76"/>
      <c r="BG1362" s="76"/>
      <c r="BH1362" s="76"/>
      <c r="BI1362" s="76"/>
      <c r="BJ1362" s="76"/>
      <c r="BK1362" s="76"/>
      <c r="BL1362" s="76"/>
      <c r="BM1362" s="76"/>
      <c r="BN1362" s="76"/>
      <c r="BO1362" s="76"/>
      <c r="BP1362" s="76"/>
      <c r="BQ1362" s="76"/>
      <c r="BR1362" s="76"/>
      <c r="BS1362" s="76"/>
      <c r="BT1362" s="76"/>
      <c r="BU1362" s="76"/>
      <c r="BV1362" s="76"/>
      <c r="BW1362" s="76"/>
      <c r="BX1362" s="76"/>
      <c r="BY1362" s="76"/>
      <c r="BZ1362" s="76"/>
      <c r="CA1362" s="76"/>
      <c r="CB1362" s="76"/>
      <c r="CC1362" s="76"/>
      <c r="CD1362" s="76"/>
      <c r="CE1362" s="76"/>
      <c r="CF1362" s="76"/>
      <c r="CG1362" s="76"/>
      <c r="CH1362" s="76"/>
      <c r="CI1362" s="76"/>
      <c r="CJ1362" s="76"/>
      <c r="CK1362" s="76"/>
      <c r="CL1362" s="76"/>
      <c r="CM1362" s="76"/>
      <c r="CN1362" s="76"/>
      <c r="CO1362" s="76"/>
      <c r="CP1362" s="76"/>
      <c r="CQ1362" s="76"/>
      <c r="CR1362" s="88"/>
    </row>
    <row r="1363" spans="1:96" ht="11.1" customHeight="1" x14ac:dyDescent="0.25">
      <c r="A1363" s="45" t="s">
        <v>4931</v>
      </c>
    </row>
    <row r="1364" spans="1:96" ht="8.1" customHeight="1" x14ac:dyDescent="0.25">
      <c r="A1364" s="47" t="s">
        <v>3344</v>
      </c>
    </row>
    <row r="1365" spans="1:96" ht="11.1" customHeight="1" x14ac:dyDescent="0.25">
      <c r="A1365" s="51">
        <v>-35</v>
      </c>
    </row>
    <row r="1366" spans="1:96" ht="11.1" customHeight="1" x14ac:dyDescent="0.25">
      <c r="A1366" s="45" t="s">
        <v>3603</v>
      </c>
    </row>
    <row r="1367" spans="1:96" ht="11.1" customHeight="1" x14ac:dyDescent="0.25">
      <c r="A1367" s="50" t="s">
        <v>3346</v>
      </c>
    </row>
    <row r="1368" spans="1:96" ht="11.1" customHeight="1" x14ac:dyDescent="0.25">
      <c r="A1368" s="50" t="s">
        <v>3748</v>
      </c>
    </row>
    <row r="1369" spans="1:96" ht="11.1" customHeight="1" x14ac:dyDescent="0.25">
      <c r="A1369" s="45" t="s">
        <v>3601</v>
      </c>
    </row>
    <row r="1370" spans="1:96" ht="11.1" customHeight="1" x14ac:dyDescent="0.25">
      <c r="A1370" s="50" t="s">
        <v>3398</v>
      </c>
    </row>
    <row r="1371" spans="1:96" ht="8.1" customHeight="1" x14ac:dyDescent="0.25">
      <c r="A1371" s="47" t="s">
        <v>3340</v>
      </c>
    </row>
    <row r="1372" spans="1:96" ht="11.1" customHeight="1" x14ac:dyDescent="0.25">
      <c r="A1372" s="46">
        <v>794</v>
      </c>
    </row>
    <row r="1373" spans="1:96" ht="11.1" customHeight="1" x14ac:dyDescent="0.25">
      <c r="A1373" s="51">
        <v>-35</v>
      </c>
    </row>
    <row r="1374" spans="1:96" ht="6.95" customHeight="1" x14ac:dyDescent="0.25">
      <c r="A1374" s="54">
        <v>41879</v>
      </c>
    </row>
    <row r="1375" spans="1:96" ht="11.1" customHeight="1" x14ac:dyDescent="0.25">
      <c r="A1375" s="45" t="s">
        <v>4059</v>
      </c>
    </row>
    <row r="1376" spans="1:96" ht="11.1" customHeight="1" x14ac:dyDescent="0.25">
      <c r="A1376" s="50" t="s">
        <v>3664</v>
      </c>
    </row>
    <row r="1377" spans="1:96" ht="11.1" customHeight="1" x14ac:dyDescent="0.25">
      <c r="A1377" s="45" t="s">
        <v>4930</v>
      </c>
    </row>
    <row r="1378" spans="1:96" ht="9.9499999999999993" customHeight="1" x14ac:dyDescent="0.25">
      <c r="A1378" s="87" t="s">
        <v>3355</v>
      </c>
      <c r="B1378" s="76"/>
      <c r="C1378" s="76"/>
      <c r="D1378" s="76"/>
      <c r="E1378" s="76"/>
      <c r="F1378" s="76"/>
      <c r="G1378" s="76"/>
      <c r="H1378" s="76"/>
      <c r="I1378" s="76"/>
      <c r="J1378" s="76"/>
      <c r="K1378" s="76"/>
      <c r="L1378" s="76"/>
      <c r="M1378" s="76"/>
      <c r="N1378" s="76"/>
      <c r="O1378" s="76"/>
      <c r="P1378" s="76"/>
      <c r="Q1378" s="76"/>
      <c r="R1378" s="76"/>
      <c r="S1378" s="76"/>
      <c r="T1378" s="76"/>
      <c r="U1378" s="76"/>
      <c r="V1378" s="76"/>
      <c r="W1378" s="76"/>
      <c r="X1378" s="76"/>
      <c r="Y1378" s="76"/>
      <c r="Z1378" s="76"/>
      <c r="AA1378" s="76"/>
      <c r="AB1378" s="76"/>
      <c r="AC1378" s="76"/>
      <c r="AD1378" s="76"/>
      <c r="AE1378" s="76"/>
      <c r="AF1378" s="76"/>
      <c r="AG1378" s="76"/>
      <c r="AH1378" s="76"/>
      <c r="AI1378" s="76"/>
      <c r="AJ1378" s="76"/>
      <c r="AK1378" s="76"/>
      <c r="AL1378" s="76"/>
      <c r="AM1378" s="76"/>
      <c r="AN1378" s="76"/>
      <c r="AO1378" s="76"/>
      <c r="AP1378" s="76"/>
      <c r="AQ1378" s="76"/>
      <c r="AR1378" s="76"/>
      <c r="AS1378" s="76"/>
      <c r="AT1378" s="76"/>
      <c r="AU1378" s="76"/>
      <c r="AV1378" s="76"/>
      <c r="AW1378" s="76"/>
      <c r="AX1378" s="76"/>
      <c r="AY1378" s="76"/>
      <c r="AZ1378" s="76"/>
      <c r="BA1378" s="76"/>
      <c r="BB1378" s="76"/>
      <c r="BC1378" s="76"/>
      <c r="BD1378" s="76"/>
      <c r="BE1378" s="76"/>
      <c r="BF1378" s="76"/>
      <c r="BG1378" s="76"/>
      <c r="BH1378" s="76"/>
      <c r="BI1378" s="76"/>
      <c r="BJ1378" s="76"/>
      <c r="BK1378" s="76"/>
      <c r="BL1378" s="76"/>
      <c r="BM1378" s="76"/>
      <c r="BN1378" s="76"/>
      <c r="BO1378" s="76"/>
      <c r="BP1378" s="76"/>
      <c r="BQ1378" s="76"/>
      <c r="BR1378" s="76"/>
      <c r="BS1378" s="76"/>
      <c r="BT1378" s="76"/>
      <c r="BU1378" s="76"/>
      <c r="BV1378" s="76"/>
      <c r="BW1378" s="76"/>
      <c r="BX1378" s="76"/>
      <c r="BY1378" s="76"/>
      <c r="BZ1378" s="76"/>
      <c r="CA1378" s="76"/>
      <c r="CB1378" s="76"/>
      <c r="CC1378" s="76"/>
      <c r="CD1378" s="76"/>
      <c r="CE1378" s="76"/>
      <c r="CF1378" s="76"/>
      <c r="CG1378" s="76"/>
      <c r="CH1378" s="76"/>
      <c r="CI1378" s="76"/>
      <c r="CJ1378" s="76"/>
      <c r="CK1378" s="76"/>
      <c r="CL1378" s="76"/>
      <c r="CM1378" s="76"/>
      <c r="CN1378" s="76"/>
      <c r="CO1378" s="76"/>
      <c r="CP1378" s="76"/>
      <c r="CQ1378" s="76"/>
      <c r="CR1378" s="88"/>
    </row>
    <row r="1379" spans="1:96" ht="11.1" customHeight="1" x14ac:dyDescent="0.25">
      <c r="A1379" s="45" t="s">
        <v>4929</v>
      </c>
    </row>
    <row r="1380" spans="1:96" ht="8.1" customHeight="1" x14ac:dyDescent="0.25">
      <c r="A1380" s="47" t="s">
        <v>4585</v>
      </c>
    </row>
    <row r="1381" spans="1:96" ht="11.1" customHeight="1" x14ac:dyDescent="0.25">
      <c r="A1381" s="46">
        <v>240</v>
      </c>
    </row>
    <row r="1382" spans="1:96" ht="11.1" customHeight="1" x14ac:dyDescent="0.25">
      <c r="A1382" s="46">
        <v>240</v>
      </c>
    </row>
    <row r="1383" spans="1:96" ht="6.95" customHeight="1" x14ac:dyDescent="0.25">
      <c r="A1383" s="49">
        <v>39827</v>
      </c>
    </row>
    <row r="1384" spans="1:96" ht="11.1" customHeight="1" x14ac:dyDescent="0.25">
      <c r="A1384" s="45" t="s">
        <v>4626</v>
      </c>
    </row>
    <row r="1385" spans="1:96" ht="11.1" customHeight="1" x14ac:dyDescent="0.25">
      <c r="A1385" s="50" t="s">
        <v>3346</v>
      </c>
    </row>
    <row r="1386" spans="1:96" ht="11.1" customHeight="1" x14ac:dyDescent="0.25">
      <c r="A1386" s="50" t="s">
        <v>4928</v>
      </c>
    </row>
    <row r="1387" spans="1:96" ht="8.1" customHeight="1" x14ac:dyDescent="0.25">
      <c r="A1387" s="47" t="s">
        <v>3340</v>
      </c>
    </row>
    <row r="1388" spans="1:96" ht="11.1" customHeight="1" x14ac:dyDescent="0.25">
      <c r="A1388" s="46">
        <v>663</v>
      </c>
    </row>
    <row r="1389" spans="1:96" ht="11.1" customHeight="1" x14ac:dyDescent="0.25">
      <c r="A1389" s="46">
        <v>663</v>
      </c>
    </row>
    <row r="1390" spans="1:96" ht="6.95" customHeight="1" x14ac:dyDescent="0.25">
      <c r="A1390" s="49">
        <v>39827</v>
      </c>
    </row>
    <row r="1391" spans="1:96" ht="11.1" customHeight="1" x14ac:dyDescent="0.25">
      <c r="A1391" s="45" t="s">
        <v>4624</v>
      </c>
    </row>
    <row r="1392" spans="1:96" ht="11.1" customHeight="1" x14ac:dyDescent="0.25">
      <c r="A1392" s="50" t="s">
        <v>3398</v>
      </c>
    </row>
    <row r="1393" spans="1:1" ht="11.1" customHeight="1" x14ac:dyDescent="0.25">
      <c r="A1393" s="50" t="s">
        <v>3692</v>
      </c>
    </row>
    <row r="1394" spans="1:1" ht="8.1" customHeight="1" x14ac:dyDescent="0.25">
      <c r="A1394" s="47" t="s">
        <v>3957</v>
      </c>
    </row>
    <row r="1395" spans="1:1" ht="8.1" customHeight="1" x14ac:dyDescent="0.25">
      <c r="A1395" s="47" t="s">
        <v>4582</v>
      </c>
    </row>
    <row r="1396" spans="1:1" ht="11.1" customHeight="1" x14ac:dyDescent="0.25">
      <c r="A1396" s="46">
        <v>152</v>
      </c>
    </row>
    <row r="1397" spans="1:1" ht="11.1" customHeight="1" x14ac:dyDescent="0.25">
      <c r="A1397" s="46">
        <v>130</v>
      </c>
    </row>
    <row r="1398" spans="1:1" ht="11.1" customHeight="1" x14ac:dyDescent="0.25">
      <c r="A1398" s="46">
        <v>152</v>
      </c>
    </row>
    <row r="1399" spans="1:1" ht="11.1" customHeight="1" x14ac:dyDescent="0.25">
      <c r="A1399" s="46">
        <v>130</v>
      </c>
    </row>
    <row r="1400" spans="1:1" ht="6.95" customHeight="1" x14ac:dyDescent="0.25">
      <c r="A1400" s="49">
        <v>39827</v>
      </c>
    </row>
    <row r="1401" spans="1:1" ht="6.95" customHeight="1" x14ac:dyDescent="0.25">
      <c r="A1401" s="49">
        <v>39827</v>
      </c>
    </row>
    <row r="1402" spans="1:1" ht="11.1" customHeight="1" x14ac:dyDescent="0.25">
      <c r="A1402" s="45" t="s">
        <v>4623</v>
      </c>
    </row>
    <row r="1403" spans="1:1" ht="11.1" customHeight="1" x14ac:dyDescent="0.25">
      <c r="A1403" s="45" t="s">
        <v>4622</v>
      </c>
    </row>
    <row r="1404" spans="1:1" ht="11.1" customHeight="1" x14ac:dyDescent="0.25">
      <c r="A1404" s="52" t="s">
        <v>3464</v>
      </c>
    </row>
    <row r="1405" spans="1:1" ht="11.1" customHeight="1" x14ac:dyDescent="0.25">
      <c r="A1405" s="50" t="s">
        <v>4621</v>
      </c>
    </row>
    <row r="1406" spans="1:1" ht="11.1" customHeight="1" x14ac:dyDescent="0.25">
      <c r="A1406" s="46">
        <v>0</v>
      </c>
    </row>
    <row r="1407" spans="1:1" ht="11.1" customHeight="1" x14ac:dyDescent="0.25">
      <c r="A1407" s="53">
        <v>1185</v>
      </c>
    </row>
    <row r="1408" spans="1:1" ht="11.1" customHeight="1" x14ac:dyDescent="0.25">
      <c r="A1408" s="53">
        <v>1185</v>
      </c>
    </row>
    <row r="1409" spans="1:97" ht="11.1" customHeight="1" x14ac:dyDescent="0.25">
      <c r="A1409" s="46">
        <v>0</v>
      </c>
    </row>
    <row r="1410" spans="1:97" ht="11.1" customHeight="1" x14ac:dyDescent="0.25">
      <c r="A1410" s="45" t="s">
        <v>4927</v>
      </c>
    </row>
    <row r="1411" spans="1:97" ht="8.1" customHeight="1" x14ac:dyDescent="0.25">
      <c r="A1411" s="47" t="s">
        <v>3340</v>
      </c>
    </row>
    <row r="1412" spans="1:97" ht="11.1" customHeight="1" x14ac:dyDescent="0.25">
      <c r="A1412" s="46">
        <v>805</v>
      </c>
    </row>
    <row r="1413" spans="1:97" ht="11.1" customHeight="1" x14ac:dyDescent="0.25">
      <c r="A1413" s="46">
        <v>805</v>
      </c>
    </row>
    <row r="1414" spans="1:97" ht="6.95" customHeight="1" x14ac:dyDescent="0.25">
      <c r="A1414" s="49">
        <v>39827</v>
      </c>
    </row>
    <row r="1415" spans="1:97" ht="11.1" customHeight="1" x14ac:dyDescent="0.25">
      <c r="A1415" s="45" t="s">
        <v>4926</v>
      </c>
    </row>
    <row r="1416" spans="1:97" ht="11.1" customHeight="1" x14ac:dyDescent="0.25">
      <c r="A1416" s="50" t="s">
        <v>3346</v>
      </c>
    </row>
    <row r="1417" spans="1:97" ht="11.1" customHeight="1" x14ac:dyDescent="0.25">
      <c r="A1417" s="50" t="s">
        <v>4925</v>
      </c>
    </row>
    <row r="1418" spans="1:97" ht="11.1" customHeight="1" x14ac:dyDescent="0.25">
      <c r="A1418" s="50" t="s">
        <v>3359</v>
      </c>
    </row>
    <row r="1419" spans="1:97" ht="11.1" customHeight="1" x14ac:dyDescent="0.25">
      <c r="A1419" s="50" t="s">
        <v>3377</v>
      </c>
    </row>
    <row r="1420" spans="1:97" ht="11.1" customHeight="1" x14ac:dyDescent="0.25">
      <c r="A1420" s="50" t="s">
        <v>4024</v>
      </c>
    </row>
    <row r="1421" spans="1:97" ht="9.9499999999999993" customHeight="1" x14ac:dyDescent="0.25">
      <c r="A1421" s="87" t="s">
        <v>4924</v>
      </c>
      <c r="B1421" s="76"/>
      <c r="C1421" s="76"/>
      <c r="D1421" s="76"/>
      <c r="E1421" s="76"/>
      <c r="F1421" s="76"/>
      <c r="G1421" s="76"/>
      <c r="H1421" s="76"/>
      <c r="I1421" s="76"/>
      <c r="J1421" s="76"/>
      <c r="K1421" s="76"/>
      <c r="L1421" s="76"/>
      <c r="M1421" s="76"/>
      <c r="N1421" s="76"/>
      <c r="O1421" s="76"/>
      <c r="P1421" s="76"/>
      <c r="Q1421" s="76"/>
      <c r="R1421" s="76"/>
      <c r="S1421" s="76"/>
      <c r="T1421" s="76"/>
      <c r="U1421" s="76"/>
      <c r="V1421" s="76"/>
      <c r="W1421" s="76"/>
      <c r="X1421" s="76"/>
      <c r="Y1421" s="76"/>
      <c r="Z1421" s="76"/>
      <c r="AA1421" s="76"/>
      <c r="AB1421" s="76"/>
      <c r="AC1421" s="76"/>
      <c r="AD1421" s="76"/>
      <c r="AE1421" s="76"/>
      <c r="AF1421" s="76"/>
      <c r="AG1421" s="76"/>
      <c r="AH1421" s="76"/>
      <c r="AI1421" s="76"/>
      <c r="AJ1421" s="76"/>
      <c r="AK1421" s="76"/>
      <c r="AL1421" s="76"/>
      <c r="AM1421" s="76"/>
      <c r="AN1421" s="76"/>
      <c r="AO1421" s="76"/>
      <c r="AP1421" s="76"/>
      <c r="AQ1421" s="76"/>
      <c r="AR1421" s="76"/>
      <c r="AS1421" s="76"/>
      <c r="AT1421" s="76"/>
      <c r="AU1421" s="76"/>
      <c r="AV1421" s="76"/>
      <c r="AW1421" s="76"/>
      <c r="AX1421" s="76"/>
      <c r="AY1421" s="76"/>
      <c r="AZ1421" s="76"/>
      <c r="BA1421" s="76"/>
      <c r="BB1421" s="76"/>
      <c r="BC1421" s="76"/>
      <c r="BD1421" s="76"/>
      <c r="BE1421" s="76"/>
      <c r="BF1421" s="76"/>
      <c r="BG1421" s="76"/>
      <c r="BH1421" s="76"/>
      <c r="BI1421" s="76"/>
      <c r="BJ1421" s="76"/>
      <c r="BK1421" s="76"/>
      <c r="BL1421" s="76"/>
      <c r="BM1421" s="76"/>
      <c r="BN1421" s="76"/>
      <c r="BO1421" s="76"/>
      <c r="BP1421" s="76"/>
      <c r="BQ1421" s="76"/>
      <c r="BR1421" s="76"/>
      <c r="BS1421" s="76"/>
      <c r="BT1421" s="76"/>
      <c r="BU1421" s="76"/>
      <c r="BV1421" s="76"/>
      <c r="BW1421" s="76"/>
      <c r="BX1421" s="76"/>
      <c r="BY1421" s="76"/>
      <c r="BZ1421" s="76"/>
      <c r="CA1421" s="76"/>
      <c r="CB1421" s="76"/>
      <c r="CC1421" s="76"/>
      <c r="CD1421" s="76"/>
      <c r="CE1421" s="76"/>
      <c r="CF1421" s="76"/>
      <c r="CG1421" s="76"/>
      <c r="CH1421" s="76"/>
      <c r="CI1421" s="76"/>
      <c r="CJ1421" s="76"/>
      <c r="CK1421" s="76"/>
      <c r="CL1421" s="76"/>
      <c r="CM1421" s="76"/>
      <c r="CN1421" s="76"/>
      <c r="CO1421" s="76"/>
      <c r="CP1421" s="76"/>
      <c r="CQ1421" s="76"/>
      <c r="CR1421" s="88"/>
    </row>
    <row r="1422" spans="1:97" ht="69" customHeight="1" x14ac:dyDescent="0.25">
      <c r="A1422" s="87" t="s">
        <v>4923</v>
      </c>
      <c r="B1422" s="76"/>
      <c r="C1422" s="76"/>
      <c r="D1422" s="76"/>
      <c r="E1422" s="76"/>
      <c r="F1422" s="76"/>
      <c r="G1422" s="76"/>
      <c r="H1422" s="76"/>
      <c r="I1422" s="76"/>
      <c r="J1422" s="76"/>
      <c r="K1422" s="76"/>
      <c r="L1422" s="76"/>
      <c r="M1422" s="76"/>
      <c r="N1422" s="76"/>
      <c r="O1422" s="76"/>
      <c r="P1422" s="76"/>
      <c r="Q1422" s="76"/>
      <c r="R1422" s="76"/>
      <c r="S1422" s="76"/>
      <c r="T1422" s="76"/>
      <c r="U1422" s="76"/>
      <c r="V1422" s="76"/>
      <c r="W1422" s="76"/>
      <c r="X1422" s="76"/>
      <c r="Y1422" s="76"/>
      <c r="Z1422" s="76"/>
      <c r="AA1422" s="76"/>
      <c r="AB1422" s="76"/>
      <c r="AC1422" s="76"/>
      <c r="AD1422" s="76"/>
      <c r="AE1422" s="76"/>
      <c r="AF1422" s="76"/>
      <c r="AG1422" s="76"/>
      <c r="AH1422" s="76"/>
      <c r="AI1422" s="76"/>
      <c r="AJ1422" s="76"/>
      <c r="AK1422" s="76"/>
      <c r="AL1422" s="76"/>
      <c r="AM1422" s="76"/>
      <c r="AN1422" s="76"/>
      <c r="AO1422" s="76"/>
      <c r="AP1422" s="76"/>
      <c r="AQ1422" s="76"/>
      <c r="AR1422" s="76"/>
      <c r="AS1422" s="76"/>
      <c r="AT1422" s="76"/>
      <c r="AU1422" s="76"/>
      <c r="AV1422" s="76"/>
      <c r="AW1422" s="76"/>
      <c r="AX1422" s="76"/>
      <c r="AY1422" s="76"/>
      <c r="AZ1422" s="76"/>
      <c r="BA1422" s="76"/>
      <c r="BB1422" s="76"/>
      <c r="BC1422" s="76"/>
      <c r="BD1422" s="76"/>
      <c r="BE1422" s="76"/>
      <c r="BF1422" s="76"/>
      <c r="BG1422" s="76"/>
      <c r="BH1422" s="76"/>
      <c r="BI1422" s="76"/>
      <c r="BJ1422" s="76"/>
      <c r="BK1422" s="76"/>
      <c r="BL1422" s="76"/>
      <c r="BM1422" s="76"/>
      <c r="BN1422" s="76"/>
      <c r="BO1422" s="76"/>
      <c r="BP1422" s="76"/>
      <c r="BQ1422" s="76"/>
      <c r="BR1422" s="76"/>
      <c r="BS1422" s="76"/>
      <c r="BT1422" s="76"/>
      <c r="BU1422" s="76"/>
      <c r="BV1422" s="76"/>
      <c r="BW1422" s="76"/>
      <c r="BX1422" s="76"/>
      <c r="BY1422" s="76"/>
      <c r="BZ1422" s="76"/>
      <c r="CA1422" s="76"/>
      <c r="CB1422" s="76"/>
      <c r="CC1422" s="76"/>
      <c r="CD1422" s="76"/>
      <c r="CE1422" s="76"/>
      <c r="CF1422" s="76"/>
      <c r="CG1422" s="76"/>
      <c r="CH1422" s="76"/>
      <c r="CI1422" s="76"/>
      <c r="CJ1422" s="76"/>
      <c r="CK1422" s="76"/>
      <c r="CL1422" s="76"/>
      <c r="CM1422" s="76"/>
      <c r="CN1422" s="76"/>
      <c r="CO1422" s="76"/>
      <c r="CP1422" s="76"/>
      <c r="CQ1422" s="76"/>
      <c r="CR1422" s="76"/>
      <c r="CS1422" s="88"/>
    </row>
    <row r="1423" spans="1:97" ht="11.1" customHeight="1" x14ac:dyDescent="0.25">
      <c r="A1423" s="52" t="s">
        <v>4867</v>
      </c>
    </row>
    <row r="1424" spans="1:97" ht="11.1" customHeight="1" x14ac:dyDescent="0.25">
      <c r="A1424" s="45" t="s">
        <v>4922</v>
      </c>
    </row>
    <row r="1425" spans="1:1" ht="8.1" customHeight="1" x14ac:dyDescent="0.25">
      <c r="A1425" s="47" t="s">
        <v>4585</v>
      </c>
    </row>
    <row r="1426" spans="1:1" ht="11.1" customHeight="1" x14ac:dyDescent="0.25">
      <c r="A1426" s="46">
        <v>200</v>
      </c>
    </row>
    <row r="1427" spans="1:1" ht="11.1" customHeight="1" x14ac:dyDescent="0.25">
      <c r="A1427" s="46">
        <v>200</v>
      </c>
    </row>
    <row r="1428" spans="1:1" ht="6.95" customHeight="1" x14ac:dyDescent="0.25">
      <c r="A1428" s="49">
        <v>39827</v>
      </c>
    </row>
    <row r="1429" spans="1:1" ht="11.1" customHeight="1" x14ac:dyDescent="0.25">
      <c r="A1429" s="45" t="s">
        <v>4244</v>
      </c>
    </row>
    <row r="1430" spans="1:1" ht="11.1" customHeight="1" x14ac:dyDescent="0.25">
      <c r="A1430" s="50" t="s">
        <v>3346</v>
      </c>
    </row>
    <row r="1431" spans="1:1" ht="11.1" customHeight="1" x14ac:dyDescent="0.25">
      <c r="A1431" s="50" t="s">
        <v>4825</v>
      </c>
    </row>
    <row r="1432" spans="1:1" ht="8.1" customHeight="1" x14ac:dyDescent="0.25">
      <c r="A1432" s="47" t="s">
        <v>3340</v>
      </c>
    </row>
    <row r="1433" spans="1:1" ht="11.1" customHeight="1" x14ac:dyDescent="0.25">
      <c r="A1433" s="46">
        <v>728</v>
      </c>
    </row>
    <row r="1434" spans="1:1" ht="11.1" customHeight="1" x14ac:dyDescent="0.25">
      <c r="A1434" s="46">
        <v>728</v>
      </c>
    </row>
    <row r="1435" spans="1:1" ht="6.95" customHeight="1" x14ac:dyDescent="0.25">
      <c r="A1435" s="49">
        <v>39827</v>
      </c>
    </row>
    <row r="1436" spans="1:1" ht="11.1" customHeight="1" x14ac:dyDescent="0.25">
      <c r="A1436" s="45" t="s">
        <v>4921</v>
      </c>
    </row>
    <row r="1437" spans="1:1" ht="11.1" customHeight="1" x14ac:dyDescent="0.25">
      <c r="A1437" s="46">
        <v>406.67</v>
      </c>
    </row>
    <row r="1438" spans="1:1" ht="11.1" customHeight="1" x14ac:dyDescent="0.25">
      <c r="A1438" s="50" t="s">
        <v>3377</v>
      </c>
    </row>
    <row r="1439" spans="1:1" ht="11.1" customHeight="1" x14ac:dyDescent="0.25">
      <c r="A1439" s="50" t="s">
        <v>4920</v>
      </c>
    </row>
    <row r="1440" spans="1:1" ht="11.1" customHeight="1" x14ac:dyDescent="0.25">
      <c r="A1440" s="50" t="s">
        <v>4101</v>
      </c>
    </row>
    <row r="1441" spans="1:96" ht="8.1" customHeight="1" x14ac:dyDescent="0.25">
      <c r="A1441" s="47" t="s">
        <v>3957</v>
      </c>
    </row>
    <row r="1442" spans="1:96" ht="8.1" customHeight="1" x14ac:dyDescent="0.25">
      <c r="A1442" s="47" t="s">
        <v>4582</v>
      </c>
    </row>
    <row r="1443" spans="1:96" ht="11.1" customHeight="1" x14ac:dyDescent="0.25">
      <c r="A1443" s="46">
        <v>152</v>
      </c>
    </row>
    <row r="1444" spans="1:96" ht="11.1" customHeight="1" x14ac:dyDescent="0.25">
      <c r="A1444" s="46">
        <v>140</v>
      </c>
    </row>
    <row r="1445" spans="1:96" ht="11.1" customHeight="1" x14ac:dyDescent="0.25">
      <c r="A1445" s="46">
        <v>152</v>
      </c>
    </row>
    <row r="1446" spans="1:96" ht="11.1" customHeight="1" x14ac:dyDescent="0.25">
      <c r="A1446" s="46">
        <v>140</v>
      </c>
    </row>
    <row r="1447" spans="1:96" ht="6.95" customHeight="1" x14ac:dyDescent="0.25">
      <c r="A1447" s="49">
        <v>39827</v>
      </c>
    </row>
    <row r="1448" spans="1:96" ht="6.95" customHeight="1" x14ac:dyDescent="0.25">
      <c r="A1448" s="49">
        <v>39827</v>
      </c>
    </row>
    <row r="1449" spans="1:96" ht="11.1" customHeight="1" x14ac:dyDescent="0.25">
      <c r="A1449" s="45" t="s">
        <v>4919</v>
      </c>
    </row>
    <row r="1450" spans="1:96" ht="11.1" customHeight="1" x14ac:dyDescent="0.25">
      <c r="A1450" s="45" t="s">
        <v>4918</v>
      </c>
    </row>
    <row r="1451" spans="1:96" ht="11.1" customHeight="1" x14ac:dyDescent="0.25">
      <c r="A1451" s="50" t="s">
        <v>3381</v>
      </c>
    </row>
    <row r="1452" spans="1:96" ht="11.1" customHeight="1" x14ac:dyDescent="0.25">
      <c r="A1452" s="50" t="s">
        <v>4917</v>
      </c>
    </row>
    <row r="1453" spans="1:96" ht="9.9499999999999993" customHeight="1" x14ac:dyDescent="0.25">
      <c r="A1453" s="87" t="s">
        <v>4916</v>
      </c>
      <c r="B1453" s="76"/>
      <c r="C1453" s="76"/>
      <c r="D1453" s="76"/>
      <c r="E1453" s="76"/>
      <c r="F1453" s="76"/>
      <c r="G1453" s="76"/>
      <c r="H1453" s="76"/>
      <c r="I1453" s="76"/>
      <c r="J1453" s="76"/>
      <c r="K1453" s="76"/>
      <c r="L1453" s="76"/>
      <c r="M1453" s="76"/>
      <c r="N1453" s="76"/>
      <c r="O1453" s="76"/>
      <c r="P1453" s="76"/>
      <c r="Q1453" s="76"/>
      <c r="R1453" s="76"/>
      <c r="S1453" s="76"/>
      <c r="T1453" s="76"/>
      <c r="U1453" s="76"/>
      <c r="V1453" s="76"/>
      <c r="W1453" s="76"/>
      <c r="X1453" s="76"/>
      <c r="Y1453" s="76"/>
      <c r="Z1453" s="76"/>
      <c r="AA1453" s="76"/>
      <c r="AB1453" s="76"/>
      <c r="AC1453" s="76"/>
      <c r="AD1453" s="76"/>
      <c r="AE1453" s="76"/>
      <c r="AF1453" s="76"/>
      <c r="AG1453" s="76"/>
      <c r="AH1453" s="76"/>
      <c r="AI1453" s="76"/>
      <c r="AJ1453" s="76"/>
      <c r="AK1453" s="76"/>
      <c r="AL1453" s="76"/>
      <c r="AM1453" s="76"/>
      <c r="AN1453" s="76"/>
      <c r="AO1453" s="76"/>
      <c r="AP1453" s="76"/>
      <c r="AQ1453" s="76"/>
      <c r="AR1453" s="76"/>
      <c r="AS1453" s="76"/>
      <c r="AT1453" s="76"/>
      <c r="AU1453" s="76"/>
      <c r="AV1453" s="76"/>
      <c r="AW1453" s="76"/>
      <c r="AX1453" s="76"/>
      <c r="AY1453" s="76"/>
      <c r="AZ1453" s="76"/>
      <c r="BA1453" s="76"/>
      <c r="BB1453" s="76"/>
      <c r="BC1453" s="76"/>
      <c r="BD1453" s="76"/>
      <c r="BE1453" s="76"/>
      <c r="BF1453" s="76"/>
      <c r="BG1453" s="76"/>
      <c r="BH1453" s="76"/>
      <c r="BI1453" s="76"/>
      <c r="BJ1453" s="76"/>
      <c r="BK1453" s="76"/>
      <c r="BL1453" s="76"/>
      <c r="BM1453" s="76"/>
      <c r="BN1453" s="76"/>
      <c r="BO1453" s="76"/>
      <c r="BP1453" s="76"/>
      <c r="BQ1453" s="76"/>
      <c r="BR1453" s="76"/>
      <c r="BS1453" s="76"/>
      <c r="BT1453" s="76"/>
      <c r="BU1453" s="76"/>
      <c r="BV1453" s="76"/>
      <c r="BW1453" s="76"/>
      <c r="BX1453" s="76"/>
      <c r="BY1453" s="76"/>
      <c r="BZ1453" s="76"/>
      <c r="CA1453" s="76"/>
      <c r="CB1453" s="76"/>
      <c r="CC1453" s="76"/>
      <c r="CD1453" s="76"/>
      <c r="CE1453" s="76"/>
      <c r="CF1453" s="76"/>
      <c r="CG1453" s="76"/>
      <c r="CH1453" s="76"/>
      <c r="CI1453" s="76"/>
      <c r="CJ1453" s="76"/>
      <c r="CK1453" s="76"/>
      <c r="CL1453" s="76"/>
      <c r="CM1453" s="76"/>
      <c r="CN1453" s="76"/>
      <c r="CO1453" s="76"/>
      <c r="CP1453" s="76"/>
      <c r="CQ1453" s="76"/>
      <c r="CR1453" s="88"/>
    </row>
    <row r="1454" spans="1:96" ht="11.1" customHeight="1" x14ac:dyDescent="0.25">
      <c r="A1454" s="45" t="s">
        <v>4915</v>
      </c>
    </row>
    <row r="1455" spans="1:96" ht="6.95" customHeight="1" x14ac:dyDescent="0.25">
      <c r="A1455" s="49">
        <v>39917</v>
      </c>
    </row>
    <row r="1456" spans="1:96" ht="11.1" customHeight="1" x14ac:dyDescent="0.25">
      <c r="A1456" s="45" t="s">
        <v>3474</v>
      </c>
    </row>
    <row r="1457" spans="1:1" ht="11.1" customHeight="1" x14ac:dyDescent="0.25">
      <c r="A1457" s="50" t="s">
        <v>3346</v>
      </c>
    </row>
    <row r="1458" spans="1:1" ht="11.1" customHeight="1" x14ac:dyDescent="0.25">
      <c r="A1458" s="50" t="s">
        <v>4914</v>
      </c>
    </row>
    <row r="1459" spans="1:1" ht="11.1" customHeight="1" x14ac:dyDescent="0.25">
      <c r="A1459" s="45" t="s">
        <v>3854</v>
      </c>
    </row>
    <row r="1460" spans="1:1" ht="11.1" customHeight="1" x14ac:dyDescent="0.25">
      <c r="A1460" s="51">
        <v>-100</v>
      </c>
    </row>
    <row r="1461" spans="1:1" ht="11.1" customHeight="1" x14ac:dyDescent="0.25">
      <c r="A1461" s="50" t="s">
        <v>3350</v>
      </c>
    </row>
    <row r="1462" spans="1:1" ht="11.1" customHeight="1" x14ac:dyDescent="0.25">
      <c r="A1462" s="50" t="s">
        <v>4913</v>
      </c>
    </row>
    <row r="1463" spans="1:1" ht="11.1" customHeight="1" x14ac:dyDescent="0.25">
      <c r="A1463" s="52" t="s">
        <v>3464</v>
      </c>
    </row>
    <row r="1464" spans="1:1" ht="11.1" customHeight="1" x14ac:dyDescent="0.25">
      <c r="A1464" s="50" t="s">
        <v>4912</v>
      </c>
    </row>
    <row r="1465" spans="1:1" ht="11.1" customHeight="1" x14ac:dyDescent="0.25">
      <c r="A1465" s="46">
        <v>0</v>
      </c>
    </row>
    <row r="1466" spans="1:1" ht="11.1" customHeight="1" x14ac:dyDescent="0.25">
      <c r="A1466" s="46">
        <v>25</v>
      </c>
    </row>
    <row r="1467" spans="1:1" ht="11.1" customHeight="1" x14ac:dyDescent="0.25">
      <c r="A1467" s="46">
        <v>125</v>
      </c>
    </row>
    <row r="1468" spans="1:1" ht="11.1" customHeight="1" x14ac:dyDescent="0.25">
      <c r="A1468" s="51">
        <v>-100</v>
      </c>
    </row>
    <row r="1469" spans="1:1" ht="11.1" customHeight="1" x14ac:dyDescent="0.25">
      <c r="A1469" s="45" t="s">
        <v>4911</v>
      </c>
    </row>
    <row r="1470" spans="1:1" ht="8.1" customHeight="1" x14ac:dyDescent="0.25">
      <c r="A1470" s="47" t="s">
        <v>3344</v>
      </c>
    </row>
    <row r="1471" spans="1:1" ht="11.1" customHeight="1" x14ac:dyDescent="0.25">
      <c r="A1471" s="51">
        <v>-24</v>
      </c>
    </row>
    <row r="1472" spans="1:1" ht="11.1" customHeight="1" x14ac:dyDescent="0.25">
      <c r="A1472" s="45" t="s">
        <v>4910</v>
      </c>
    </row>
    <row r="1473" spans="1:1" ht="11.1" customHeight="1" x14ac:dyDescent="0.25">
      <c r="A1473" s="50" t="s">
        <v>3346</v>
      </c>
    </row>
    <row r="1474" spans="1:1" ht="11.1" customHeight="1" x14ac:dyDescent="0.25">
      <c r="A1474" s="50" t="s">
        <v>4909</v>
      </c>
    </row>
    <row r="1475" spans="1:1" ht="11.1" customHeight="1" x14ac:dyDescent="0.25">
      <c r="A1475" s="45" t="s">
        <v>4908</v>
      </c>
    </row>
    <row r="1476" spans="1:1" ht="11.1" customHeight="1" x14ac:dyDescent="0.25">
      <c r="A1476" s="50" t="s">
        <v>3640</v>
      </c>
    </row>
    <row r="1477" spans="1:1" ht="11.1" customHeight="1" x14ac:dyDescent="0.25">
      <c r="A1477" s="45" t="s">
        <v>4907</v>
      </c>
    </row>
    <row r="1478" spans="1:1" ht="6.95" customHeight="1" x14ac:dyDescent="0.25">
      <c r="A1478" s="49">
        <v>40039</v>
      </c>
    </row>
    <row r="1479" spans="1:1" ht="11.1" customHeight="1" x14ac:dyDescent="0.25">
      <c r="A1479" s="46">
        <v>34.950000000000003</v>
      </c>
    </row>
    <row r="1480" spans="1:1" ht="11.1" customHeight="1" x14ac:dyDescent="0.25">
      <c r="A1480" s="50" t="s">
        <v>3652</v>
      </c>
    </row>
    <row r="1481" spans="1:1" ht="8.1" customHeight="1" x14ac:dyDescent="0.25">
      <c r="A1481" s="47" t="s">
        <v>3340</v>
      </c>
    </row>
    <row r="1482" spans="1:1" ht="11.1" customHeight="1" x14ac:dyDescent="0.25">
      <c r="A1482" s="46">
        <v>723</v>
      </c>
    </row>
    <row r="1483" spans="1:1" ht="11.1" customHeight="1" x14ac:dyDescent="0.25">
      <c r="A1483" s="45" t="s">
        <v>4906</v>
      </c>
    </row>
    <row r="1484" spans="1:1" ht="11.1" customHeight="1" x14ac:dyDescent="0.25">
      <c r="A1484" s="45" t="s">
        <v>4905</v>
      </c>
    </row>
    <row r="1485" spans="1:1" ht="6.95" customHeight="1" x14ac:dyDescent="0.25">
      <c r="A1485" s="49">
        <v>39827</v>
      </c>
    </row>
    <row r="1486" spans="1:1" ht="11.1" customHeight="1" x14ac:dyDescent="0.25">
      <c r="A1486" s="46">
        <v>699</v>
      </c>
    </row>
    <row r="1487" spans="1:1" ht="11.1" customHeight="1" x14ac:dyDescent="0.25">
      <c r="A1487" s="52" t="s">
        <v>3464</v>
      </c>
    </row>
    <row r="1488" spans="1:1" ht="11.1" customHeight="1" x14ac:dyDescent="0.25">
      <c r="A1488" s="50" t="s">
        <v>4904</v>
      </c>
    </row>
    <row r="1489" spans="1:1" ht="11.1" customHeight="1" x14ac:dyDescent="0.25">
      <c r="A1489" s="46">
        <v>0</v>
      </c>
    </row>
    <row r="1490" spans="1:1" ht="11.1" customHeight="1" x14ac:dyDescent="0.25">
      <c r="A1490" s="46">
        <v>733.95</v>
      </c>
    </row>
    <row r="1491" spans="1:1" ht="11.1" customHeight="1" x14ac:dyDescent="0.25">
      <c r="A1491" s="46">
        <v>0</v>
      </c>
    </row>
    <row r="1492" spans="1:1" ht="11.1" customHeight="1" x14ac:dyDescent="0.25">
      <c r="A1492" s="46">
        <v>733.95</v>
      </c>
    </row>
    <row r="1493" spans="1:1" ht="11.1" customHeight="1" x14ac:dyDescent="0.25">
      <c r="A1493" s="45" t="s">
        <v>4903</v>
      </c>
    </row>
    <row r="1494" spans="1:1" ht="8.1" customHeight="1" x14ac:dyDescent="0.25">
      <c r="A1494" s="47" t="s">
        <v>4585</v>
      </c>
    </row>
    <row r="1495" spans="1:1" ht="11.1" customHeight="1" x14ac:dyDescent="0.25">
      <c r="A1495" s="46">
        <v>190</v>
      </c>
    </row>
    <row r="1496" spans="1:1" ht="11.1" customHeight="1" x14ac:dyDescent="0.25">
      <c r="A1496" s="46">
        <v>190</v>
      </c>
    </row>
    <row r="1497" spans="1:1" ht="6.95" customHeight="1" x14ac:dyDescent="0.25">
      <c r="A1497" s="49">
        <v>39827</v>
      </c>
    </row>
    <row r="1498" spans="1:1" ht="11.1" customHeight="1" x14ac:dyDescent="0.25">
      <c r="A1498" s="45" t="s">
        <v>4902</v>
      </c>
    </row>
    <row r="1499" spans="1:1" ht="11.1" customHeight="1" x14ac:dyDescent="0.25">
      <c r="A1499" s="50" t="s">
        <v>3346</v>
      </c>
    </row>
    <row r="1500" spans="1:1" ht="11.1" customHeight="1" x14ac:dyDescent="0.25">
      <c r="A1500" s="50" t="s">
        <v>4901</v>
      </c>
    </row>
    <row r="1501" spans="1:1" ht="8.1" customHeight="1" x14ac:dyDescent="0.25">
      <c r="A1501" s="47" t="s">
        <v>3340</v>
      </c>
    </row>
    <row r="1502" spans="1:1" ht="11.1" customHeight="1" x14ac:dyDescent="0.25">
      <c r="A1502" s="46">
        <v>663</v>
      </c>
    </row>
    <row r="1503" spans="1:1" ht="11.1" customHeight="1" x14ac:dyDescent="0.25">
      <c r="A1503" s="46">
        <v>663</v>
      </c>
    </row>
    <row r="1504" spans="1:1" ht="6.95" customHeight="1" x14ac:dyDescent="0.25">
      <c r="A1504" s="49">
        <v>39827</v>
      </c>
    </row>
    <row r="1505" spans="1:1" ht="11.1" customHeight="1" x14ac:dyDescent="0.25">
      <c r="A1505" s="45" t="s">
        <v>4900</v>
      </c>
    </row>
    <row r="1506" spans="1:1" ht="11.1" customHeight="1" x14ac:dyDescent="0.25">
      <c r="A1506" s="50" t="s">
        <v>3350</v>
      </c>
    </row>
    <row r="1507" spans="1:1" ht="11.1" customHeight="1" x14ac:dyDescent="0.25">
      <c r="A1507" s="50" t="s">
        <v>4899</v>
      </c>
    </row>
    <row r="1508" spans="1:1" ht="8.1" customHeight="1" x14ac:dyDescent="0.25">
      <c r="A1508" s="47" t="s">
        <v>3957</v>
      </c>
    </row>
    <row r="1509" spans="1:1" ht="8.1" customHeight="1" x14ac:dyDescent="0.25">
      <c r="A1509" s="47" t="s">
        <v>4582</v>
      </c>
    </row>
    <row r="1510" spans="1:1" ht="11.1" customHeight="1" x14ac:dyDescent="0.25">
      <c r="A1510" s="46">
        <v>152</v>
      </c>
    </row>
    <row r="1511" spans="1:1" ht="11.1" customHeight="1" x14ac:dyDescent="0.25">
      <c r="A1511" s="46">
        <v>130</v>
      </c>
    </row>
    <row r="1512" spans="1:1" ht="11.1" customHeight="1" x14ac:dyDescent="0.25">
      <c r="A1512" s="46">
        <v>152</v>
      </c>
    </row>
    <row r="1513" spans="1:1" ht="11.1" customHeight="1" x14ac:dyDescent="0.25">
      <c r="A1513" s="46">
        <v>130</v>
      </c>
    </row>
    <row r="1514" spans="1:1" ht="6.95" customHeight="1" x14ac:dyDescent="0.25">
      <c r="A1514" s="49">
        <v>39827</v>
      </c>
    </row>
    <row r="1515" spans="1:1" ht="6.95" customHeight="1" x14ac:dyDescent="0.25">
      <c r="A1515" s="49">
        <v>39827</v>
      </c>
    </row>
    <row r="1516" spans="1:1" ht="11.1" customHeight="1" x14ac:dyDescent="0.25">
      <c r="A1516" s="45" t="s">
        <v>4898</v>
      </c>
    </row>
    <row r="1517" spans="1:1" ht="11.1" customHeight="1" x14ac:dyDescent="0.25">
      <c r="A1517" s="45" t="s">
        <v>4897</v>
      </c>
    </row>
    <row r="1518" spans="1:1" ht="11.1" customHeight="1" x14ac:dyDescent="0.25">
      <c r="A1518" s="52" t="s">
        <v>3464</v>
      </c>
    </row>
    <row r="1519" spans="1:1" ht="11.1" customHeight="1" x14ac:dyDescent="0.25">
      <c r="A1519" s="50" t="s">
        <v>4896</v>
      </c>
    </row>
    <row r="1520" spans="1:1" ht="11.1" customHeight="1" x14ac:dyDescent="0.25">
      <c r="A1520" s="46">
        <v>0</v>
      </c>
    </row>
    <row r="1521" spans="1:1" ht="11.1" customHeight="1" x14ac:dyDescent="0.25">
      <c r="A1521" s="53">
        <v>1135</v>
      </c>
    </row>
    <row r="1522" spans="1:1" ht="11.1" customHeight="1" x14ac:dyDescent="0.25">
      <c r="A1522" s="53">
        <v>1135</v>
      </c>
    </row>
    <row r="1523" spans="1:1" ht="11.1" customHeight="1" x14ac:dyDescent="0.25">
      <c r="A1523" s="46">
        <v>0</v>
      </c>
    </row>
    <row r="1524" spans="1:1" ht="11.1" customHeight="1" x14ac:dyDescent="0.25">
      <c r="A1524" s="45" t="s">
        <v>4895</v>
      </c>
    </row>
    <row r="1525" spans="1:1" ht="8.1" customHeight="1" x14ac:dyDescent="0.25">
      <c r="A1525" s="47" t="s">
        <v>3344</v>
      </c>
    </row>
    <row r="1526" spans="1:1" ht="11.1" customHeight="1" x14ac:dyDescent="0.25">
      <c r="A1526" s="51">
        <v>-31</v>
      </c>
    </row>
    <row r="1527" spans="1:1" ht="11.1" customHeight="1" x14ac:dyDescent="0.25">
      <c r="A1527" s="45" t="s">
        <v>4894</v>
      </c>
    </row>
    <row r="1528" spans="1:1" ht="11.1" customHeight="1" x14ac:dyDescent="0.25">
      <c r="A1528" s="50" t="s">
        <v>3346</v>
      </c>
    </row>
    <row r="1529" spans="1:1" ht="11.1" customHeight="1" x14ac:dyDescent="0.25">
      <c r="A1529" s="50" t="s">
        <v>4893</v>
      </c>
    </row>
    <row r="1530" spans="1:1" ht="11.1" customHeight="1" x14ac:dyDescent="0.25">
      <c r="A1530" s="45" t="s">
        <v>4892</v>
      </c>
    </row>
    <row r="1531" spans="1:1" ht="11.1" customHeight="1" x14ac:dyDescent="0.25">
      <c r="A1531" s="50" t="s">
        <v>3398</v>
      </c>
    </row>
    <row r="1532" spans="1:1" ht="8.1" customHeight="1" x14ac:dyDescent="0.25">
      <c r="A1532" s="47" t="s">
        <v>3340</v>
      </c>
    </row>
    <row r="1533" spans="1:1" ht="11.1" customHeight="1" x14ac:dyDescent="0.25">
      <c r="A1533" s="46">
        <v>845</v>
      </c>
    </row>
    <row r="1534" spans="1:1" ht="11.1" customHeight="1" x14ac:dyDescent="0.25">
      <c r="A1534" s="51">
        <v>-31</v>
      </c>
    </row>
    <row r="1535" spans="1:1" ht="6.95" customHeight="1" x14ac:dyDescent="0.25">
      <c r="A1535" s="54">
        <v>41879</v>
      </c>
    </row>
    <row r="1536" spans="1:1" ht="11.1" customHeight="1" x14ac:dyDescent="0.25">
      <c r="A1536" s="45" t="s">
        <v>4749</v>
      </c>
    </row>
    <row r="1537" spans="1:1" ht="11.1" customHeight="1" x14ac:dyDescent="0.25">
      <c r="A1537" s="50" t="s">
        <v>3775</v>
      </c>
    </row>
    <row r="1538" spans="1:1" ht="11.1" customHeight="1" x14ac:dyDescent="0.25">
      <c r="A1538" s="45" t="s">
        <v>4891</v>
      </c>
    </row>
    <row r="1539" spans="1:1" ht="8.1" customHeight="1" x14ac:dyDescent="0.25">
      <c r="A1539" s="47" t="s">
        <v>3358</v>
      </c>
    </row>
    <row r="1540" spans="1:1" ht="11.1" customHeight="1" x14ac:dyDescent="0.25">
      <c r="A1540" s="46">
        <v>25</v>
      </c>
    </row>
    <row r="1541" spans="1:1" ht="11.1" customHeight="1" x14ac:dyDescent="0.25">
      <c r="A1541" s="46">
        <v>25</v>
      </c>
    </row>
    <row r="1542" spans="1:1" ht="6.95" customHeight="1" x14ac:dyDescent="0.25">
      <c r="A1542" s="49">
        <v>39827</v>
      </c>
    </row>
    <row r="1543" spans="1:1" ht="11.1" customHeight="1" x14ac:dyDescent="0.25">
      <c r="A1543" s="45" t="s">
        <v>3621</v>
      </c>
    </row>
    <row r="1544" spans="1:1" ht="11.1" customHeight="1" x14ac:dyDescent="0.25">
      <c r="A1544" s="52" t="s">
        <v>3464</v>
      </c>
    </row>
    <row r="1545" spans="1:1" ht="11.1" customHeight="1" x14ac:dyDescent="0.25">
      <c r="A1545" s="50" t="s">
        <v>4463</v>
      </c>
    </row>
    <row r="1546" spans="1:1" ht="11.1" customHeight="1" x14ac:dyDescent="0.25">
      <c r="A1546" s="46">
        <v>0</v>
      </c>
    </row>
    <row r="1547" spans="1:1" ht="11.1" customHeight="1" x14ac:dyDescent="0.25">
      <c r="A1547" s="46">
        <v>839</v>
      </c>
    </row>
    <row r="1548" spans="1:1" ht="11.1" customHeight="1" x14ac:dyDescent="0.25">
      <c r="A1548" s="46">
        <v>839</v>
      </c>
    </row>
    <row r="1549" spans="1:1" ht="11.1" customHeight="1" x14ac:dyDescent="0.25">
      <c r="A1549" s="46">
        <v>0</v>
      </c>
    </row>
    <row r="1550" spans="1:1" ht="11.1" customHeight="1" x14ac:dyDescent="0.25">
      <c r="A1550" s="45" t="s">
        <v>4890</v>
      </c>
    </row>
    <row r="1551" spans="1:1" ht="6.95" customHeight="1" x14ac:dyDescent="0.25">
      <c r="A1551" s="49">
        <v>40039</v>
      </c>
    </row>
    <row r="1552" spans="1:1" ht="11.1" customHeight="1" x14ac:dyDescent="0.25">
      <c r="A1552" s="46">
        <v>39.450000000000003</v>
      </c>
    </row>
    <row r="1553" spans="1:1" ht="11.1" customHeight="1" x14ac:dyDescent="0.25">
      <c r="A1553" s="50" t="s">
        <v>3346</v>
      </c>
    </row>
    <row r="1554" spans="1:1" ht="11.1" customHeight="1" x14ac:dyDescent="0.25">
      <c r="A1554" s="50" t="s">
        <v>4312</v>
      </c>
    </row>
    <row r="1555" spans="1:1" ht="11.1" customHeight="1" x14ac:dyDescent="0.25">
      <c r="A1555" s="50" t="s">
        <v>3359</v>
      </c>
    </row>
    <row r="1556" spans="1:1" ht="8.1" customHeight="1" x14ac:dyDescent="0.25">
      <c r="A1556" s="47" t="s">
        <v>3340</v>
      </c>
    </row>
    <row r="1557" spans="1:1" ht="11.1" customHeight="1" x14ac:dyDescent="0.25">
      <c r="A1557" s="46">
        <v>754</v>
      </c>
    </row>
    <row r="1558" spans="1:1" ht="11.1" customHeight="1" x14ac:dyDescent="0.25">
      <c r="A1558" s="46">
        <v>754</v>
      </c>
    </row>
    <row r="1559" spans="1:1" ht="6.95" customHeight="1" x14ac:dyDescent="0.25">
      <c r="A1559" s="49">
        <v>39827</v>
      </c>
    </row>
    <row r="1560" spans="1:1" ht="11.1" customHeight="1" x14ac:dyDescent="0.25">
      <c r="A1560" s="46">
        <v>754</v>
      </c>
    </row>
    <row r="1561" spans="1:1" ht="11.1" customHeight="1" x14ac:dyDescent="0.25">
      <c r="A1561" s="50" t="s">
        <v>3640</v>
      </c>
    </row>
    <row r="1562" spans="1:1" ht="11.1" customHeight="1" x14ac:dyDescent="0.25">
      <c r="A1562" s="50" t="s">
        <v>4249</v>
      </c>
    </row>
    <row r="1563" spans="1:1" ht="8.1" customHeight="1" x14ac:dyDescent="0.25">
      <c r="A1563" s="47" t="s">
        <v>3358</v>
      </c>
    </row>
    <row r="1564" spans="1:1" ht="11.1" customHeight="1" x14ac:dyDescent="0.25">
      <c r="A1564" s="46">
        <v>35</v>
      </c>
    </row>
    <row r="1565" spans="1:1" ht="11.1" customHeight="1" x14ac:dyDescent="0.25">
      <c r="A1565" s="46">
        <v>35</v>
      </c>
    </row>
    <row r="1566" spans="1:1" ht="6.95" customHeight="1" x14ac:dyDescent="0.25">
      <c r="A1566" s="49">
        <v>39827</v>
      </c>
    </row>
    <row r="1567" spans="1:1" ht="11.1" customHeight="1" x14ac:dyDescent="0.25">
      <c r="A1567" s="46">
        <v>35</v>
      </c>
    </row>
    <row r="1568" spans="1:1" ht="11.1" customHeight="1" x14ac:dyDescent="0.25">
      <c r="A1568" s="52" t="s">
        <v>3464</v>
      </c>
    </row>
    <row r="1569" spans="1:1" ht="11.1" customHeight="1" x14ac:dyDescent="0.25">
      <c r="A1569" s="50" t="s">
        <v>4065</v>
      </c>
    </row>
    <row r="1570" spans="1:1" ht="11.1" customHeight="1" x14ac:dyDescent="0.25">
      <c r="A1570" s="46">
        <v>0</v>
      </c>
    </row>
    <row r="1571" spans="1:1" ht="11.1" customHeight="1" x14ac:dyDescent="0.25">
      <c r="A1571" s="46">
        <v>828.45</v>
      </c>
    </row>
    <row r="1572" spans="1:1" ht="11.1" customHeight="1" x14ac:dyDescent="0.25">
      <c r="A1572" s="46">
        <v>0</v>
      </c>
    </row>
    <row r="1573" spans="1:1" ht="11.1" customHeight="1" x14ac:dyDescent="0.25">
      <c r="A1573" s="46">
        <v>828.45</v>
      </c>
    </row>
    <row r="1574" spans="1:1" ht="11.1" customHeight="1" x14ac:dyDescent="0.25">
      <c r="A1574" s="45" t="s">
        <v>4889</v>
      </c>
    </row>
    <row r="1575" spans="1:1" ht="8.1" customHeight="1" x14ac:dyDescent="0.25">
      <c r="A1575" s="47" t="s">
        <v>3344</v>
      </c>
    </row>
    <row r="1576" spans="1:1" ht="11.1" customHeight="1" x14ac:dyDescent="0.25">
      <c r="A1576" s="51">
        <v>-118.5</v>
      </c>
    </row>
    <row r="1577" spans="1:1" ht="11.1" customHeight="1" x14ac:dyDescent="0.25">
      <c r="A1577" s="45" t="s">
        <v>4888</v>
      </c>
    </row>
    <row r="1578" spans="1:1" ht="11.1" customHeight="1" x14ac:dyDescent="0.25">
      <c r="A1578" s="50" t="s">
        <v>3346</v>
      </c>
    </row>
    <row r="1579" spans="1:1" ht="11.1" customHeight="1" x14ac:dyDescent="0.25">
      <c r="A1579" s="50" t="s">
        <v>4887</v>
      </c>
    </row>
    <row r="1580" spans="1:1" ht="11.1" customHeight="1" x14ac:dyDescent="0.25">
      <c r="A1580" s="45" t="s">
        <v>4886</v>
      </c>
    </row>
    <row r="1581" spans="1:1" ht="11.1" customHeight="1" x14ac:dyDescent="0.25">
      <c r="A1581" s="50" t="s">
        <v>3755</v>
      </c>
    </row>
    <row r="1582" spans="1:1" ht="8.1" customHeight="1" x14ac:dyDescent="0.25">
      <c r="A1582" s="47" t="s">
        <v>4585</v>
      </c>
    </row>
    <row r="1583" spans="1:1" ht="11.1" customHeight="1" x14ac:dyDescent="0.25">
      <c r="A1583" s="46">
        <v>240</v>
      </c>
    </row>
    <row r="1584" spans="1:1" ht="11.1" customHeight="1" x14ac:dyDescent="0.25">
      <c r="A1584" s="51">
        <v>-118.5</v>
      </c>
    </row>
    <row r="1585" spans="1:1" ht="6.95" customHeight="1" x14ac:dyDescent="0.25">
      <c r="A1585" s="54">
        <v>41879</v>
      </c>
    </row>
    <row r="1586" spans="1:1" ht="11.1" customHeight="1" x14ac:dyDescent="0.25">
      <c r="A1586" s="45" t="s">
        <v>4885</v>
      </c>
    </row>
    <row r="1587" spans="1:1" ht="11.1" customHeight="1" x14ac:dyDescent="0.25">
      <c r="A1587" s="50" t="s">
        <v>4884</v>
      </c>
    </row>
    <row r="1588" spans="1:1" ht="11.1" customHeight="1" x14ac:dyDescent="0.25">
      <c r="A1588" s="45" t="s">
        <v>4883</v>
      </c>
    </row>
    <row r="1589" spans="1:1" ht="8.1" customHeight="1" x14ac:dyDescent="0.25">
      <c r="A1589" s="47" t="s">
        <v>3340</v>
      </c>
    </row>
    <row r="1590" spans="1:1" ht="8.1" customHeight="1" x14ac:dyDescent="0.25">
      <c r="A1590" s="47" t="s">
        <v>4632</v>
      </c>
    </row>
    <row r="1591" spans="1:1" ht="11.1" customHeight="1" x14ac:dyDescent="0.25">
      <c r="A1591" s="46">
        <v>663</v>
      </c>
    </row>
    <row r="1592" spans="1:1" ht="11.1" customHeight="1" x14ac:dyDescent="0.25">
      <c r="A1592" s="46">
        <v>152</v>
      </c>
    </row>
    <row r="1593" spans="1:1" ht="11.1" customHeight="1" x14ac:dyDescent="0.25">
      <c r="A1593" s="46">
        <v>130</v>
      </c>
    </row>
    <row r="1594" spans="1:1" ht="11.1" customHeight="1" x14ac:dyDescent="0.25">
      <c r="A1594" s="46">
        <v>663</v>
      </c>
    </row>
    <row r="1595" spans="1:1" ht="11.1" customHeight="1" x14ac:dyDescent="0.25">
      <c r="A1595" s="46">
        <v>152</v>
      </c>
    </row>
    <row r="1596" spans="1:1" ht="11.1" customHeight="1" x14ac:dyDescent="0.25">
      <c r="A1596" s="46">
        <v>130</v>
      </c>
    </row>
    <row r="1597" spans="1:1" ht="6.95" customHeight="1" x14ac:dyDescent="0.25">
      <c r="A1597" s="49">
        <v>39827</v>
      </c>
    </row>
    <row r="1598" spans="1:1" ht="6.95" customHeight="1" x14ac:dyDescent="0.25">
      <c r="A1598" s="49">
        <v>39827</v>
      </c>
    </row>
    <row r="1599" spans="1:1" ht="6.95" customHeight="1" x14ac:dyDescent="0.25">
      <c r="A1599" s="49">
        <v>39827</v>
      </c>
    </row>
    <row r="1600" spans="1:1" ht="11.1" customHeight="1" x14ac:dyDescent="0.25">
      <c r="A1600" s="45" t="s">
        <v>4882</v>
      </c>
    </row>
    <row r="1601" spans="1:1" ht="11.1" customHeight="1" x14ac:dyDescent="0.25">
      <c r="A1601" s="45" t="s">
        <v>4881</v>
      </c>
    </row>
    <row r="1602" spans="1:1" ht="11.1" customHeight="1" x14ac:dyDescent="0.25">
      <c r="A1602" s="45" t="s">
        <v>4880</v>
      </c>
    </row>
    <row r="1603" spans="1:1" ht="11.1" customHeight="1" x14ac:dyDescent="0.25">
      <c r="A1603" s="52" t="s">
        <v>3464</v>
      </c>
    </row>
    <row r="1604" spans="1:1" ht="11.1" customHeight="1" x14ac:dyDescent="0.25">
      <c r="A1604" s="50" t="s">
        <v>4879</v>
      </c>
    </row>
    <row r="1605" spans="1:1" ht="11.1" customHeight="1" x14ac:dyDescent="0.25">
      <c r="A1605" s="46">
        <v>0</v>
      </c>
    </row>
    <row r="1606" spans="1:1" ht="11.1" customHeight="1" x14ac:dyDescent="0.25">
      <c r="A1606" s="53">
        <v>1066.5</v>
      </c>
    </row>
    <row r="1607" spans="1:1" ht="11.1" customHeight="1" x14ac:dyDescent="0.25">
      <c r="A1607" s="53">
        <v>1066.5</v>
      </c>
    </row>
    <row r="1608" spans="1:1" ht="11.1" customHeight="1" x14ac:dyDescent="0.25">
      <c r="A1608" s="46">
        <v>0</v>
      </c>
    </row>
    <row r="1609" spans="1:1" ht="11.1" customHeight="1" x14ac:dyDescent="0.25">
      <c r="A1609" s="45" t="s">
        <v>4878</v>
      </c>
    </row>
    <row r="1610" spans="1:1" ht="8.1" customHeight="1" x14ac:dyDescent="0.25">
      <c r="A1610" s="47" t="s">
        <v>3745</v>
      </c>
    </row>
    <row r="1611" spans="1:1" ht="11.1" customHeight="1" x14ac:dyDescent="0.25">
      <c r="A1611" s="51">
        <v>-100</v>
      </c>
    </row>
    <row r="1612" spans="1:1" ht="11.1" customHeight="1" x14ac:dyDescent="0.25">
      <c r="A1612" s="45" t="s">
        <v>4877</v>
      </c>
    </row>
    <row r="1613" spans="1:1" ht="11.1" customHeight="1" x14ac:dyDescent="0.25">
      <c r="A1613" s="50" t="s">
        <v>3346</v>
      </c>
    </row>
    <row r="1614" spans="1:1" ht="11.1" customHeight="1" x14ac:dyDescent="0.25">
      <c r="A1614" s="50" t="s">
        <v>4876</v>
      </c>
    </row>
    <row r="1615" spans="1:1" ht="11.1" customHeight="1" x14ac:dyDescent="0.25">
      <c r="A1615" s="45" t="s">
        <v>4875</v>
      </c>
    </row>
    <row r="1616" spans="1:1" ht="11.1" customHeight="1" x14ac:dyDescent="0.25">
      <c r="A1616" s="50" t="s">
        <v>4078</v>
      </c>
    </row>
    <row r="1617" spans="1:1" ht="8.1" customHeight="1" x14ac:dyDescent="0.25">
      <c r="A1617" s="47" t="s">
        <v>4585</v>
      </c>
    </row>
    <row r="1618" spans="1:1" ht="11.1" customHeight="1" x14ac:dyDescent="0.25">
      <c r="A1618" s="46">
        <v>190</v>
      </c>
    </row>
    <row r="1619" spans="1:1" ht="11.1" customHeight="1" x14ac:dyDescent="0.25">
      <c r="A1619" s="51">
        <v>-100</v>
      </c>
    </row>
    <row r="1620" spans="1:1" ht="6.95" customHeight="1" x14ac:dyDescent="0.25">
      <c r="A1620" s="54">
        <v>41879</v>
      </c>
    </row>
    <row r="1621" spans="1:1" ht="11.1" customHeight="1" x14ac:dyDescent="0.25">
      <c r="A1621" s="45" t="s">
        <v>4874</v>
      </c>
    </row>
    <row r="1622" spans="1:1" ht="11.1" customHeight="1" x14ac:dyDescent="0.25">
      <c r="A1622" s="50" t="s">
        <v>4873</v>
      </c>
    </row>
    <row r="1623" spans="1:1" ht="11.1" customHeight="1" x14ac:dyDescent="0.25">
      <c r="A1623" s="50" t="s">
        <v>4872</v>
      </c>
    </row>
    <row r="1624" spans="1:1" ht="11.1" customHeight="1" x14ac:dyDescent="0.25">
      <c r="A1624" s="45" t="s">
        <v>4871</v>
      </c>
    </row>
    <row r="1625" spans="1:1" ht="11.1" customHeight="1" x14ac:dyDescent="0.25">
      <c r="A1625" s="45" t="s">
        <v>4870</v>
      </c>
    </row>
    <row r="1626" spans="1:1" ht="11.1" customHeight="1" x14ac:dyDescent="0.25">
      <c r="A1626" s="50" t="s">
        <v>3381</v>
      </c>
    </row>
    <row r="1627" spans="1:1" ht="11.1" customHeight="1" x14ac:dyDescent="0.25">
      <c r="A1627" s="50" t="s">
        <v>4696</v>
      </c>
    </row>
    <row r="1628" spans="1:1" ht="8.1" customHeight="1" x14ac:dyDescent="0.25">
      <c r="A1628" s="47" t="s">
        <v>3340</v>
      </c>
    </row>
    <row r="1629" spans="1:1" ht="8.1" customHeight="1" x14ac:dyDescent="0.25">
      <c r="A1629" s="47" t="s">
        <v>4632</v>
      </c>
    </row>
    <row r="1630" spans="1:1" ht="11.1" customHeight="1" x14ac:dyDescent="0.25">
      <c r="A1630" s="46">
        <v>663</v>
      </c>
    </row>
    <row r="1631" spans="1:1" ht="11.1" customHeight="1" x14ac:dyDescent="0.25">
      <c r="A1631" s="46">
        <v>152</v>
      </c>
    </row>
    <row r="1632" spans="1:1" ht="11.1" customHeight="1" x14ac:dyDescent="0.25">
      <c r="A1632" s="46">
        <v>130</v>
      </c>
    </row>
    <row r="1633" spans="1:97" ht="11.1" customHeight="1" x14ac:dyDescent="0.25">
      <c r="A1633" s="46">
        <v>663</v>
      </c>
    </row>
    <row r="1634" spans="1:97" ht="11.1" customHeight="1" x14ac:dyDescent="0.25">
      <c r="A1634" s="46">
        <v>152</v>
      </c>
    </row>
    <row r="1635" spans="1:97" ht="11.1" customHeight="1" x14ac:dyDescent="0.25">
      <c r="A1635" s="46">
        <v>130</v>
      </c>
    </row>
    <row r="1636" spans="1:97" ht="6.95" customHeight="1" x14ac:dyDescent="0.25">
      <c r="A1636" s="49">
        <v>39827</v>
      </c>
    </row>
    <row r="1637" spans="1:97" ht="6.95" customHeight="1" x14ac:dyDescent="0.25">
      <c r="A1637" s="49">
        <v>39827</v>
      </c>
    </row>
    <row r="1638" spans="1:97" ht="6.95" customHeight="1" x14ac:dyDescent="0.25">
      <c r="A1638" s="49">
        <v>39827</v>
      </c>
    </row>
    <row r="1639" spans="1:97" ht="11.1" customHeight="1" x14ac:dyDescent="0.25">
      <c r="A1639" s="45" t="s">
        <v>4631</v>
      </c>
    </row>
    <row r="1640" spans="1:97" ht="11.1" customHeight="1" x14ac:dyDescent="0.25">
      <c r="A1640" s="45" t="s">
        <v>4630</v>
      </c>
    </row>
    <row r="1641" spans="1:97" ht="11.1" customHeight="1" x14ac:dyDescent="0.25">
      <c r="A1641" s="45" t="s">
        <v>4629</v>
      </c>
    </row>
    <row r="1642" spans="1:97" ht="9.9499999999999993" customHeight="1" x14ac:dyDescent="0.25">
      <c r="A1642" s="87" t="s">
        <v>4869</v>
      </c>
      <c r="B1642" s="76"/>
      <c r="C1642" s="76"/>
      <c r="D1642" s="76"/>
      <c r="E1642" s="76"/>
      <c r="F1642" s="76"/>
      <c r="G1642" s="76"/>
      <c r="H1642" s="76"/>
      <c r="I1642" s="76"/>
      <c r="J1642" s="76"/>
      <c r="K1642" s="76"/>
      <c r="L1642" s="76"/>
      <c r="M1642" s="76"/>
      <c r="N1642" s="76"/>
      <c r="O1642" s="76"/>
      <c r="P1642" s="76"/>
      <c r="Q1642" s="76"/>
      <c r="R1642" s="76"/>
      <c r="S1642" s="76"/>
      <c r="T1642" s="76"/>
      <c r="U1642" s="76"/>
      <c r="V1642" s="76"/>
      <c r="W1642" s="76"/>
      <c r="X1642" s="76"/>
      <c r="Y1642" s="76"/>
      <c r="Z1642" s="76"/>
      <c r="AA1642" s="76"/>
      <c r="AB1642" s="76"/>
      <c r="AC1642" s="76"/>
      <c r="AD1642" s="76"/>
      <c r="AE1642" s="76"/>
      <c r="AF1642" s="76"/>
      <c r="AG1642" s="76"/>
      <c r="AH1642" s="76"/>
      <c r="AI1642" s="76"/>
      <c r="AJ1642" s="76"/>
      <c r="AK1642" s="76"/>
      <c r="AL1642" s="76"/>
      <c r="AM1642" s="76"/>
      <c r="AN1642" s="76"/>
      <c r="AO1642" s="76"/>
      <c r="AP1642" s="76"/>
      <c r="AQ1642" s="76"/>
      <c r="AR1642" s="76"/>
      <c r="AS1642" s="76"/>
      <c r="AT1642" s="76"/>
      <c r="AU1642" s="76"/>
      <c r="AV1642" s="76"/>
      <c r="AW1642" s="76"/>
      <c r="AX1642" s="76"/>
      <c r="AY1642" s="76"/>
      <c r="AZ1642" s="76"/>
      <c r="BA1642" s="76"/>
      <c r="BB1642" s="76"/>
      <c r="BC1642" s="76"/>
      <c r="BD1642" s="76"/>
      <c r="BE1642" s="76"/>
      <c r="BF1642" s="76"/>
      <c r="BG1642" s="76"/>
      <c r="BH1642" s="76"/>
      <c r="BI1642" s="76"/>
      <c r="BJ1642" s="76"/>
      <c r="BK1642" s="76"/>
      <c r="BL1642" s="76"/>
      <c r="BM1642" s="76"/>
      <c r="BN1642" s="76"/>
      <c r="BO1642" s="76"/>
      <c r="BP1642" s="76"/>
      <c r="BQ1642" s="76"/>
      <c r="BR1642" s="76"/>
      <c r="BS1642" s="76"/>
      <c r="BT1642" s="76"/>
      <c r="BU1642" s="76"/>
      <c r="BV1642" s="76"/>
      <c r="BW1642" s="76"/>
      <c r="BX1642" s="76"/>
      <c r="BY1642" s="76"/>
      <c r="BZ1642" s="76"/>
      <c r="CA1642" s="76"/>
      <c r="CB1642" s="76"/>
      <c r="CC1642" s="76"/>
      <c r="CD1642" s="76"/>
      <c r="CE1642" s="76"/>
      <c r="CF1642" s="76"/>
      <c r="CG1642" s="76"/>
      <c r="CH1642" s="76"/>
      <c r="CI1642" s="76"/>
      <c r="CJ1642" s="76"/>
      <c r="CK1642" s="76"/>
      <c r="CL1642" s="76"/>
      <c r="CM1642" s="76"/>
      <c r="CN1642" s="76"/>
      <c r="CO1642" s="76"/>
      <c r="CP1642" s="76"/>
      <c r="CQ1642" s="76"/>
      <c r="CR1642" s="88"/>
    </row>
    <row r="1643" spans="1:97" ht="69" customHeight="1" x14ac:dyDescent="0.25">
      <c r="A1643" s="87" t="s">
        <v>4868</v>
      </c>
      <c r="B1643" s="76"/>
      <c r="C1643" s="76"/>
      <c r="D1643" s="76"/>
      <c r="E1643" s="76"/>
      <c r="F1643" s="76"/>
      <c r="G1643" s="76"/>
      <c r="H1643" s="76"/>
      <c r="I1643" s="76"/>
      <c r="J1643" s="76"/>
      <c r="K1643" s="76"/>
      <c r="L1643" s="76"/>
      <c r="M1643" s="76"/>
      <c r="N1643" s="76"/>
      <c r="O1643" s="76"/>
      <c r="P1643" s="76"/>
      <c r="Q1643" s="76"/>
      <c r="R1643" s="76"/>
      <c r="S1643" s="76"/>
      <c r="T1643" s="76"/>
      <c r="U1643" s="76"/>
      <c r="V1643" s="76"/>
      <c r="W1643" s="76"/>
      <c r="X1643" s="76"/>
      <c r="Y1643" s="76"/>
      <c r="Z1643" s="76"/>
      <c r="AA1643" s="76"/>
      <c r="AB1643" s="76"/>
      <c r="AC1643" s="76"/>
      <c r="AD1643" s="76"/>
      <c r="AE1643" s="76"/>
      <c r="AF1643" s="76"/>
      <c r="AG1643" s="76"/>
      <c r="AH1643" s="76"/>
      <c r="AI1643" s="76"/>
      <c r="AJ1643" s="76"/>
      <c r="AK1643" s="76"/>
      <c r="AL1643" s="76"/>
      <c r="AM1643" s="76"/>
      <c r="AN1643" s="76"/>
      <c r="AO1643" s="76"/>
      <c r="AP1643" s="76"/>
      <c r="AQ1643" s="76"/>
      <c r="AR1643" s="76"/>
      <c r="AS1643" s="76"/>
      <c r="AT1643" s="76"/>
      <c r="AU1643" s="76"/>
      <c r="AV1643" s="76"/>
      <c r="AW1643" s="76"/>
      <c r="AX1643" s="76"/>
      <c r="AY1643" s="76"/>
      <c r="AZ1643" s="76"/>
      <c r="BA1643" s="76"/>
      <c r="BB1643" s="76"/>
      <c r="BC1643" s="76"/>
      <c r="BD1643" s="76"/>
      <c r="BE1643" s="76"/>
      <c r="BF1643" s="76"/>
      <c r="BG1643" s="76"/>
      <c r="BH1643" s="76"/>
      <c r="BI1643" s="76"/>
      <c r="BJ1643" s="76"/>
      <c r="BK1643" s="76"/>
      <c r="BL1643" s="76"/>
      <c r="BM1643" s="76"/>
      <c r="BN1643" s="76"/>
      <c r="BO1643" s="76"/>
      <c r="BP1643" s="76"/>
      <c r="BQ1643" s="76"/>
      <c r="BR1643" s="76"/>
      <c r="BS1643" s="76"/>
      <c r="BT1643" s="76"/>
      <c r="BU1643" s="76"/>
      <c r="BV1643" s="76"/>
      <c r="BW1643" s="76"/>
      <c r="BX1643" s="76"/>
      <c r="BY1643" s="76"/>
      <c r="BZ1643" s="76"/>
      <c r="CA1643" s="76"/>
      <c r="CB1643" s="76"/>
      <c r="CC1643" s="76"/>
      <c r="CD1643" s="76"/>
      <c r="CE1643" s="76"/>
      <c r="CF1643" s="76"/>
      <c r="CG1643" s="76"/>
      <c r="CH1643" s="76"/>
      <c r="CI1643" s="76"/>
      <c r="CJ1643" s="76"/>
      <c r="CK1643" s="76"/>
      <c r="CL1643" s="76"/>
      <c r="CM1643" s="76"/>
      <c r="CN1643" s="76"/>
      <c r="CO1643" s="76"/>
      <c r="CP1643" s="76"/>
      <c r="CQ1643" s="76"/>
      <c r="CR1643" s="76"/>
      <c r="CS1643" s="88"/>
    </row>
    <row r="1644" spans="1:97" ht="9.9499999999999993" customHeight="1" x14ac:dyDescent="0.25">
      <c r="A1644" s="120" t="s">
        <v>3921</v>
      </c>
      <c r="B1644" s="120"/>
      <c r="C1644" s="120" t="s">
        <v>3920</v>
      </c>
      <c r="D1644" s="120"/>
      <c r="E1644" s="120"/>
      <c r="F1644" s="93"/>
      <c r="G1644" s="93"/>
      <c r="H1644" s="93"/>
      <c r="I1644" s="93"/>
      <c r="J1644" s="93"/>
      <c r="K1644" s="93"/>
      <c r="L1644" s="93"/>
      <c r="M1644" s="93"/>
      <c r="N1644" s="93"/>
      <c r="O1644" s="93"/>
      <c r="P1644" s="93"/>
      <c r="Q1644" s="93"/>
      <c r="R1644" s="93"/>
      <c r="S1644" s="93"/>
      <c r="T1644" s="93"/>
      <c r="U1644" s="93"/>
      <c r="V1644" s="93"/>
      <c r="W1644" s="93"/>
      <c r="X1644" s="93"/>
      <c r="Y1644" s="93"/>
      <c r="Z1644" s="93"/>
      <c r="AA1644" s="93"/>
      <c r="AB1644" s="93"/>
      <c r="AC1644" s="93"/>
      <c r="AD1644" s="93"/>
      <c r="AE1644" s="93"/>
      <c r="AF1644" s="120" t="s">
        <v>3457</v>
      </c>
      <c r="AG1644" s="120"/>
      <c r="AH1644" s="120"/>
      <c r="AI1644" s="120"/>
      <c r="AJ1644" s="120"/>
      <c r="AK1644" s="120"/>
      <c r="AL1644" s="120"/>
      <c r="AM1644" s="120"/>
      <c r="AN1644" s="93"/>
      <c r="AO1644" s="93"/>
      <c r="AP1644" s="93"/>
      <c r="AQ1644" s="93"/>
      <c r="AR1644" s="93"/>
      <c r="AS1644" s="93"/>
      <c r="AT1644" s="93"/>
      <c r="AU1644" s="93"/>
      <c r="AV1644" s="93"/>
      <c r="AW1644" s="93"/>
      <c r="AX1644" s="120" t="s">
        <v>3584</v>
      </c>
      <c r="AY1644" s="120"/>
      <c r="AZ1644" s="120"/>
      <c r="BA1644" s="120"/>
      <c r="BB1644" s="120"/>
      <c r="BC1644" s="120"/>
      <c r="BD1644" s="120"/>
      <c r="BE1644" s="120"/>
      <c r="BF1644" s="120"/>
      <c r="BG1644" s="120" t="s">
        <v>3462</v>
      </c>
      <c r="BH1644" s="120"/>
      <c r="BI1644" s="120"/>
      <c r="BJ1644" s="120"/>
      <c r="BK1644" s="120"/>
      <c r="BL1644" s="120"/>
      <c r="BM1644" s="120"/>
      <c r="BN1644" s="120"/>
      <c r="BO1644" s="120"/>
      <c r="BP1644" s="120" t="s">
        <v>3461</v>
      </c>
      <c r="BQ1644" s="120"/>
      <c r="BR1644" s="120"/>
      <c r="BS1644" s="120"/>
      <c r="BT1644" s="120"/>
      <c r="BU1644" s="120"/>
      <c r="BV1644" s="120"/>
      <c r="BW1644" s="120"/>
      <c r="BX1644" s="120"/>
      <c r="BY1644" s="120" t="s">
        <v>3583</v>
      </c>
      <c r="BZ1644" s="120"/>
      <c r="CA1644" s="120"/>
      <c r="CB1644" s="120"/>
      <c r="CC1644" s="120"/>
      <c r="CD1644" s="120"/>
      <c r="CE1644" s="120"/>
      <c r="CF1644" s="120"/>
      <c r="CG1644" s="120"/>
      <c r="CH1644" s="120"/>
      <c r="CI1644" s="120"/>
      <c r="CJ1644" s="120"/>
      <c r="CK1644" s="120"/>
      <c r="CL1644" s="120" t="s">
        <v>3456</v>
      </c>
      <c r="CM1644" s="120"/>
      <c r="CN1644" s="120"/>
      <c r="CO1644" s="120"/>
      <c r="CP1644" s="120"/>
      <c r="CQ1644" s="120"/>
      <c r="CR1644" s="120"/>
    </row>
    <row r="1645" spans="1:97" ht="12.95" customHeight="1" x14ac:dyDescent="0.25">
      <c r="A1645" s="120" t="s">
        <v>3919</v>
      </c>
      <c r="B1645" s="120"/>
      <c r="C1645" s="121" t="s">
        <v>3919</v>
      </c>
      <c r="D1645" s="121"/>
      <c r="E1645" s="121"/>
      <c r="F1645" s="120" t="s">
        <v>3918</v>
      </c>
      <c r="G1645" s="120"/>
      <c r="H1645" s="120"/>
      <c r="I1645" s="120"/>
      <c r="J1645" s="120"/>
      <c r="K1645" s="120"/>
      <c r="L1645" s="120"/>
      <c r="M1645" s="120"/>
      <c r="N1645" s="120"/>
      <c r="O1645" s="120"/>
      <c r="P1645" s="120"/>
      <c r="Q1645" s="120" t="s">
        <v>3582</v>
      </c>
      <c r="R1645" s="120"/>
      <c r="S1645" s="120"/>
      <c r="T1645" s="120"/>
      <c r="U1645" s="120"/>
      <c r="V1645" s="120"/>
      <c r="W1645" s="120"/>
      <c r="X1645" s="120"/>
      <c r="Y1645" s="120"/>
      <c r="Z1645" s="120"/>
      <c r="AA1645" s="120"/>
      <c r="AB1645" s="120"/>
      <c r="AC1645" s="120"/>
      <c r="AD1645" s="120"/>
      <c r="AE1645" s="120"/>
      <c r="AF1645" s="120" t="s">
        <v>3453</v>
      </c>
      <c r="AG1645" s="120"/>
      <c r="AH1645" s="120"/>
      <c r="AI1645" s="120"/>
      <c r="AJ1645" s="120"/>
      <c r="AK1645" s="120"/>
      <c r="AL1645" s="120"/>
      <c r="AM1645" s="120"/>
      <c r="AN1645" s="120" t="s">
        <v>3581</v>
      </c>
      <c r="AO1645" s="120"/>
      <c r="AP1645" s="120"/>
      <c r="AQ1645" s="120"/>
      <c r="AR1645" s="120"/>
      <c r="AS1645" s="120"/>
      <c r="AT1645" s="120"/>
      <c r="AU1645" s="120"/>
      <c r="AV1645" s="120"/>
      <c r="AW1645" s="120"/>
      <c r="AX1645" s="120" t="s">
        <v>3580</v>
      </c>
      <c r="AY1645" s="120"/>
      <c r="AZ1645" s="120"/>
      <c r="BA1645" s="120"/>
      <c r="BB1645" s="120"/>
      <c r="BC1645" s="120"/>
      <c r="BD1645" s="120"/>
      <c r="BE1645" s="120"/>
      <c r="BF1645" s="120"/>
      <c r="BG1645" s="120" t="s">
        <v>3453</v>
      </c>
      <c r="BH1645" s="120"/>
      <c r="BI1645" s="120"/>
      <c r="BJ1645" s="120"/>
      <c r="BK1645" s="120"/>
      <c r="BL1645" s="120"/>
      <c r="BM1645" s="120"/>
      <c r="BN1645" s="120"/>
      <c r="BO1645" s="120"/>
      <c r="BP1645" s="120" t="s">
        <v>3579</v>
      </c>
      <c r="BQ1645" s="120"/>
      <c r="BR1645" s="120"/>
      <c r="BS1645" s="120"/>
      <c r="BT1645" s="120"/>
      <c r="BU1645" s="120"/>
      <c r="BV1645" s="120"/>
      <c r="BW1645" s="120"/>
      <c r="BX1645" s="120"/>
      <c r="BY1645" s="120" t="s">
        <v>3579</v>
      </c>
      <c r="BZ1645" s="120"/>
      <c r="CA1645" s="120"/>
      <c r="CB1645" s="120"/>
      <c r="CC1645" s="120"/>
      <c r="CD1645" s="120"/>
      <c r="CE1645" s="120"/>
      <c r="CF1645" s="120"/>
      <c r="CG1645" s="120"/>
      <c r="CH1645" s="120"/>
      <c r="CI1645" s="120"/>
      <c r="CJ1645" s="120"/>
      <c r="CK1645" s="120"/>
      <c r="CL1645" s="120" t="s">
        <v>3453</v>
      </c>
      <c r="CM1645" s="120"/>
      <c r="CN1645" s="120"/>
      <c r="CO1645" s="120"/>
      <c r="CP1645" s="120"/>
      <c r="CQ1645" s="120"/>
      <c r="CR1645" s="120"/>
    </row>
    <row r="1646" spans="1:97" ht="14.1" customHeight="1" x14ac:dyDescent="0.25">
      <c r="A1646" s="89" t="s">
        <v>4867</v>
      </c>
      <c r="B1646" s="89"/>
      <c r="C1646" s="89"/>
      <c r="D1646" s="89"/>
      <c r="E1646" s="89"/>
      <c r="F1646" s="89"/>
      <c r="G1646" s="89"/>
      <c r="H1646" s="89"/>
      <c r="I1646" s="89"/>
      <c r="J1646" s="89"/>
      <c r="K1646" s="89"/>
      <c r="L1646" s="89"/>
      <c r="M1646" s="89"/>
      <c r="N1646" s="89"/>
      <c r="O1646" s="89"/>
      <c r="P1646" s="89"/>
      <c r="Q1646" s="89"/>
      <c r="R1646" s="89"/>
      <c r="S1646" s="89"/>
      <c r="T1646" s="89"/>
      <c r="U1646" s="89"/>
      <c r="V1646" s="89"/>
      <c r="W1646" s="89"/>
      <c r="X1646" s="89"/>
      <c r="Y1646" s="89"/>
      <c r="Z1646" s="89"/>
      <c r="AA1646" s="89"/>
      <c r="AB1646" s="89"/>
      <c r="AC1646" s="89"/>
      <c r="AD1646" s="89"/>
      <c r="AE1646" s="89"/>
      <c r="AF1646" s="89"/>
      <c r="AG1646" s="89"/>
      <c r="AH1646" s="89"/>
      <c r="AI1646" s="89"/>
      <c r="AJ1646" s="89"/>
      <c r="AK1646" s="89"/>
      <c r="AL1646" s="89"/>
      <c r="AM1646" s="89"/>
      <c r="AN1646" s="89"/>
      <c r="AO1646" s="89"/>
      <c r="AP1646" s="89"/>
      <c r="AQ1646" s="89"/>
      <c r="AR1646" s="89"/>
      <c r="AS1646" s="89"/>
      <c r="AT1646" s="89"/>
      <c r="AU1646" s="89"/>
      <c r="AV1646" s="89"/>
      <c r="AW1646" s="89"/>
      <c r="AX1646" s="89"/>
      <c r="AY1646" s="89"/>
      <c r="AZ1646" s="89"/>
      <c r="BA1646" s="89"/>
      <c r="BB1646" s="89"/>
      <c r="BC1646" s="89"/>
      <c r="BD1646" s="89"/>
      <c r="BE1646" s="89"/>
      <c r="BF1646" s="89"/>
      <c r="BG1646" s="89"/>
      <c r="BH1646" s="89"/>
      <c r="BI1646" s="89"/>
      <c r="BJ1646" s="89"/>
      <c r="BK1646" s="89"/>
      <c r="BL1646" s="89"/>
      <c r="BM1646" s="89"/>
      <c r="BN1646" s="89"/>
      <c r="BO1646" s="89"/>
      <c r="BP1646" s="89"/>
      <c r="BQ1646" s="89"/>
      <c r="BR1646" s="89"/>
      <c r="BS1646" s="89"/>
      <c r="BT1646" s="89"/>
      <c r="BU1646" s="89"/>
      <c r="BV1646" s="89"/>
      <c r="BW1646" s="89"/>
      <c r="BX1646" s="89"/>
      <c r="BY1646" s="89"/>
      <c r="BZ1646" s="89"/>
      <c r="CA1646" s="89"/>
      <c r="CB1646" s="89"/>
      <c r="CC1646" s="89"/>
      <c r="CD1646" s="89"/>
      <c r="CE1646" s="89"/>
      <c r="CF1646" s="89"/>
      <c r="CG1646" s="89"/>
      <c r="CH1646" s="89"/>
      <c r="CI1646" s="89"/>
      <c r="CJ1646" s="89"/>
      <c r="CK1646" s="89"/>
      <c r="CL1646" s="89"/>
      <c r="CM1646" s="89"/>
      <c r="CN1646" s="89"/>
      <c r="CO1646" s="89"/>
      <c r="CP1646" s="89"/>
      <c r="CQ1646" s="89"/>
      <c r="CR1646" s="89"/>
    </row>
    <row r="1647" spans="1:97" ht="26.1" customHeight="1" x14ac:dyDescent="0.25">
      <c r="A1647" s="93"/>
      <c r="B1647" s="93"/>
      <c r="C1647" s="120" t="s">
        <v>3463</v>
      </c>
      <c r="D1647" s="120"/>
      <c r="E1647" s="120"/>
      <c r="F1647" s="120"/>
      <c r="G1647" s="120"/>
      <c r="H1647" s="120"/>
      <c r="I1647" s="120"/>
      <c r="J1647" s="120"/>
      <c r="K1647" s="120"/>
      <c r="L1647" s="120"/>
      <c r="M1647" s="120"/>
      <c r="N1647" s="120"/>
      <c r="O1647" s="120"/>
      <c r="P1647" s="120"/>
      <c r="Q1647" s="120" t="s">
        <v>3798</v>
      </c>
      <c r="R1647" s="120"/>
      <c r="S1647" s="120"/>
      <c r="T1647" s="120"/>
      <c r="U1647" s="120"/>
      <c r="V1647" s="120"/>
      <c r="W1647" s="120"/>
      <c r="X1647" s="120"/>
      <c r="Y1647" s="120"/>
      <c r="Z1647" s="120"/>
      <c r="AA1647" s="120"/>
      <c r="AB1647" s="120"/>
      <c r="AC1647" s="120"/>
      <c r="AD1647" s="120"/>
      <c r="AE1647" s="120"/>
      <c r="AF1647" s="93"/>
      <c r="AG1647" s="93"/>
      <c r="AH1647" s="93"/>
      <c r="AI1647" s="93"/>
      <c r="AJ1647" s="93"/>
      <c r="AK1647" s="93"/>
      <c r="AL1647" s="93"/>
      <c r="AM1647" s="93"/>
      <c r="AN1647" s="120" t="s">
        <v>3461</v>
      </c>
      <c r="AO1647" s="120"/>
      <c r="AP1647" s="120"/>
      <c r="AQ1647" s="120"/>
      <c r="AR1647" s="120"/>
      <c r="AS1647" s="120"/>
      <c r="AT1647" s="120"/>
      <c r="AU1647" s="120"/>
      <c r="AV1647" s="120"/>
      <c r="AW1647" s="120"/>
      <c r="AX1647" s="120" t="s">
        <v>3460</v>
      </c>
      <c r="AY1647" s="120"/>
      <c r="AZ1647" s="120"/>
      <c r="BA1647" s="120"/>
      <c r="BB1647" s="120"/>
      <c r="BC1647" s="120"/>
      <c r="BD1647" s="120"/>
      <c r="BE1647" s="120"/>
      <c r="BF1647" s="120"/>
      <c r="BG1647" s="120" t="s">
        <v>3459</v>
      </c>
      <c r="BH1647" s="120"/>
      <c r="BI1647" s="120"/>
      <c r="BJ1647" s="120"/>
      <c r="BK1647" s="120"/>
      <c r="BL1647" s="120"/>
      <c r="BM1647" s="120"/>
      <c r="BN1647" s="120"/>
      <c r="BO1647" s="120"/>
      <c r="BP1647" s="120" t="s">
        <v>3797</v>
      </c>
      <c r="BQ1647" s="120"/>
      <c r="BR1647" s="120"/>
      <c r="BS1647" s="120"/>
      <c r="BT1647" s="120"/>
      <c r="BU1647" s="120"/>
      <c r="BV1647" s="120" t="s">
        <v>3796</v>
      </c>
      <c r="BW1647" s="120"/>
      <c r="BX1647" s="120"/>
      <c r="BY1647" s="120"/>
      <c r="BZ1647" s="120"/>
      <c r="CA1647" s="120"/>
      <c r="CB1647" s="120"/>
      <c r="CC1647" s="120"/>
      <c r="CD1647" s="120" t="s">
        <v>3795</v>
      </c>
      <c r="CE1647" s="120"/>
      <c r="CF1647" s="120"/>
      <c r="CG1647" s="120"/>
      <c r="CH1647" s="120"/>
      <c r="CI1647" s="120"/>
      <c r="CJ1647" s="120"/>
      <c r="CK1647" s="120"/>
      <c r="CL1647" s="93"/>
      <c r="CM1647" s="93"/>
      <c r="CN1647" s="93"/>
      <c r="CO1647" s="93"/>
      <c r="CP1647" s="93"/>
      <c r="CQ1647" s="93"/>
      <c r="CR1647" s="93"/>
    </row>
    <row r="1648" spans="1:97" ht="9.9499999999999993" customHeight="1" x14ac:dyDescent="0.25">
      <c r="A1648" s="122" t="s">
        <v>3452</v>
      </c>
      <c r="B1648" s="123"/>
      <c r="C1648" s="123"/>
      <c r="D1648" s="123"/>
      <c r="E1648" s="123"/>
      <c r="F1648" s="123"/>
      <c r="G1648" s="123"/>
      <c r="H1648" s="123"/>
      <c r="I1648" s="123"/>
      <c r="J1648" s="123"/>
      <c r="K1648" s="123"/>
      <c r="L1648" s="123"/>
      <c r="M1648" s="123"/>
      <c r="N1648" s="123"/>
      <c r="O1648" s="123"/>
      <c r="P1648" s="123"/>
      <c r="Q1648" s="124">
        <v>0</v>
      </c>
      <c r="R1648" s="124"/>
      <c r="S1648" s="124"/>
      <c r="T1648" s="124"/>
      <c r="U1648" s="124"/>
      <c r="V1648" s="124"/>
      <c r="W1648" s="124"/>
      <c r="X1648" s="124"/>
      <c r="Y1648" s="124"/>
      <c r="Z1648" s="124"/>
      <c r="AA1648" s="124"/>
      <c r="AB1648" s="124"/>
      <c r="AC1648" s="124"/>
      <c r="AD1648" s="124"/>
      <c r="AE1648" s="124"/>
      <c r="AF1648" s="124"/>
      <c r="AG1648" s="124"/>
      <c r="AH1648" s="124"/>
      <c r="AI1648" s="124"/>
      <c r="AJ1648" s="125">
        <v>8095</v>
      </c>
      <c r="AK1648" s="125"/>
      <c r="AL1648" s="125"/>
      <c r="AM1648" s="125"/>
      <c r="AN1648" s="125"/>
      <c r="AO1648" s="125"/>
      <c r="AP1648" s="125"/>
      <c r="AQ1648" s="125"/>
      <c r="AR1648" s="125"/>
      <c r="AS1648" s="125"/>
      <c r="AT1648" s="125"/>
      <c r="AU1648" s="125"/>
      <c r="AV1648" s="125"/>
      <c r="AW1648" s="126">
        <v>-125</v>
      </c>
      <c r="AX1648" s="126"/>
      <c r="AY1648" s="126"/>
      <c r="AZ1648" s="126"/>
      <c r="BA1648" s="126"/>
      <c r="BB1648" s="126"/>
      <c r="BC1648" s="126"/>
      <c r="BD1648" s="126"/>
      <c r="BE1648" s="126"/>
      <c r="BF1648" s="125">
        <v>6070.33</v>
      </c>
      <c r="BG1648" s="125"/>
      <c r="BH1648" s="125"/>
      <c r="BI1648" s="125"/>
      <c r="BJ1648" s="125"/>
      <c r="BK1648" s="125"/>
      <c r="BL1648" s="125"/>
      <c r="BM1648" s="125"/>
      <c r="BN1648" s="125"/>
      <c r="BO1648" s="125"/>
      <c r="BP1648" s="124">
        <v>0</v>
      </c>
      <c r="BQ1648" s="124"/>
      <c r="BR1648" s="124"/>
      <c r="BS1648" s="124"/>
      <c r="BT1648" s="124"/>
      <c r="BU1648" s="124"/>
      <c r="BV1648" s="124"/>
      <c r="BW1648" s="124"/>
      <c r="BX1648" s="124">
        <v>0</v>
      </c>
      <c r="BY1648" s="124"/>
      <c r="BZ1648" s="124"/>
      <c r="CA1648" s="124"/>
      <c r="CB1648" s="124"/>
      <c r="CC1648" s="124"/>
      <c r="CD1648" s="125">
        <v>1899.67</v>
      </c>
      <c r="CE1648" s="125"/>
      <c r="CF1648" s="125"/>
      <c r="CG1648" s="125"/>
      <c r="CH1648" s="125"/>
      <c r="CI1648" s="125"/>
      <c r="CJ1648" s="125"/>
      <c r="CK1648" s="125"/>
      <c r="CL1648" s="125"/>
      <c r="CM1648" s="143" t="s">
        <v>3450</v>
      </c>
      <c r="CN1648" s="143"/>
      <c r="CO1648" s="143"/>
      <c r="CP1648" s="143"/>
      <c r="CQ1648" s="144"/>
    </row>
    <row r="1649" spans="1:95" ht="11.1" customHeight="1" x14ac:dyDescent="0.25">
      <c r="A1649" s="145"/>
      <c r="B1649" s="146"/>
      <c r="C1649" s="146"/>
      <c r="D1649" s="147" t="s">
        <v>3451</v>
      </c>
      <c r="E1649" s="147"/>
      <c r="F1649" s="147"/>
      <c r="G1649" s="147"/>
      <c r="H1649" s="147"/>
      <c r="I1649" s="147"/>
      <c r="J1649" s="147"/>
      <c r="K1649" s="147"/>
      <c r="L1649" s="147"/>
      <c r="M1649" s="147"/>
      <c r="N1649" s="147"/>
      <c r="O1649" s="147"/>
      <c r="P1649" s="147"/>
      <c r="Q1649" s="148">
        <v>0</v>
      </c>
      <c r="R1649" s="148"/>
      <c r="S1649" s="148"/>
      <c r="T1649" s="148"/>
      <c r="U1649" s="148"/>
      <c r="V1649" s="148"/>
      <c r="W1649" s="148"/>
      <c r="X1649" s="148"/>
      <c r="Y1649" s="148"/>
      <c r="Z1649" s="148"/>
      <c r="AA1649" s="148"/>
      <c r="AB1649" s="148"/>
      <c r="AC1649" s="148"/>
      <c r="AD1649" s="148"/>
      <c r="AE1649" s="148"/>
      <c r="AF1649" s="148"/>
      <c r="AG1649" s="148"/>
      <c r="AH1649" s="148"/>
      <c r="AI1649" s="148"/>
      <c r="AJ1649" s="136">
        <v>8095</v>
      </c>
      <c r="AK1649" s="136"/>
      <c r="AL1649" s="136"/>
      <c r="AM1649" s="136"/>
      <c r="AN1649" s="136"/>
      <c r="AO1649" s="136"/>
      <c r="AP1649" s="136"/>
      <c r="AQ1649" s="136"/>
      <c r="AR1649" s="136"/>
      <c r="AS1649" s="136"/>
      <c r="AT1649" s="136"/>
      <c r="AU1649" s="136"/>
      <c r="AV1649" s="136"/>
      <c r="AW1649" s="149">
        <v>-125</v>
      </c>
      <c r="AX1649" s="149"/>
      <c r="AY1649" s="149"/>
      <c r="AZ1649" s="149"/>
      <c r="BA1649" s="149"/>
      <c r="BB1649" s="149"/>
      <c r="BC1649" s="149"/>
      <c r="BD1649" s="149"/>
      <c r="BE1649" s="149"/>
      <c r="BF1649" s="136">
        <v>6070.33</v>
      </c>
      <c r="BG1649" s="136"/>
      <c r="BH1649" s="136"/>
      <c r="BI1649" s="136"/>
      <c r="BJ1649" s="136"/>
      <c r="BK1649" s="136"/>
      <c r="BL1649" s="136"/>
      <c r="BM1649" s="136"/>
      <c r="BN1649" s="136"/>
      <c r="BO1649" s="136"/>
      <c r="BP1649" s="148">
        <v>0</v>
      </c>
      <c r="BQ1649" s="148"/>
      <c r="BR1649" s="148"/>
      <c r="BS1649" s="148"/>
      <c r="BT1649" s="148"/>
      <c r="BU1649" s="148"/>
      <c r="BV1649" s="148"/>
      <c r="BW1649" s="148"/>
      <c r="BX1649" s="148">
        <v>0</v>
      </c>
      <c r="BY1649" s="148"/>
      <c r="BZ1649" s="148"/>
      <c r="CA1649" s="148"/>
      <c r="CB1649" s="148"/>
      <c r="CC1649" s="148"/>
      <c r="CD1649" s="136">
        <v>1899.67</v>
      </c>
      <c r="CE1649" s="136"/>
      <c r="CF1649" s="136"/>
      <c r="CG1649" s="136"/>
      <c r="CH1649" s="136"/>
      <c r="CI1649" s="136"/>
      <c r="CJ1649" s="136"/>
      <c r="CK1649" s="136"/>
      <c r="CL1649" s="136"/>
      <c r="CM1649" s="137" t="s">
        <v>3450</v>
      </c>
      <c r="CN1649" s="137"/>
      <c r="CO1649" s="137"/>
      <c r="CP1649" s="137"/>
      <c r="CQ1649" s="138"/>
    </row>
    <row r="1650" spans="1:95" ht="9.9499999999999993" customHeight="1" x14ac:dyDescent="0.25">
      <c r="A1650" s="139" t="s">
        <v>3449</v>
      </c>
      <c r="B1650" s="140"/>
      <c r="C1650" s="140"/>
      <c r="D1650" s="141" t="s">
        <v>3448</v>
      </c>
      <c r="E1650" s="141"/>
      <c r="F1650" s="141"/>
      <c r="G1650" s="141"/>
      <c r="H1650" s="141"/>
      <c r="I1650" s="141"/>
      <c r="J1650" s="141"/>
      <c r="K1650" s="141"/>
      <c r="L1650" s="141"/>
      <c r="M1650" s="141"/>
      <c r="N1650" s="141"/>
      <c r="O1650" s="141"/>
      <c r="P1650" s="141"/>
      <c r="Q1650" s="133"/>
      <c r="R1650" s="133"/>
      <c r="S1650" s="133"/>
      <c r="T1650" s="133"/>
      <c r="U1650" s="133"/>
      <c r="V1650" s="133"/>
      <c r="W1650" s="133"/>
      <c r="X1650" s="133"/>
      <c r="Y1650" s="133"/>
      <c r="Z1650" s="133"/>
      <c r="AA1650" s="133"/>
      <c r="AB1650" s="133"/>
      <c r="AC1650" s="133"/>
      <c r="AD1650" s="133"/>
      <c r="AE1650" s="133"/>
      <c r="AF1650" s="133"/>
      <c r="AG1650" s="133"/>
      <c r="AH1650" s="133"/>
      <c r="AI1650" s="133"/>
      <c r="AJ1650" s="142">
        <v>0</v>
      </c>
      <c r="AK1650" s="142"/>
      <c r="AL1650" s="142"/>
      <c r="AM1650" s="142"/>
      <c r="AN1650" s="142"/>
      <c r="AO1650" s="142"/>
      <c r="AP1650" s="142"/>
      <c r="AQ1650" s="142"/>
      <c r="AR1650" s="142"/>
      <c r="AS1650" s="142"/>
      <c r="AT1650" s="142"/>
      <c r="AU1650" s="142"/>
      <c r="AV1650" s="142"/>
      <c r="AW1650" s="133"/>
      <c r="AX1650" s="133"/>
      <c r="AY1650" s="133"/>
      <c r="AZ1650" s="133"/>
      <c r="BA1650" s="133"/>
      <c r="BB1650" s="133"/>
      <c r="BC1650" s="133"/>
      <c r="BD1650" s="133"/>
      <c r="BE1650" s="133"/>
      <c r="BF1650" s="133"/>
      <c r="BG1650" s="133"/>
      <c r="BH1650" s="133"/>
      <c r="BI1650" s="133"/>
      <c r="BJ1650" s="133"/>
      <c r="BK1650" s="133"/>
      <c r="BL1650" s="133"/>
      <c r="BM1650" s="133"/>
      <c r="BN1650" s="133"/>
      <c r="BO1650" s="133"/>
      <c r="BP1650" s="133"/>
      <c r="BQ1650" s="133"/>
      <c r="BR1650" s="133"/>
      <c r="BS1650" s="133"/>
      <c r="BT1650" s="133"/>
      <c r="BU1650" s="133"/>
      <c r="BV1650" s="133"/>
      <c r="BW1650" s="133"/>
      <c r="BX1650" s="133"/>
      <c r="BY1650" s="133"/>
      <c r="BZ1650" s="133"/>
      <c r="CA1650" s="133"/>
      <c r="CB1650" s="133"/>
      <c r="CC1650" s="133"/>
      <c r="CD1650" s="133"/>
      <c r="CE1650" s="133"/>
      <c r="CF1650" s="133"/>
      <c r="CG1650" s="133"/>
      <c r="CH1650" s="133"/>
      <c r="CI1650" s="133"/>
      <c r="CJ1650" s="133"/>
      <c r="CK1650" s="133"/>
      <c r="CL1650" s="133"/>
      <c r="CM1650" s="134" t="s">
        <v>3447</v>
      </c>
      <c r="CN1650" s="134"/>
      <c r="CO1650" s="134"/>
      <c r="CP1650" s="134"/>
      <c r="CQ1650" s="135"/>
    </row>
    <row r="1651" spans="1:95" ht="9.9499999999999993" customHeight="1" x14ac:dyDescent="0.25">
      <c r="A1651" s="129" t="s">
        <v>3446</v>
      </c>
      <c r="B1651" s="130"/>
      <c r="C1651" s="130"/>
      <c r="D1651" s="130" t="s">
        <v>3445</v>
      </c>
      <c r="E1651" s="130"/>
      <c r="F1651" s="130"/>
      <c r="G1651" s="130"/>
      <c r="H1651" s="130"/>
      <c r="I1651" s="130"/>
      <c r="J1651" s="130"/>
      <c r="K1651" s="130"/>
      <c r="L1651" s="130"/>
      <c r="M1651" s="130"/>
      <c r="N1651" s="130"/>
      <c r="O1651" s="130"/>
      <c r="P1651" s="130"/>
      <c r="Q1651" s="195">
        <v>-1035</v>
      </c>
      <c r="R1651" s="195"/>
      <c r="S1651" s="195"/>
      <c r="T1651" s="195"/>
      <c r="U1651" s="195"/>
      <c r="V1651" s="195"/>
      <c r="W1651" s="195"/>
      <c r="X1651" s="195"/>
      <c r="Y1651" s="195"/>
      <c r="Z1651" s="195"/>
      <c r="AA1651" s="195"/>
      <c r="AB1651" s="195"/>
      <c r="AC1651" s="195"/>
      <c r="AD1651" s="195"/>
      <c r="AE1651" s="195"/>
      <c r="AF1651" s="195"/>
      <c r="AG1651" s="195"/>
      <c r="AH1651" s="195"/>
      <c r="AI1651" s="195"/>
      <c r="AJ1651" s="131">
        <v>0</v>
      </c>
      <c r="AK1651" s="131"/>
      <c r="AL1651" s="131"/>
      <c r="AM1651" s="131"/>
      <c r="AN1651" s="131"/>
      <c r="AO1651" s="131"/>
      <c r="AP1651" s="131"/>
      <c r="AQ1651" s="131"/>
      <c r="AR1651" s="131"/>
      <c r="AS1651" s="131"/>
      <c r="AT1651" s="131"/>
      <c r="AU1651" s="131"/>
      <c r="AV1651" s="131"/>
      <c r="AW1651" s="131">
        <v>0</v>
      </c>
      <c r="AX1651" s="131"/>
      <c r="AY1651" s="131"/>
      <c r="AZ1651" s="131"/>
      <c r="BA1651" s="131"/>
      <c r="BB1651" s="131"/>
      <c r="BC1651" s="131"/>
      <c r="BD1651" s="131"/>
      <c r="BE1651" s="131"/>
      <c r="BF1651" s="131">
        <v>100</v>
      </c>
      <c r="BG1651" s="131"/>
      <c r="BH1651" s="131"/>
      <c r="BI1651" s="131"/>
      <c r="BJ1651" s="131"/>
      <c r="BK1651" s="131"/>
      <c r="BL1651" s="131"/>
      <c r="BM1651" s="131"/>
      <c r="BN1651" s="131"/>
      <c r="BO1651" s="131"/>
      <c r="BP1651" s="195">
        <v>-1035</v>
      </c>
      <c r="BQ1651" s="195"/>
      <c r="BR1651" s="195"/>
      <c r="BS1651" s="195"/>
      <c r="BT1651" s="195"/>
      <c r="BU1651" s="195"/>
      <c r="BV1651" s="195"/>
      <c r="BW1651" s="195"/>
      <c r="BX1651" s="131">
        <v>0</v>
      </c>
      <c r="BY1651" s="131"/>
      <c r="BZ1651" s="131"/>
      <c r="CA1651" s="131"/>
      <c r="CB1651" s="131"/>
      <c r="CC1651" s="131"/>
      <c r="CD1651" s="127">
        <v>-100</v>
      </c>
      <c r="CE1651" s="127"/>
      <c r="CF1651" s="127"/>
      <c r="CG1651" s="127"/>
      <c r="CH1651" s="127"/>
      <c r="CI1651" s="127"/>
      <c r="CJ1651" s="127"/>
      <c r="CK1651" s="127"/>
      <c r="CL1651" s="127"/>
      <c r="CM1651" s="127"/>
      <c r="CN1651" s="127"/>
      <c r="CO1651" s="127"/>
      <c r="CP1651" s="127"/>
      <c r="CQ1651" s="128"/>
    </row>
    <row r="1652" spans="1:95" ht="9.9499999999999993" customHeight="1" x14ac:dyDescent="0.25">
      <c r="A1652" s="129" t="s">
        <v>4564</v>
      </c>
      <c r="B1652" s="130"/>
      <c r="C1652" s="130"/>
      <c r="D1652" s="130" t="s">
        <v>4563</v>
      </c>
      <c r="E1652" s="130"/>
      <c r="F1652" s="130"/>
      <c r="G1652" s="130"/>
      <c r="H1652" s="130"/>
      <c r="I1652" s="130"/>
      <c r="J1652" s="130"/>
      <c r="K1652" s="130"/>
      <c r="L1652" s="130"/>
      <c r="M1652" s="130"/>
      <c r="N1652" s="130"/>
      <c r="O1652" s="130"/>
      <c r="P1652" s="130"/>
      <c r="Q1652" s="131">
        <v>0</v>
      </c>
      <c r="R1652" s="131"/>
      <c r="S1652" s="131"/>
      <c r="T1652" s="131"/>
      <c r="U1652" s="131"/>
      <c r="V1652" s="131"/>
      <c r="W1652" s="131"/>
      <c r="X1652" s="131"/>
      <c r="Y1652" s="131"/>
      <c r="Z1652" s="131"/>
      <c r="AA1652" s="131"/>
      <c r="AB1652" s="131"/>
      <c r="AC1652" s="131"/>
      <c r="AD1652" s="131"/>
      <c r="AE1652" s="131"/>
      <c r="AF1652" s="131"/>
      <c r="AG1652" s="131"/>
      <c r="AH1652" s="131"/>
      <c r="AI1652" s="131"/>
      <c r="AJ1652" s="158">
        <v>1060</v>
      </c>
      <c r="AK1652" s="158"/>
      <c r="AL1652" s="158"/>
      <c r="AM1652" s="158"/>
      <c r="AN1652" s="158"/>
      <c r="AO1652" s="158"/>
      <c r="AP1652" s="158"/>
      <c r="AQ1652" s="158"/>
      <c r="AR1652" s="158"/>
      <c r="AS1652" s="158"/>
      <c r="AT1652" s="158"/>
      <c r="AU1652" s="158"/>
      <c r="AV1652" s="158"/>
      <c r="AW1652" s="127">
        <v>-218.5</v>
      </c>
      <c r="AX1652" s="127"/>
      <c r="AY1652" s="127"/>
      <c r="AZ1652" s="127"/>
      <c r="BA1652" s="127"/>
      <c r="BB1652" s="127"/>
      <c r="BC1652" s="127"/>
      <c r="BD1652" s="127"/>
      <c r="BE1652" s="127"/>
      <c r="BF1652" s="131">
        <v>841.5</v>
      </c>
      <c r="BG1652" s="131"/>
      <c r="BH1652" s="131"/>
      <c r="BI1652" s="131"/>
      <c r="BJ1652" s="131"/>
      <c r="BK1652" s="131"/>
      <c r="BL1652" s="131"/>
      <c r="BM1652" s="131"/>
      <c r="BN1652" s="131"/>
      <c r="BO1652" s="131"/>
      <c r="BP1652" s="131">
        <v>0</v>
      </c>
      <c r="BQ1652" s="131"/>
      <c r="BR1652" s="131"/>
      <c r="BS1652" s="131"/>
      <c r="BT1652" s="131"/>
      <c r="BU1652" s="131"/>
      <c r="BV1652" s="131"/>
      <c r="BW1652" s="131"/>
      <c r="BX1652" s="131">
        <v>0</v>
      </c>
      <c r="BY1652" s="131"/>
      <c r="BZ1652" s="131"/>
      <c r="CA1652" s="131"/>
      <c r="CB1652" s="131"/>
      <c r="CC1652" s="131"/>
      <c r="CD1652" s="131">
        <v>0</v>
      </c>
      <c r="CE1652" s="131"/>
      <c r="CF1652" s="131"/>
      <c r="CG1652" s="131"/>
      <c r="CH1652" s="131"/>
      <c r="CI1652" s="131"/>
      <c r="CJ1652" s="131"/>
      <c r="CK1652" s="131"/>
      <c r="CL1652" s="131"/>
      <c r="CM1652" s="131"/>
      <c r="CN1652" s="131"/>
      <c r="CO1652" s="131"/>
      <c r="CP1652" s="131"/>
      <c r="CQ1652" s="132"/>
    </row>
    <row r="1653" spans="1:95" ht="9.9499999999999993" customHeight="1" x14ac:dyDescent="0.25">
      <c r="A1653" s="129" t="s">
        <v>3442</v>
      </c>
      <c r="B1653" s="130"/>
      <c r="C1653" s="130"/>
      <c r="D1653" s="130" t="s">
        <v>3441</v>
      </c>
      <c r="E1653" s="130"/>
      <c r="F1653" s="130"/>
      <c r="G1653" s="130"/>
      <c r="H1653" s="130"/>
      <c r="I1653" s="130"/>
      <c r="J1653" s="130"/>
      <c r="K1653" s="130"/>
      <c r="L1653" s="130"/>
      <c r="M1653" s="130"/>
      <c r="N1653" s="130"/>
      <c r="O1653" s="130"/>
      <c r="P1653" s="130"/>
      <c r="Q1653" s="131">
        <v>0</v>
      </c>
      <c r="R1653" s="131"/>
      <c r="S1653" s="131"/>
      <c r="T1653" s="131"/>
      <c r="U1653" s="131"/>
      <c r="V1653" s="131"/>
      <c r="W1653" s="131"/>
      <c r="X1653" s="131"/>
      <c r="Y1653" s="131"/>
      <c r="Z1653" s="131"/>
      <c r="AA1653" s="131"/>
      <c r="AB1653" s="131"/>
      <c r="AC1653" s="131"/>
      <c r="AD1653" s="131"/>
      <c r="AE1653" s="131"/>
      <c r="AF1653" s="131"/>
      <c r="AG1653" s="131"/>
      <c r="AH1653" s="131"/>
      <c r="AI1653" s="131"/>
      <c r="AJ1653" s="131">
        <v>74.400000000000006</v>
      </c>
      <c r="AK1653" s="131"/>
      <c r="AL1653" s="131"/>
      <c r="AM1653" s="131"/>
      <c r="AN1653" s="131"/>
      <c r="AO1653" s="131"/>
      <c r="AP1653" s="131"/>
      <c r="AQ1653" s="131"/>
      <c r="AR1653" s="131"/>
      <c r="AS1653" s="131"/>
      <c r="AT1653" s="131"/>
      <c r="AU1653" s="131"/>
      <c r="AV1653" s="131"/>
      <c r="AW1653" s="131">
        <v>0</v>
      </c>
      <c r="AX1653" s="131"/>
      <c r="AY1653" s="131"/>
      <c r="AZ1653" s="131"/>
      <c r="BA1653" s="131"/>
      <c r="BB1653" s="131"/>
      <c r="BC1653" s="131"/>
      <c r="BD1653" s="131"/>
      <c r="BE1653" s="131"/>
      <c r="BF1653" s="131">
        <v>0</v>
      </c>
      <c r="BG1653" s="131"/>
      <c r="BH1653" s="131"/>
      <c r="BI1653" s="131"/>
      <c r="BJ1653" s="131"/>
      <c r="BK1653" s="131"/>
      <c r="BL1653" s="131"/>
      <c r="BM1653" s="131"/>
      <c r="BN1653" s="131"/>
      <c r="BO1653" s="131"/>
      <c r="BP1653" s="131">
        <v>0</v>
      </c>
      <c r="BQ1653" s="131"/>
      <c r="BR1653" s="131"/>
      <c r="BS1653" s="131"/>
      <c r="BT1653" s="131"/>
      <c r="BU1653" s="131"/>
      <c r="BV1653" s="131"/>
      <c r="BW1653" s="131"/>
      <c r="BX1653" s="131">
        <v>0</v>
      </c>
      <c r="BY1653" s="131"/>
      <c r="BZ1653" s="131"/>
      <c r="CA1653" s="131"/>
      <c r="CB1653" s="131"/>
      <c r="CC1653" s="131"/>
      <c r="CD1653" s="131">
        <v>74.400000000000006</v>
      </c>
      <c r="CE1653" s="131"/>
      <c r="CF1653" s="131"/>
      <c r="CG1653" s="131"/>
      <c r="CH1653" s="131"/>
      <c r="CI1653" s="131"/>
      <c r="CJ1653" s="131"/>
      <c r="CK1653" s="131"/>
      <c r="CL1653" s="131"/>
      <c r="CM1653" s="131"/>
      <c r="CN1653" s="131"/>
      <c r="CO1653" s="131"/>
      <c r="CP1653" s="131"/>
      <c r="CQ1653" s="132"/>
    </row>
    <row r="1654" spans="1:95" ht="9.9499999999999993" customHeight="1" x14ac:dyDescent="0.25">
      <c r="A1654" s="129" t="s">
        <v>3683</v>
      </c>
      <c r="B1654" s="130"/>
      <c r="C1654" s="130"/>
      <c r="D1654" s="130" t="s">
        <v>3682</v>
      </c>
      <c r="E1654" s="130"/>
      <c r="F1654" s="130"/>
      <c r="G1654" s="130"/>
      <c r="H1654" s="130"/>
      <c r="I1654" s="130"/>
      <c r="J1654" s="130"/>
      <c r="K1654" s="130"/>
      <c r="L1654" s="130"/>
      <c r="M1654" s="130"/>
      <c r="N1654" s="130"/>
      <c r="O1654" s="130"/>
      <c r="P1654" s="130"/>
      <c r="Q1654" s="131">
        <v>50</v>
      </c>
      <c r="R1654" s="131"/>
      <c r="S1654" s="131"/>
      <c r="T1654" s="131"/>
      <c r="U1654" s="131"/>
      <c r="V1654" s="131"/>
      <c r="W1654" s="131"/>
      <c r="X1654" s="131"/>
      <c r="Y1654" s="131"/>
      <c r="Z1654" s="131"/>
      <c r="AA1654" s="131"/>
      <c r="AB1654" s="131"/>
      <c r="AC1654" s="131"/>
      <c r="AD1654" s="131"/>
      <c r="AE1654" s="131"/>
      <c r="AF1654" s="131"/>
      <c r="AG1654" s="131"/>
      <c r="AH1654" s="131"/>
      <c r="AI1654" s="131"/>
      <c r="AJ1654" s="131">
        <v>0</v>
      </c>
      <c r="AK1654" s="131"/>
      <c r="AL1654" s="131"/>
      <c r="AM1654" s="131"/>
      <c r="AN1654" s="131"/>
      <c r="AO1654" s="131"/>
      <c r="AP1654" s="131"/>
      <c r="AQ1654" s="131"/>
      <c r="AR1654" s="131"/>
      <c r="AS1654" s="131"/>
      <c r="AT1654" s="131"/>
      <c r="AU1654" s="131"/>
      <c r="AV1654" s="131"/>
      <c r="AW1654" s="131">
        <v>0</v>
      </c>
      <c r="AX1654" s="131"/>
      <c r="AY1654" s="131"/>
      <c r="AZ1654" s="131"/>
      <c r="BA1654" s="131"/>
      <c r="BB1654" s="131"/>
      <c r="BC1654" s="131"/>
      <c r="BD1654" s="131"/>
      <c r="BE1654" s="131"/>
      <c r="BF1654" s="131">
        <v>50</v>
      </c>
      <c r="BG1654" s="131"/>
      <c r="BH1654" s="131"/>
      <c r="BI1654" s="131"/>
      <c r="BJ1654" s="131"/>
      <c r="BK1654" s="131"/>
      <c r="BL1654" s="131"/>
      <c r="BM1654" s="131"/>
      <c r="BN1654" s="131"/>
      <c r="BO1654" s="131"/>
      <c r="BP1654" s="131">
        <v>0</v>
      </c>
      <c r="BQ1654" s="131"/>
      <c r="BR1654" s="131"/>
      <c r="BS1654" s="131"/>
      <c r="BT1654" s="131"/>
      <c r="BU1654" s="131"/>
      <c r="BV1654" s="131"/>
      <c r="BW1654" s="131"/>
      <c r="BX1654" s="131">
        <v>0</v>
      </c>
      <c r="BY1654" s="131"/>
      <c r="BZ1654" s="131"/>
      <c r="CA1654" s="131"/>
      <c r="CB1654" s="131"/>
      <c r="CC1654" s="131"/>
      <c r="CD1654" s="131">
        <v>0</v>
      </c>
      <c r="CE1654" s="131"/>
      <c r="CF1654" s="131"/>
      <c r="CG1654" s="131"/>
      <c r="CH1654" s="131"/>
      <c r="CI1654" s="131"/>
      <c r="CJ1654" s="131"/>
      <c r="CK1654" s="131"/>
      <c r="CL1654" s="131"/>
      <c r="CM1654" s="131"/>
      <c r="CN1654" s="131"/>
      <c r="CO1654" s="131"/>
      <c r="CP1654" s="131"/>
      <c r="CQ1654" s="132"/>
    </row>
    <row r="1655" spans="1:95" ht="9.9499999999999993" customHeight="1" x14ac:dyDescent="0.25">
      <c r="A1655" s="129" t="s">
        <v>3901</v>
      </c>
      <c r="B1655" s="130"/>
      <c r="C1655" s="130"/>
      <c r="D1655" s="130" t="s">
        <v>3900</v>
      </c>
      <c r="E1655" s="130"/>
      <c r="F1655" s="130"/>
      <c r="G1655" s="130"/>
      <c r="H1655" s="130"/>
      <c r="I1655" s="130"/>
      <c r="J1655" s="130"/>
      <c r="K1655" s="130"/>
      <c r="L1655" s="130"/>
      <c r="M1655" s="130"/>
      <c r="N1655" s="130"/>
      <c r="O1655" s="130"/>
      <c r="P1655" s="130"/>
      <c r="Q1655" s="131">
        <v>0</v>
      </c>
      <c r="R1655" s="131"/>
      <c r="S1655" s="131"/>
      <c r="T1655" s="131"/>
      <c r="U1655" s="131"/>
      <c r="V1655" s="131"/>
      <c r="W1655" s="131"/>
      <c r="X1655" s="131"/>
      <c r="Y1655" s="131"/>
      <c r="Z1655" s="131"/>
      <c r="AA1655" s="131"/>
      <c r="AB1655" s="131"/>
      <c r="AC1655" s="131"/>
      <c r="AD1655" s="131"/>
      <c r="AE1655" s="131"/>
      <c r="AF1655" s="131"/>
      <c r="AG1655" s="131"/>
      <c r="AH1655" s="131"/>
      <c r="AI1655" s="131"/>
      <c r="AJ1655" s="131">
        <v>760</v>
      </c>
      <c r="AK1655" s="131"/>
      <c r="AL1655" s="131"/>
      <c r="AM1655" s="131"/>
      <c r="AN1655" s="131"/>
      <c r="AO1655" s="131"/>
      <c r="AP1655" s="131"/>
      <c r="AQ1655" s="131"/>
      <c r="AR1655" s="131"/>
      <c r="AS1655" s="131"/>
      <c r="AT1655" s="131"/>
      <c r="AU1655" s="131"/>
      <c r="AV1655" s="131"/>
      <c r="AW1655" s="131">
        <v>0</v>
      </c>
      <c r="AX1655" s="131"/>
      <c r="AY1655" s="131"/>
      <c r="AZ1655" s="131"/>
      <c r="BA1655" s="131"/>
      <c r="BB1655" s="131"/>
      <c r="BC1655" s="131"/>
      <c r="BD1655" s="131"/>
      <c r="BE1655" s="131"/>
      <c r="BF1655" s="131">
        <v>760</v>
      </c>
      <c r="BG1655" s="131"/>
      <c r="BH1655" s="131"/>
      <c r="BI1655" s="131"/>
      <c r="BJ1655" s="131"/>
      <c r="BK1655" s="131"/>
      <c r="BL1655" s="131"/>
      <c r="BM1655" s="131"/>
      <c r="BN1655" s="131"/>
      <c r="BO1655" s="131"/>
      <c r="BP1655" s="131">
        <v>0</v>
      </c>
      <c r="BQ1655" s="131"/>
      <c r="BR1655" s="131"/>
      <c r="BS1655" s="131"/>
      <c r="BT1655" s="131"/>
      <c r="BU1655" s="131"/>
      <c r="BV1655" s="131"/>
      <c r="BW1655" s="131"/>
      <c r="BX1655" s="131">
        <v>0</v>
      </c>
      <c r="BY1655" s="131"/>
      <c r="BZ1655" s="131"/>
      <c r="CA1655" s="131"/>
      <c r="CB1655" s="131"/>
      <c r="CC1655" s="131"/>
      <c r="CD1655" s="131">
        <v>0</v>
      </c>
      <c r="CE1655" s="131"/>
      <c r="CF1655" s="131"/>
      <c r="CG1655" s="131"/>
      <c r="CH1655" s="131"/>
      <c r="CI1655" s="131"/>
      <c r="CJ1655" s="131"/>
      <c r="CK1655" s="131"/>
      <c r="CL1655" s="131"/>
      <c r="CM1655" s="131"/>
      <c r="CN1655" s="131"/>
      <c r="CO1655" s="131"/>
      <c r="CP1655" s="131"/>
      <c r="CQ1655" s="132"/>
    </row>
    <row r="1656" spans="1:95" ht="9.9499999999999993" customHeight="1" x14ac:dyDescent="0.25">
      <c r="A1656" s="129" t="s">
        <v>3440</v>
      </c>
      <c r="B1656" s="130"/>
      <c r="C1656" s="130"/>
      <c r="D1656" s="130" t="s">
        <v>3439</v>
      </c>
      <c r="E1656" s="130"/>
      <c r="F1656" s="130"/>
      <c r="G1656" s="130"/>
      <c r="H1656" s="130"/>
      <c r="I1656" s="130"/>
      <c r="J1656" s="130"/>
      <c r="K1656" s="130"/>
      <c r="L1656" s="130"/>
      <c r="M1656" s="130"/>
      <c r="N1656" s="130"/>
      <c r="O1656" s="130"/>
      <c r="P1656" s="130"/>
      <c r="Q1656" s="131">
        <v>0</v>
      </c>
      <c r="R1656" s="131"/>
      <c r="S1656" s="131"/>
      <c r="T1656" s="131"/>
      <c r="U1656" s="131"/>
      <c r="V1656" s="131"/>
      <c r="W1656" s="131"/>
      <c r="X1656" s="131"/>
      <c r="Y1656" s="131"/>
      <c r="Z1656" s="131"/>
      <c r="AA1656" s="131"/>
      <c r="AB1656" s="131"/>
      <c r="AC1656" s="131"/>
      <c r="AD1656" s="131"/>
      <c r="AE1656" s="131"/>
      <c r="AF1656" s="131"/>
      <c r="AG1656" s="131"/>
      <c r="AH1656" s="131"/>
      <c r="AI1656" s="131"/>
      <c r="AJ1656" s="131">
        <v>60</v>
      </c>
      <c r="AK1656" s="131"/>
      <c r="AL1656" s="131"/>
      <c r="AM1656" s="131"/>
      <c r="AN1656" s="131"/>
      <c r="AO1656" s="131"/>
      <c r="AP1656" s="131"/>
      <c r="AQ1656" s="131"/>
      <c r="AR1656" s="131"/>
      <c r="AS1656" s="131"/>
      <c r="AT1656" s="131"/>
      <c r="AU1656" s="131"/>
      <c r="AV1656" s="131"/>
      <c r="AW1656" s="131">
        <v>0</v>
      </c>
      <c r="AX1656" s="131"/>
      <c r="AY1656" s="131"/>
      <c r="AZ1656" s="131"/>
      <c r="BA1656" s="131"/>
      <c r="BB1656" s="131"/>
      <c r="BC1656" s="131"/>
      <c r="BD1656" s="131"/>
      <c r="BE1656" s="131"/>
      <c r="BF1656" s="131">
        <v>25</v>
      </c>
      <c r="BG1656" s="131"/>
      <c r="BH1656" s="131"/>
      <c r="BI1656" s="131"/>
      <c r="BJ1656" s="131"/>
      <c r="BK1656" s="131"/>
      <c r="BL1656" s="131"/>
      <c r="BM1656" s="131"/>
      <c r="BN1656" s="131"/>
      <c r="BO1656" s="131"/>
      <c r="BP1656" s="131">
        <v>0</v>
      </c>
      <c r="BQ1656" s="131"/>
      <c r="BR1656" s="131"/>
      <c r="BS1656" s="131"/>
      <c r="BT1656" s="131"/>
      <c r="BU1656" s="131"/>
      <c r="BV1656" s="131"/>
      <c r="BW1656" s="131"/>
      <c r="BX1656" s="131">
        <v>0</v>
      </c>
      <c r="BY1656" s="131"/>
      <c r="BZ1656" s="131"/>
      <c r="CA1656" s="131"/>
      <c r="CB1656" s="131"/>
      <c r="CC1656" s="131"/>
      <c r="CD1656" s="131">
        <v>35</v>
      </c>
      <c r="CE1656" s="131"/>
      <c r="CF1656" s="131"/>
      <c r="CG1656" s="131"/>
      <c r="CH1656" s="131"/>
      <c r="CI1656" s="131"/>
      <c r="CJ1656" s="131"/>
      <c r="CK1656" s="131"/>
      <c r="CL1656" s="131"/>
      <c r="CM1656" s="131"/>
      <c r="CN1656" s="131"/>
      <c r="CO1656" s="131"/>
      <c r="CP1656" s="131"/>
      <c r="CQ1656" s="132"/>
    </row>
    <row r="1657" spans="1:95" ht="9.9499999999999993" customHeight="1" x14ac:dyDescent="0.25">
      <c r="A1657" s="129" t="s">
        <v>3438</v>
      </c>
      <c r="B1657" s="130"/>
      <c r="C1657" s="130"/>
      <c r="D1657" s="130" t="s">
        <v>3437</v>
      </c>
      <c r="E1657" s="130"/>
      <c r="F1657" s="130"/>
      <c r="G1657" s="130"/>
      <c r="H1657" s="130"/>
      <c r="I1657" s="130"/>
      <c r="J1657" s="130"/>
      <c r="K1657" s="130"/>
      <c r="L1657" s="130"/>
      <c r="M1657" s="130"/>
      <c r="N1657" s="130"/>
      <c r="O1657" s="130"/>
      <c r="P1657" s="130"/>
      <c r="Q1657" s="131">
        <v>0</v>
      </c>
      <c r="R1657" s="131"/>
      <c r="S1657" s="131"/>
      <c r="T1657" s="131"/>
      <c r="U1657" s="131"/>
      <c r="V1657" s="131"/>
      <c r="W1657" s="131"/>
      <c r="X1657" s="131"/>
      <c r="Y1657" s="131"/>
      <c r="Z1657" s="131"/>
      <c r="AA1657" s="131"/>
      <c r="AB1657" s="131"/>
      <c r="AC1657" s="131"/>
      <c r="AD1657" s="131"/>
      <c r="AE1657" s="131"/>
      <c r="AF1657" s="131"/>
      <c r="AG1657" s="131"/>
      <c r="AH1657" s="131"/>
      <c r="AI1657" s="131"/>
      <c r="AJ1657" s="131">
        <v>25</v>
      </c>
      <c r="AK1657" s="131"/>
      <c r="AL1657" s="131"/>
      <c r="AM1657" s="131"/>
      <c r="AN1657" s="131"/>
      <c r="AO1657" s="131"/>
      <c r="AP1657" s="131"/>
      <c r="AQ1657" s="131"/>
      <c r="AR1657" s="131"/>
      <c r="AS1657" s="131"/>
      <c r="AT1657" s="131"/>
      <c r="AU1657" s="131"/>
      <c r="AV1657" s="131"/>
      <c r="AW1657" s="131">
        <v>0</v>
      </c>
      <c r="AX1657" s="131"/>
      <c r="AY1657" s="131"/>
      <c r="AZ1657" s="131"/>
      <c r="BA1657" s="131"/>
      <c r="BB1657" s="131"/>
      <c r="BC1657" s="131"/>
      <c r="BD1657" s="131"/>
      <c r="BE1657" s="131"/>
      <c r="BF1657" s="131">
        <v>25</v>
      </c>
      <c r="BG1657" s="131"/>
      <c r="BH1657" s="131"/>
      <c r="BI1657" s="131"/>
      <c r="BJ1657" s="131"/>
      <c r="BK1657" s="131"/>
      <c r="BL1657" s="131"/>
      <c r="BM1657" s="131"/>
      <c r="BN1657" s="131"/>
      <c r="BO1657" s="131"/>
      <c r="BP1657" s="131">
        <v>0</v>
      </c>
      <c r="BQ1657" s="131"/>
      <c r="BR1657" s="131"/>
      <c r="BS1657" s="131"/>
      <c r="BT1657" s="131"/>
      <c r="BU1657" s="131"/>
      <c r="BV1657" s="131"/>
      <c r="BW1657" s="131"/>
      <c r="BX1657" s="131">
        <v>0</v>
      </c>
      <c r="BY1657" s="131"/>
      <c r="BZ1657" s="131"/>
      <c r="CA1657" s="131"/>
      <c r="CB1657" s="131"/>
      <c r="CC1657" s="131"/>
      <c r="CD1657" s="131">
        <v>0</v>
      </c>
      <c r="CE1657" s="131"/>
      <c r="CF1657" s="131"/>
      <c r="CG1657" s="131"/>
      <c r="CH1657" s="131"/>
      <c r="CI1657" s="131"/>
      <c r="CJ1657" s="131"/>
      <c r="CK1657" s="131"/>
      <c r="CL1657" s="131"/>
      <c r="CM1657" s="131"/>
      <c r="CN1657" s="131"/>
      <c r="CO1657" s="131"/>
      <c r="CP1657" s="131"/>
      <c r="CQ1657" s="132"/>
    </row>
    <row r="1658" spans="1:95" ht="9.9499999999999993" customHeight="1" x14ac:dyDescent="0.25">
      <c r="A1658" s="129" t="s">
        <v>4562</v>
      </c>
      <c r="B1658" s="130"/>
      <c r="C1658" s="130"/>
      <c r="D1658" s="130" t="s">
        <v>4561</v>
      </c>
      <c r="E1658" s="130"/>
      <c r="F1658" s="130"/>
      <c r="G1658" s="130"/>
      <c r="H1658" s="130"/>
      <c r="I1658" s="130"/>
      <c r="J1658" s="130"/>
      <c r="K1658" s="130"/>
      <c r="L1658" s="130"/>
      <c r="M1658" s="130"/>
      <c r="N1658" s="130"/>
      <c r="O1658" s="130"/>
      <c r="P1658" s="130"/>
      <c r="Q1658" s="131">
        <v>0</v>
      </c>
      <c r="R1658" s="131"/>
      <c r="S1658" s="131"/>
      <c r="T1658" s="131"/>
      <c r="U1658" s="131"/>
      <c r="V1658" s="131"/>
      <c r="W1658" s="131"/>
      <c r="X1658" s="131"/>
      <c r="Y1658" s="131"/>
      <c r="Z1658" s="131"/>
      <c r="AA1658" s="131"/>
      <c r="AB1658" s="131"/>
      <c r="AC1658" s="131"/>
      <c r="AD1658" s="131"/>
      <c r="AE1658" s="131"/>
      <c r="AF1658" s="131"/>
      <c r="AG1658" s="131"/>
      <c r="AH1658" s="131"/>
      <c r="AI1658" s="131"/>
      <c r="AJ1658" s="131">
        <v>660</v>
      </c>
      <c r="AK1658" s="131"/>
      <c r="AL1658" s="131"/>
      <c r="AM1658" s="131"/>
      <c r="AN1658" s="131"/>
      <c r="AO1658" s="131"/>
      <c r="AP1658" s="131"/>
      <c r="AQ1658" s="131"/>
      <c r="AR1658" s="131"/>
      <c r="AS1658" s="131"/>
      <c r="AT1658" s="131"/>
      <c r="AU1658" s="131"/>
      <c r="AV1658" s="131"/>
      <c r="AW1658" s="131">
        <v>0</v>
      </c>
      <c r="AX1658" s="131"/>
      <c r="AY1658" s="131"/>
      <c r="AZ1658" s="131"/>
      <c r="BA1658" s="131"/>
      <c r="BB1658" s="131"/>
      <c r="BC1658" s="131"/>
      <c r="BD1658" s="131"/>
      <c r="BE1658" s="131"/>
      <c r="BF1658" s="131">
        <v>660</v>
      </c>
      <c r="BG1658" s="131"/>
      <c r="BH1658" s="131"/>
      <c r="BI1658" s="131"/>
      <c r="BJ1658" s="131"/>
      <c r="BK1658" s="131"/>
      <c r="BL1658" s="131"/>
      <c r="BM1658" s="131"/>
      <c r="BN1658" s="131"/>
      <c r="BO1658" s="131"/>
      <c r="BP1658" s="131">
        <v>0</v>
      </c>
      <c r="BQ1658" s="131"/>
      <c r="BR1658" s="131"/>
      <c r="BS1658" s="131"/>
      <c r="BT1658" s="131"/>
      <c r="BU1658" s="131"/>
      <c r="BV1658" s="131"/>
      <c r="BW1658" s="131"/>
      <c r="BX1658" s="131">
        <v>0</v>
      </c>
      <c r="BY1658" s="131"/>
      <c r="BZ1658" s="131"/>
      <c r="CA1658" s="131"/>
      <c r="CB1658" s="131"/>
      <c r="CC1658" s="131"/>
      <c r="CD1658" s="131">
        <v>0</v>
      </c>
      <c r="CE1658" s="131"/>
      <c r="CF1658" s="131"/>
      <c r="CG1658" s="131"/>
      <c r="CH1658" s="131"/>
      <c r="CI1658" s="131"/>
      <c r="CJ1658" s="131"/>
      <c r="CK1658" s="131"/>
      <c r="CL1658" s="131"/>
      <c r="CM1658" s="131"/>
      <c r="CN1658" s="131"/>
      <c r="CO1658" s="131"/>
      <c r="CP1658" s="131"/>
      <c r="CQ1658" s="132"/>
    </row>
    <row r="1659" spans="1:95" ht="9.9499999999999993" customHeight="1" x14ac:dyDescent="0.25">
      <c r="A1659" s="213" t="s">
        <v>3436</v>
      </c>
      <c r="B1659" s="214"/>
      <c r="C1659" s="214"/>
      <c r="D1659" s="130" t="s">
        <v>3435</v>
      </c>
      <c r="E1659" s="130"/>
      <c r="F1659" s="130"/>
      <c r="G1659" s="130"/>
      <c r="H1659" s="130"/>
      <c r="I1659" s="130"/>
      <c r="J1659" s="130"/>
      <c r="K1659" s="130"/>
      <c r="L1659" s="130"/>
      <c r="M1659" s="130"/>
      <c r="N1659" s="130"/>
      <c r="O1659" s="130"/>
      <c r="P1659" s="130"/>
      <c r="Q1659" s="131">
        <v>0</v>
      </c>
      <c r="R1659" s="131"/>
      <c r="S1659" s="131"/>
      <c r="T1659" s="131"/>
      <c r="U1659" s="131"/>
      <c r="V1659" s="131"/>
      <c r="W1659" s="131"/>
      <c r="X1659" s="131"/>
      <c r="Y1659" s="131"/>
      <c r="Z1659" s="131"/>
      <c r="AA1659" s="131"/>
      <c r="AB1659" s="131"/>
      <c r="AC1659" s="131"/>
      <c r="AD1659" s="131"/>
      <c r="AE1659" s="131"/>
      <c r="AF1659" s="131"/>
      <c r="AG1659" s="131"/>
      <c r="AH1659" s="131"/>
      <c r="AI1659" s="131"/>
      <c r="AJ1659" s="127">
        <v>-243.5</v>
      </c>
      <c r="AK1659" s="127"/>
      <c r="AL1659" s="127"/>
      <c r="AM1659" s="127"/>
      <c r="AN1659" s="127"/>
      <c r="AO1659" s="127"/>
      <c r="AP1659" s="127"/>
      <c r="AQ1659" s="127"/>
      <c r="AR1659" s="127"/>
      <c r="AS1659" s="127"/>
      <c r="AT1659" s="127"/>
      <c r="AU1659" s="127"/>
      <c r="AV1659" s="127"/>
      <c r="AW1659" s="131">
        <v>243.5</v>
      </c>
      <c r="AX1659" s="131"/>
      <c r="AY1659" s="131"/>
      <c r="AZ1659" s="131"/>
      <c r="BA1659" s="131"/>
      <c r="BB1659" s="131"/>
      <c r="BC1659" s="131"/>
      <c r="BD1659" s="131"/>
      <c r="BE1659" s="131"/>
      <c r="BF1659" s="131">
        <v>0</v>
      </c>
      <c r="BG1659" s="131"/>
      <c r="BH1659" s="131"/>
      <c r="BI1659" s="131"/>
      <c r="BJ1659" s="131"/>
      <c r="BK1659" s="131"/>
      <c r="BL1659" s="131"/>
      <c r="BM1659" s="131"/>
      <c r="BN1659" s="131"/>
      <c r="BO1659" s="131"/>
      <c r="BP1659" s="131">
        <v>0</v>
      </c>
      <c r="BQ1659" s="131"/>
      <c r="BR1659" s="131"/>
      <c r="BS1659" s="131"/>
      <c r="BT1659" s="131"/>
      <c r="BU1659" s="131"/>
      <c r="BV1659" s="131"/>
      <c r="BW1659" s="131"/>
      <c r="BX1659" s="131">
        <v>0</v>
      </c>
      <c r="BY1659" s="131"/>
      <c r="BZ1659" s="131"/>
      <c r="CA1659" s="131"/>
      <c r="CB1659" s="131"/>
      <c r="CC1659" s="131"/>
      <c r="CD1659" s="131">
        <v>0</v>
      </c>
      <c r="CE1659" s="131"/>
      <c r="CF1659" s="131"/>
      <c r="CG1659" s="131"/>
      <c r="CH1659" s="131"/>
      <c r="CI1659" s="131"/>
      <c r="CJ1659" s="131"/>
      <c r="CK1659" s="131"/>
      <c r="CL1659" s="131"/>
      <c r="CM1659" s="131"/>
      <c r="CN1659" s="131"/>
      <c r="CO1659" s="131"/>
      <c r="CP1659" s="131"/>
      <c r="CQ1659" s="132"/>
    </row>
    <row r="1660" spans="1:95" ht="9.9499999999999993" customHeight="1" x14ac:dyDescent="0.25">
      <c r="A1660" s="170" t="s">
        <v>3790</v>
      </c>
      <c r="B1660" s="171"/>
      <c r="C1660" s="171"/>
      <c r="D1660" s="123" t="s">
        <v>4866</v>
      </c>
      <c r="E1660" s="123"/>
      <c r="F1660" s="123"/>
      <c r="G1660" s="123"/>
      <c r="H1660" s="123"/>
      <c r="I1660" s="123"/>
      <c r="J1660" s="123"/>
      <c r="K1660" s="123"/>
      <c r="L1660" s="123"/>
      <c r="M1660" s="123"/>
      <c r="N1660" s="123"/>
      <c r="O1660" s="123"/>
      <c r="P1660" s="123"/>
      <c r="Q1660" s="123" t="s">
        <v>4865</v>
      </c>
      <c r="R1660" s="123"/>
      <c r="S1660" s="123"/>
      <c r="T1660" s="123"/>
      <c r="U1660" s="123"/>
      <c r="V1660" s="123"/>
      <c r="W1660" s="123"/>
      <c r="X1660" s="123"/>
      <c r="Y1660" s="123"/>
      <c r="Z1660" s="123"/>
      <c r="AA1660" s="123"/>
      <c r="AB1660" s="123"/>
      <c r="AC1660" s="123"/>
      <c r="AD1660" s="123"/>
      <c r="AE1660" s="123"/>
      <c r="AF1660" s="123"/>
      <c r="AG1660" s="123"/>
      <c r="AH1660" s="123"/>
      <c r="AI1660" s="123"/>
      <c r="AJ1660" s="126">
        <v>-100</v>
      </c>
      <c r="AK1660" s="126"/>
      <c r="AL1660" s="126"/>
      <c r="AM1660" s="126"/>
      <c r="AN1660" s="126"/>
      <c r="AO1660" s="126"/>
      <c r="AP1660" s="126"/>
      <c r="AQ1660" s="126"/>
      <c r="AR1660" s="126"/>
      <c r="AS1660" s="126"/>
      <c r="AT1660" s="126"/>
      <c r="AU1660" s="126"/>
      <c r="AV1660" s="126"/>
      <c r="AW1660" s="124">
        <v>100</v>
      </c>
      <c r="AX1660" s="124"/>
      <c r="AY1660" s="124"/>
      <c r="AZ1660" s="124"/>
      <c r="BA1660" s="124"/>
      <c r="BB1660" s="124"/>
      <c r="BC1660" s="124"/>
      <c r="BD1660" s="124"/>
      <c r="BE1660" s="124"/>
      <c r="BF1660" s="124">
        <v>0</v>
      </c>
      <c r="BG1660" s="124"/>
      <c r="BH1660" s="124"/>
      <c r="BI1660" s="124"/>
      <c r="BJ1660" s="124"/>
      <c r="BK1660" s="124"/>
      <c r="BL1660" s="124"/>
      <c r="BM1660" s="124"/>
      <c r="BN1660" s="124"/>
      <c r="BO1660" s="124"/>
      <c r="BP1660" s="124">
        <v>0</v>
      </c>
      <c r="BQ1660" s="124"/>
      <c r="BR1660" s="124"/>
      <c r="BS1660" s="124"/>
      <c r="BT1660" s="124"/>
      <c r="BU1660" s="124"/>
      <c r="BV1660" s="124"/>
      <c r="BW1660" s="124"/>
      <c r="BX1660" s="124">
        <v>0</v>
      </c>
      <c r="BY1660" s="124"/>
      <c r="BZ1660" s="124"/>
      <c r="CA1660" s="124"/>
      <c r="CB1660" s="124"/>
      <c r="CC1660" s="124"/>
      <c r="CD1660" s="124">
        <v>0</v>
      </c>
      <c r="CE1660" s="124"/>
      <c r="CF1660" s="124"/>
      <c r="CG1660" s="124"/>
      <c r="CH1660" s="124"/>
      <c r="CI1660" s="124"/>
      <c r="CJ1660" s="124"/>
      <c r="CK1660" s="124"/>
      <c r="CL1660" s="124"/>
      <c r="CM1660" s="124"/>
      <c r="CN1660" s="124"/>
      <c r="CO1660" s="124"/>
      <c r="CP1660" s="124"/>
      <c r="CQ1660" s="168"/>
    </row>
    <row r="1661" spans="1:95" ht="11.1" customHeight="1" x14ac:dyDescent="0.25">
      <c r="A1661" s="169" t="s">
        <v>3434</v>
      </c>
      <c r="B1661" s="147"/>
      <c r="C1661" s="147"/>
      <c r="D1661" s="147"/>
      <c r="E1661" s="147"/>
      <c r="F1661" s="147"/>
      <c r="G1661" s="147"/>
      <c r="H1661" s="147"/>
      <c r="I1661" s="147"/>
      <c r="J1661" s="147"/>
      <c r="K1661" s="147"/>
      <c r="L1661" s="147"/>
      <c r="M1661" s="147"/>
      <c r="N1661" s="147"/>
      <c r="O1661" s="147"/>
      <c r="P1661" s="147"/>
      <c r="Q1661" s="149">
        <v>-985</v>
      </c>
      <c r="R1661" s="149"/>
      <c r="S1661" s="149"/>
      <c r="T1661" s="149"/>
      <c r="U1661" s="149"/>
      <c r="V1661" s="149"/>
      <c r="W1661" s="149"/>
      <c r="X1661" s="149"/>
      <c r="Y1661" s="149"/>
      <c r="Z1661" s="149"/>
      <c r="AA1661" s="149"/>
      <c r="AB1661" s="149"/>
      <c r="AC1661" s="149"/>
      <c r="AD1661" s="149"/>
      <c r="AE1661" s="149"/>
      <c r="AF1661" s="149"/>
      <c r="AG1661" s="149"/>
      <c r="AH1661" s="149"/>
      <c r="AI1661" s="149"/>
      <c r="AJ1661" s="136">
        <v>2295.9</v>
      </c>
      <c r="AK1661" s="136"/>
      <c r="AL1661" s="136"/>
      <c r="AM1661" s="136"/>
      <c r="AN1661" s="136"/>
      <c r="AO1661" s="136"/>
      <c r="AP1661" s="136"/>
      <c r="AQ1661" s="136"/>
      <c r="AR1661" s="136"/>
      <c r="AS1661" s="136"/>
      <c r="AT1661" s="136"/>
      <c r="AU1661" s="136"/>
      <c r="AV1661" s="136"/>
      <c r="AW1661" s="148">
        <v>125</v>
      </c>
      <c r="AX1661" s="148"/>
      <c r="AY1661" s="148"/>
      <c r="AZ1661" s="148"/>
      <c r="BA1661" s="148"/>
      <c r="BB1661" s="148"/>
      <c r="BC1661" s="148"/>
      <c r="BD1661" s="148"/>
      <c r="BE1661" s="148"/>
      <c r="BF1661" s="136">
        <v>2461.5</v>
      </c>
      <c r="BG1661" s="136"/>
      <c r="BH1661" s="136"/>
      <c r="BI1661" s="136"/>
      <c r="BJ1661" s="136"/>
      <c r="BK1661" s="136"/>
      <c r="BL1661" s="136"/>
      <c r="BM1661" s="136"/>
      <c r="BN1661" s="136"/>
      <c r="BO1661" s="136"/>
      <c r="BP1661" s="199">
        <v>-1035</v>
      </c>
      <c r="BQ1661" s="199"/>
      <c r="BR1661" s="199"/>
      <c r="BS1661" s="199"/>
      <c r="BT1661" s="199"/>
      <c r="BU1661" s="199"/>
      <c r="BV1661" s="199"/>
      <c r="BW1661" s="199"/>
      <c r="BX1661" s="148">
        <v>0</v>
      </c>
      <c r="BY1661" s="148"/>
      <c r="BZ1661" s="148"/>
      <c r="CA1661" s="148"/>
      <c r="CB1661" s="148"/>
      <c r="CC1661" s="148"/>
      <c r="CD1661" s="148">
        <v>9.4</v>
      </c>
      <c r="CE1661" s="148"/>
      <c r="CF1661" s="148"/>
      <c r="CG1661" s="148"/>
      <c r="CH1661" s="148"/>
      <c r="CI1661" s="148"/>
      <c r="CJ1661" s="148"/>
      <c r="CK1661" s="148"/>
      <c r="CL1661" s="148"/>
      <c r="CM1661" s="148"/>
      <c r="CN1661" s="148"/>
      <c r="CO1661" s="148"/>
      <c r="CP1661" s="148"/>
      <c r="CQ1661" s="161"/>
    </row>
    <row r="1662" spans="1:95" ht="9" customHeight="1" x14ac:dyDescent="0.25">
      <c r="A1662" s="162" t="s">
        <v>3433</v>
      </c>
      <c r="B1662" s="163"/>
      <c r="C1662" s="163"/>
      <c r="D1662" s="163"/>
      <c r="E1662" s="163"/>
      <c r="F1662" s="163"/>
      <c r="G1662" s="163"/>
      <c r="H1662" s="163"/>
      <c r="I1662" s="163"/>
      <c r="J1662" s="163"/>
      <c r="K1662" s="163"/>
      <c r="L1662" s="163"/>
      <c r="M1662" s="163"/>
      <c r="N1662" s="163"/>
      <c r="O1662" s="163"/>
      <c r="P1662" s="163"/>
      <c r="Q1662" s="166">
        <v>-985</v>
      </c>
      <c r="R1662" s="166"/>
      <c r="S1662" s="166"/>
      <c r="T1662" s="166"/>
      <c r="U1662" s="166"/>
      <c r="V1662" s="166"/>
      <c r="W1662" s="166"/>
      <c r="X1662" s="166"/>
      <c r="Y1662" s="166"/>
      <c r="Z1662" s="166"/>
      <c r="AA1662" s="166"/>
      <c r="AB1662" s="166"/>
      <c r="AC1662" s="166"/>
      <c r="AD1662" s="166"/>
      <c r="AE1662" s="166"/>
      <c r="AF1662" s="166"/>
      <c r="AG1662" s="166"/>
      <c r="AH1662" s="166"/>
      <c r="AI1662" s="166"/>
      <c r="AJ1662" s="165">
        <v>10390.9</v>
      </c>
      <c r="AK1662" s="165"/>
      <c r="AL1662" s="165"/>
      <c r="AM1662" s="165"/>
      <c r="AN1662" s="165"/>
      <c r="AO1662" s="165"/>
      <c r="AP1662" s="165"/>
      <c r="AQ1662" s="165"/>
      <c r="AR1662" s="165"/>
      <c r="AS1662" s="165"/>
      <c r="AT1662" s="165"/>
      <c r="AU1662" s="165"/>
      <c r="AV1662" s="165"/>
      <c r="AW1662" s="164">
        <v>0</v>
      </c>
      <c r="AX1662" s="164"/>
      <c r="AY1662" s="164"/>
      <c r="AZ1662" s="164"/>
      <c r="BA1662" s="164"/>
      <c r="BB1662" s="164"/>
      <c r="BC1662" s="164"/>
      <c r="BD1662" s="164"/>
      <c r="BE1662" s="164"/>
      <c r="BF1662" s="165">
        <v>8531.83</v>
      </c>
      <c r="BG1662" s="165"/>
      <c r="BH1662" s="165"/>
      <c r="BI1662" s="165"/>
      <c r="BJ1662" s="165"/>
      <c r="BK1662" s="165"/>
      <c r="BL1662" s="165"/>
      <c r="BM1662" s="165"/>
      <c r="BN1662" s="165"/>
      <c r="BO1662" s="165"/>
      <c r="BP1662" s="198">
        <v>-1035</v>
      </c>
      <c r="BQ1662" s="198"/>
      <c r="BR1662" s="198"/>
      <c r="BS1662" s="198"/>
      <c r="BT1662" s="198"/>
      <c r="BU1662" s="198"/>
      <c r="BV1662" s="198"/>
      <c r="BW1662" s="198"/>
      <c r="BX1662" s="164">
        <v>0</v>
      </c>
      <c r="BY1662" s="164"/>
      <c r="BZ1662" s="164"/>
      <c r="CA1662" s="164"/>
      <c r="CB1662" s="164"/>
      <c r="CC1662" s="164"/>
      <c r="CD1662" s="165">
        <v>1909.07</v>
      </c>
      <c r="CE1662" s="165"/>
      <c r="CF1662" s="165"/>
      <c r="CG1662" s="165"/>
      <c r="CH1662" s="165"/>
      <c r="CI1662" s="165"/>
      <c r="CJ1662" s="165"/>
      <c r="CK1662" s="165"/>
      <c r="CL1662" s="165"/>
      <c r="CM1662" s="165"/>
      <c r="CN1662" s="165"/>
      <c r="CO1662" s="165"/>
      <c r="CP1662" s="165"/>
      <c r="CQ1662" s="167"/>
    </row>
    <row r="1663" spans="1:95" ht="9.9499999999999993" customHeight="1" x14ac:dyDescent="0.25">
      <c r="A1663" s="155"/>
      <c r="B1663" s="156"/>
      <c r="C1663" s="156"/>
      <c r="D1663" s="156"/>
      <c r="E1663" s="156"/>
      <c r="F1663" s="156"/>
      <c r="G1663" s="156"/>
      <c r="H1663" s="156"/>
      <c r="I1663" s="156"/>
      <c r="J1663" s="156"/>
      <c r="K1663" s="156"/>
      <c r="L1663" s="156"/>
      <c r="M1663" s="156"/>
      <c r="N1663" s="156"/>
      <c r="O1663" s="156"/>
      <c r="P1663" s="156"/>
      <c r="Q1663" s="156"/>
      <c r="R1663" s="156"/>
      <c r="S1663" s="156"/>
      <c r="T1663" s="156"/>
      <c r="U1663" s="156"/>
      <c r="V1663" s="156"/>
      <c r="W1663" s="156"/>
      <c r="X1663" s="156"/>
      <c r="Y1663" s="156"/>
      <c r="Z1663" s="156"/>
      <c r="AA1663" s="156"/>
      <c r="AB1663" s="156"/>
      <c r="AC1663" s="156"/>
      <c r="AD1663" s="156"/>
      <c r="AE1663" s="156"/>
      <c r="AF1663" s="156"/>
      <c r="AG1663" s="156"/>
      <c r="AH1663" s="156"/>
      <c r="AI1663" s="156"/>
      <c r="AJ1663" s="156"/>
      <c r="AK1663" s="156"/>
      <c r="AL1663" s="156"/>
      <c r="AM1663" s="156"/>
      <c r="AN1663" s="156"/>
      <c r="AO1663" s="156"/>
      <c r="AP1663" s="156"/>
      <c r="AQ1663" s="156"/>
      <c r="AR1663" s="156"/>
      <c r="AS1663" s="156"/>
      <c r="AT1663" s="156"/>
      <c r="AU1663" s="156"/>
      <c r="AV1663" s="156"/>
      <c r="AW1663" s="156"/>
      <c r="AX1663" s="156"/>
      <c r="AY1663" s="156"/>
      <c r="AZ1663" s="156"/>
      <c r="BA1663" s="156"/>
      <c r="BB1663" s="156"/>
      <c r="BC1663" s="156"/>
      <c r="BD1663" s="156"/>
      <c r="BE1663" s="156"/>
      <c r="BF1663" s="156"/>
      <c r="BG1663" s="156"/>
      <c r="BH1663" s="156"/>
      <c r="BI1663" s="156"/>
      <c r="BJ1663" s="156"/>
      <c r="BK1663" s="156"/>
      <c r="BL1663" s="156"/>
      <c r="BM1663" s="156"/>
      <c r="BN1663" s="156"/>
      <c r="BO1663" s="156"/>
      <c r="BP1663" s="156"/>
      <c r="BQ1663" s="156"/>
      <c r="BR1663" s="156"/>
      <c r="BS1663" s="156"/>
      <c r="BT1663" s="156"/>
      <c r="BU1663" s="156"/>
      <c r="BV1663" s="156"/>
      <c r="BW1663" s="156"/>
      <c r="BX1663" s="156"/>
      <c r="BY1663" s="156"/>
      <c r="BZ1663" s="156"/>
      <c r="CA1663" s="156"/>
      <c r="CB1663" s="156"/>
      <c r="CC1663" s="156"/>
      <c r="CD1663" s="156"/>
      <c r="CE1663" s="156"/>
      <c r="CF1663" s="156"/>
      <c r="CG1663" s="156"/>
      <c r="CH1663" s="156"/>
      <c r="CI1663" s="156"/>
      <c r="CJ1663" s="156"/>
      <c r="CK1663" s="156"/>
      <c r="CL1663" s="156"/>
      <c r="CM1663" s="156"/>
      <c r="CN1663" s="156"/>
      <c r="CO1663" s="156"/>
      <c r="CP1663" s="156"/>
      <c r="CQ1663" s="157"/>
    </row>
    <row r="1664" spans="1:95" ht="9.9499999999999993" customHeight="1" x14ac:dyDescent="0.25">
      <c r="A1664" s="129" t="s">
        <v>3432</v>
      </c>
      <c r="B1664" s="130"/>
      <c r="C1664" s="130"/>
      <c r="D1664" s="130" t="s">
        <v>3431</v>
      </c>
      <c r="E1664" s="130"/>
      <c r="F1664" s="130"/>
      <c r="G1664" s="130"/>
      <c r="H1664" s="130"/>
      <c r="I1664" s="130"/>
      <c r="J1664" s="130"/>
      <c r="K1664" s="130"/>
      <c r="L1664" s="130"/>
      <c r="M1664" s="130"/>
      <c r="N1664" s="130"/>
      <c r="O1664" s="130"/>
      <c r="P1664" s="130"/>
      <c r="Q1664" s="158">
        <v>3509</v>
      </c>
      <c r="R1664" s="158"/>
      <c r="S1664" s="158"/>
      <c r="T1664" s="158"/>
      <c r="U1664" s="158"/>
      <c r="V1664" s="158"/>
      <c r="W1664" s="158"/>
      <c r="X1664" s="158"/>
      <c r="Y1664" s="158"/>
      <c r="Z1664" s="158"/>
      <c r="AA1664" s="158"/>
      <c r="AB1664" s="158"/>
      <c r="AC1664" s="158"/>
      <c r="AD1664" s="158"/>
      <c r="AE1664" s="158"/>
      <c r="AF1664" s="158"/>
      <c r="AG1664" s="158"/>
      <c r="AH1664" s="158"/>
      <c r="AI1664" s="158"/>
      <c r="AJ1664" s="159">
        <v>0</v>
      </c>
      <c r="AK1664" s="159"/>
      <c r="AL1664" s="159"/>
      <c r="AM1664" s="159"/>
      <c r="AN1664" s="159"/>
      <c r="AO1664" s="159"/>
      <c r="AP1664" s="159"/>
      <c r="AQ1664" s="159"/>
      <c r="AR1664" s="159"/>
      <c r="AS1664" s="159"/>
      <c r="AT1664" s="159"/>
      <c r="AU1664" s="159"/>
      <c r="AV1664" s="159"/>
      <c r="AW1664" s="159"/>
      <c r="AX1664" s="159"/>
      <c r="AY1664" s="159"/>
      <c r="AZ1664" s="159"/>
      <c r="BA1664" s="159"/>
      <c r="BB1664" s="159"/>
      <c r="BC1664" s="159"/>
      <c r="BD1664" s="159"/>
      <c r="BE1664" s="159"/>
      <c r="BF1664" s="131">
        <v>0</v>
      </c>
      <c r="BG1664" s="131"/>
      <c r="BH1664" s="131"/>
      <c r="BI1664" s="131"/>
      <c r="BJ1664" s="131"/>
      <c r="BK1664" s="131"/>
      <c r="BL1664" s="131"/>
      <c r="BM1664" s="131"/>
      <c r="BN1664" s="131"/>
      <c r="BO1664" s="131"/>
      <c r="BP1664" s="131">
        <v>0</v>
      </c>
      <c r="BQ1664" s="131"/>
      <c r="BR1664" s="131"/>
      <c r="BS1664" s="131"/>
      <c r="BT1664" s="131"/>
      <c r="BU1664" s="131"/>
      <c r="BV1664" s="131"/>
      <c r="BW1664" s="131"/>
      <c r="BX1664" s="131">
        <v>0</v>
      </c>
      <c r="BY1664" s="131"/>
      <c r="BZ1664" s="131"/>
      <c r="CA1664" s="131"/>
      <c r="CB1664" s="131"/>
      <c r="CC1664" s="131"/>
      <c r="CD1664" s="158">
        <v>3509</v>
      </c>
      <c r="CE1664" s="158"/>
      <c r="CF1664" s="158"/>
      <c r="CG1664" s="158"/>
      <c r="CH1664" s="158"/>
      <c r="CI1664" s="158"/>
      <c r="CJ1664" s="158"/>
      <c r="CK1664" s="158"/>
      <c r="CL1664" s="158"/>
      <c r="CM1664" s="158"/>
      <c r="CN1664" s="158"/>
      <c r="CO1664" s="158"/>
      <c r="CP1664" s="158"/>
      <c r="CQ1664" s="160"/>
    </row>
    <row r="1665" spans="1:95" ht="11.1" customHeight="1" x14ac:dyDescent="0.25">
      <c r="A1665" s="50" t="s">
        <v>3430</v>
      </c>
    </row>
    <row r="1666" spans="1:95" ht="11.1" customHeight="1" x14ac:dyDescent="0.25">
      <c r="A1666" s="53">
        <v>3509</v>
      </c>
    </row>
    <row r="1667" spans="1:95" ht="11.1" customHeight="1" x14ac:dyDescent="0.25">
      <c r="A1667" s="46">
        <v>0</v>
      </c>
    </row>
    <row r="1668" spans="1:95" ht="11.1" customHeight="1" x14ac:dyDescent="0.25">
      <c r="A1668" s="50" t="s">
        <v>3429</v>
      </c>
    </row>
    <row r="1669" spans="1:95" ht="11.1" customHeight="1" x14ac:dyDescent="0.25">
      <c r="A1669" s="53">
        <v>3509</v>
      </c>
    </row>
    <row r="1670" spans="1:95" ht="21.95" customHeight="1" x14ac:dyDescent="0.25">
      <c r="A1670" s="196" t="s">
        <v>3576</v>
      </c>
      <c r="B1670" s="196"/>
      <c r="C1670" s="196"/>
      <c r="D1670" s="196"/>
      <c r="E1670" s="196"/>
      <c r="F1670" s="196"/>
      <c r="G1670" s="196"/>
      <c r="H1670" s="196"/>
      <c r="I1670" s="196" t="s">
        <v>4864</v>
      </c>
      <c r="J1670" s="196"/>
      <c r="K1670" s="196"/>
      <c r="L1670" s="196"/>
      <c r="M1670" s="196"/>
      <c r="N1670" s="196"/>
      <c r="O1670" s="196"/>
      <c r="P1670" s="196"/>
      <c r="Q1670" s="196"/>
      <c r="R1670" s="196"/>
      <c r="S1670" s="196"/>
      <c r="T1670" s="196"/>
      <c r="U1670" s="196"/>
      <c r="V1670" s="196"/>
      <c r="W1670" s="196"/>
      <c r="X1670" s="196"/>
      <c r="Y1670" s="196"/>
      <c r="Z1670" s="196"/>
      <c r="AA1670" s="196"/>
      <c r="AB1670" s="196"/>
      <c r="AC1670" s="196"/>
      <c r="AD1670" s="196"/>
      <c r="AE1670" s="196"/>
      <c r="AF1670" s="196"/>
      <c r="AG1670" s="196"/>
      <c r="AH1670" s="196"/>
      <c r="AI1670" s="196"/>
      <c r="AJ1670" s="196"/>
      <c r="AK1670" s="196"/>
      <c r="AL1670" s="196"/>
      <c r="AM1670" s="196" t="s">
        <v>3575</v>
      </c>
      <c r="AN1670" s="196"/>
      <c r="AO1670" s="196"/>
      <c r="AP1670" s="196"/>
      <c r="AQ1670" s="196"/>
      <c r="AR1670" s="196"/>
      <c r="AS1670" s="196"/>
      <c r="AT1670" s="196"/>
      <c r="AU1670" s="196"/>
      <c r="AV1670" s="196"/>
      <c r="AW1670" s="196"/>
      <c r="AX1670" s="196" t="s">
        <v>3576</v>
      </c>
      <c r="AY1670" s="196"/>
      <c r="AZ1670" s="196"/>
      <c r="BA1670" s="196"/>
      <c r="BB1670" s="196"/>
      <c r="BC1670" s="196"/>
      <c r="BD1670" s="196"/>
      <c r="BE1670" s="196"/>
      <c r="BF1670" s="196"/>
      <c r="BG1670" s="196"/>
      <c r="BH1670" s="196"/>
      <c r="BI1670" s="196"/>
      <c r="BJ1670" s="196"/>
      <c r="BK1670" s="196"/>
      <c r="BL1670" s="196"/>
      <c r="BM1670" s="196" t="s">
        <v>4863</v>
      </c>
      <c r="BN1670" s="196"/>
      <c r="BO1670" s="196"/>
      <c r="BP1670" s="196"/>
      <c r="BQ1670" s="196"/>
      <c r="BR1670" s="196" t="s">
        <v>4862</v>
      </c>
      <c r="BS1670" s="196"/>
      <c r="BT1670" s="196"/>
      <c r="BU1670" s="196"/>
      <c r="BV1670" s="196"/>
      <c r="BW1670" s="196"/>
      <c r="BX1670" s="153"/>
      <c r="BY1670" s="153"/>
      <c r="BZ1670" s="153"/>
      <c r="CA1670" s="153"/>
      <c r="CB1670" s="153"/>
      <c r="CC1670" s="153"/>
      <c r="CD1670" s="153"/>
      <c r="CE1670" s="153"/>
      <c r="CF1670" s="153"/>
      <c r="CG1670" s="153"/>
      <c r="CH1670" s="153"/>
      <c r="CI1670" s="153"/>
      <c r="CJ1670" s="153"/>
      <c r="CK1670" s="153"/>
      <c r="CL1670" s="153"/>
      <c r="CM1670" s="153"/>
      <c r="CN1670" s="153"/>
      <c r="CO1670" s="153"/>
      <c r="CP1670" s="153"/>
      <c r="CQ1670" s="153"/>
    </row>
    <row r="1671" spans="1:95" ht="9.9499999999999993" customHeight="1" x14ac:dyDescent="0.25">
      <c r="A1671" s="120" t="s">
        <v>3574</v>
      </c>
      <c r="B1671" s="120"/>
      <c r="C1671" s="120"/>
      <c r="D1671" s="120"/>
      <c r="E1671" s="120"/>
      <c r="F1671" s="120"/>
      <c r="G1671" s="120"/>
      <c r="H1671" s="120"/>
      <c r="I1671" s="120" t="s">
        <v>4055</v>
      </c>
      <c r="J1671" s="120"/>
      <c r="K1671" s="120"/>
      <c r="L1671" s="120"/>
      <c r="M1671" s="120"/>
      <c r="N1671" s="120"/>
      <c r="O1671" s="120"/>
      <c r="P1671" s="120"/>
      <c r="Q1671" s="120"/>
      <c r="R1671" s="120"/>
      <c r="S1671" s="120"/>
      <c r="T1671" s="120"/>
      <c r="U1671" s="120"/>
      <c r="V1671" s="120"/>
      <c r="W1671" s="120"/>
      <c r="X1671" s="120"/>
      <c r="Y1671" s="120"/>
      <c r="Z1671" s="120"/>
      <c r="AA1671" s="120"/>
      <c r="AB1671" s="120"/>
      <c r="AC1671" s="120"/>
      <c r="AD1671" s="120"/>
      <c r="AE1671" s="120"/>
      <c r="AF1671" s="120"/>
      <c r="AG1671" s="120"/>
      <c r="AH1671" s="120"/>
      <c r="AI1671" s="120"/>
      <c r="AJ1671" s="120"/>
      <c r="AK1671" s="120"/>
      <c r="AL1671" s="120"/>
      <c r="AM1671" s="120" t="s">
        <v>3405</v>
      </c>
      <c r="AN1671" s="120"/>
      <c r="AO1671" s="120"/>
      <c r="AP1671" s="120"/>
      <c r="AQ1671" s="120"/>
      <c r="AR1671" s="120"/>
      <c r="AS1671" s="120"/>
      <c r="AT1671" s="120"/>
      <c r="AU1671" s="120"/>
      <c r="AV1671" s="120"/>
      <c r="AW1671" s="120"/>
      <c r="AX1671" s="120" t="s">
        <v>3572</v>
      </c>
      <c r="AY1671" s="120"/>
      <c r="AZ1671" s="120"/>
      <c r="BA1671" s="120"/>
      <c r="BB1671" s="120"/>
      <c r="BC1671" s="120"/>
      <c r="BD1671" s="120"/>
      <c r="BE1671" s="120"/>
      <c r="BF1671" s="120"/>
      <c r="BG1671" s="120"/>
      <c r="BH1671" s="120"/>
      <c r="BI1671" s="120"/>
      <c r="BJ1671" s="120"/>
      <c r="BK1671" s="120"/>
      <c r="BL1671" s="120"/>
      <c r="BM1671" s="187">
        <v>6</v>
      </c>
      <c r="BN1671" s="187"/>
      <c r="BO1671" s="187"/>
      <c r="BP1671" s="187"/>
      <c r="BQ1671" s="187"/>
      <c r="BR1671" s="120" t="s">
        <v>4861</v>
      </c>
      <c r="BS1671" s="120"/>
      <c r="BT1671" s="120"/>
      <c r="BU1671" s="120"/>
      <c r="BV1671" s="120"/>
      <c r="BW1671" s="120"/>
      <c r="BX1671" s="151" t="s">
        <v>3423</v>
      </c>
      <c r="BY1671" s="151"/>
      <c r="BZ1671" s="151"/>
      <c r="CA1671" s="151"/>
      <c r="CB1671" s="151"/>
      <c r="CC1671" s="151"/>
      <c r="CD1671" s="151"/>
      <c r="CE1671" s="151"/>
      <c r="CF1671" s="151"/>
      <c r="CG1671" s="151"/>
      <c r="CH1671" s="151"/>
      <c r="CI1671" s="151"/>
      <c r="CJ1671" s="197">
        <v>8531.83</v>
      </c>
      <c r="CK1671" s="197"/>
      <c r="CL1671" s="197"/>
      <c r="CM1671" s="197"/>
      <c r="CN1671" s="197"/>
      <c r="CO1671" s="197"/>
      <c r="CP1671" s="197"/>
      <c r="CQ1671" s="197"/>
    </row>
    <row r="1672" spans="1:95" ht="9.9499999999999993" customHeight="1" x14ac:dyDescent="0.25">
      <c r="A1672" s="120" t="s">
        <v>3422</v>
      </c>
      <c r="B1672" s="120"/>
      <c r="C1672" s="120"/>
      <c r="D1672" s="120"/>
      <c r="E1672" s="120"/>
      <c r="F1672" s="120"/>
      <c r="G1672" s="120"/>
      <c r="H1672" s="120"/>
      <c r="I1672" s="120" t="s">
        <v>3421</v>
      </c>
      <c r="J1672" s="120"/>
      <c r="K1672" s="120"/>
      <c r="L1672" s="120"/>
      <c r="M1672" s="120"/>
      <c r="N1672" s="120"/>
      <c r="O1672" s="120"/>
      <c r="P1672" s="120"/>
      <c r="Q1672" s="120"/>
      <c r="R1672" s="120"/>
      <c r="S1672" s="120"/>
      <c r="T1672" s="120"/>
      <c r="U1672" s="120"/>
      <c r="V1672" s="120"/>
      <c r="W1672" s="120"/>
      <c r="X1672" s="120"/>
      <c r="Y1672" s="120"/>
      <c r="Z1672" s="120"/>
      <c r="AA1672" s="120"/>
      <c r="AB1672" s="120"/>
      <c r="AC1672" s="120"/>
      <c r="AD1672" s="120"/>
      <c r="AE1672" s="120"/>
      <c r="AF1672" s="120"/>
      <c r="AG1672" s="120"/>
      <c r="AH1672" s="120"/>
      <c r="AI1672" s="120"/>
      <c r="AJ1672" s="120"/>
      <c r="AK1672" s="120"/>
      <c r="AL1672" s="120"/>
      <c r="AM1672" s="120" t="s">
        <v>3420</v>
      </c>
      <c r="AN1672" s="120"/>
      <c r="AO1672" s="120"/>
      <c r="AP1672" s="120"/>
      <c r="AQ1672" s="120"/>
      <c r="AR1672" s="120"/>
      <c r="AS1672" s="120"/>
      <c r="AT1672" s="120"/>
      <c r="AU1672" s="120"/>
      <c r="AV1672" s="120"/>
      <c r="AW1672" s="120"/>
      <c r="AX1672" s="120" t="s">
        <v>3419</v>
      </c>
      <c r="AY1672" s="120"/>
      <c r="AZ1672" s="120"/>
      <c r="BA1672" s="120"/>
      <c r="BB1672" s="120"/>
      <c r="BC1672" s="120"/>
      <c r="BD1672" s="120"/>
      <c r="BE1672" s="120"/>
      <c r="BF1672" s="120"/>
      <c r="BG1672" s="120"/>
      <c r="BH1672" s="120"/>
      <c r="BI1672" s="120"/>
      <c r="BJ1672" s="120"/>
      <c r="BK1672" s="120"/>
      <c r="BL1672" s="120"/>
      <c r="BM1672" s="187">
        <v>2</v>
      </c>
      <c r="BN1672" s="187"/>
      <c r="BO1672" s="187"/>
      <c r="BP1672" s="187"/>
      <c r="BQ1672" s="187"/>
      <c r="BR1672" s="120" t="s">
        <v>3672</v>
      </c>
      <c r="BS1672" s="120"/>
      <c r="BT1672" s="120"/>
      <c r="BU1672" s="120"/>
      <c r="BV1672" s="120"/>
      <c r="BW1672" s="120"/>
      <c r="BX1672" s="151" t="s">
        <v>3418</v>
      </c>
      <c r="BY1672" s="151"/>
      <c r="BZ1672" s="151"/>
      <c r="CA1672" s="151"/>
      <c r="CB1672" s="151"/>
      <c r="CC1672" s="151"/>
      <c r="CD1672" s="151"/>
      <c r="CE1672" s="151"/>
      <c r="CF1672" s="151"/>
      <c r="CG1672" s="151"/>
      <c r="CH1672" s="151"/>
      <c r="CI1672" s="151"/>
      <c r="CJ1672" s="94">
        <v>0</v>
      </c>
      <c r="CK1672" s="94"/>
      <c r="CL1672" s="94"/>
      <c r="CM1672" s="94"/>
      <c r="CN1672" s="94"/>
      <c r="CO1672" s="94"/>
      <c r="CP1672" s="94"/>
      <c r="CQ1672" s="94"/>
    </row>
    <row r="1673" spans="1:95" ht="9.9499999999999993" customHeight="1" x14ac:dyDescent="0.25">
      <c r="A1673" s="120" t="s">
        <v>3417</v>
      </c>
      <c r="B1673" s="120"/>
      <c r="C1673" s="120"/>
      <c r="D1673" s="120"/>
      <c r="E1673" s="120"/>
      <c r="F1673" s="120"/>
      <c r="G1673" s="120"/>
      <c r="H1673" s="120"/>
      <c r="I1673" s="120" t="s">
        <v>3416</v>
      </c>
      <c r="J1673" s="120"/>
      <c r="K1673" s="120"/>
      <c r="L1673" s="120"/>
      <c r="M1673" s="120"/>
      <c r="N1673" s="120"/>
      <c r="O1673" s="120"/>
      <c r="P1673" s="120"/>
      <c r="Q1673" s="120"/>
      <c r="R1673" s="120"/>
      <c r="S1673" s="120"/>
      <c r="T1673" s="120"/>
      <c r="U1673" s="120"/>
      <c r="V1673" s="120"/>
      <c r="W1673" s="120"/>
      <c r="X1673" s="120"/>
      <c r="Y1673" s="120"/>
      <c r="Z1673" s="120"/>
      <c r="AA1673" s="120"/>
      <c r="AB1673" s="120"/>
      <c r="AC1673" s="120"/>
      <c r="AD1673" s="120"/>
      <c r="AE1673" s="120"/>
      <c r="AF1673" s="120"/>
      <c r="AG1673" s="120"/>
      <c r="AH1673" s="120"/>
      <c r="AI1673" s="120"/>
      <c r="AJ1673" s="120"/>
      <c r="AK1673" s="120"/>
      <c r="AL1673" s="120"/>
      <c r="AM1673" s="93"/>
      <c r="AN1673" s="93"/>
      <c r="AO1673" s="93"/>
      <c r="AP1673" s="93"/>
      <c r="AQ1673" s="93"/>
      <c r="AR1673" s="93"/>
      <c r="AS1673" s="93"/>
      <c r="AT1673" s="93"/>
      <c r="AU1673" s="93"/>
      <c r="AV1673" s="93"/>
      <c r="AW1673" s="93"/>
      <c r="AX1673" s="120" t="s">
        <v>3415</v>
      </c>
      <c r="AY1673" s="120"/>
      <c r="AZ1673" s="120"/>
      <c r="BA1673" s="120"/>
      <c r="BB1673" s="120"/>
      <c r="BC1673" s="120"/>
      <c r="BD1673" s="120"/>
      <c r="BE1673" s="120"/>
      <c r="BF1673" s="120"/>
      <c r="BG1673" s="120"/>
      <c r="BH1673" s="120"/>
      <c r="BI1673" s="120"/>
      <c r="BJ1673" s="120"/>
      <c r="BK1673" s="120"/>
      <c r="BL1673" s="120"/>
      <c r="BM1673" s="187">
        <v>5</v>
      </c>
      <c r="BN1673" s="187"/>
      <c r="BO1673" s="187"/>
      <c r="BP1673" s="187"/>
      <c r="BQ1673" s="187"/>
      <c r="BR1673" s="120" t="s">
        <v>3970</v>
      </c>
      <c r="BS1673" s="120"/>
      <c r="BT1673" s="120"/>
      <c r="BU1673" s="120"/>
      <c r="BV1673" s="120"/>
      <c r="BW1673" s="120"/>
      <c r="BX1673" s="151" t="s">
        <v>3413</v>
      </c>
      <c r="BY1673" s="151"/>
      <c r="BZ1673" s="151"/>
      <c r="CA1673" s="151"/>
      <c r="CB1673" s="151"/>
      <c r="CC1673" s="151"/>
      <c r="CD1673" s="151"/>
      <c r="CE1673" s="151"/>
      <c r="CF1673" s="151"/>
      <c r="CG1673" s="151"/>
      <c r="CH1673" s="151"/>
      <c r="CI1673" s="151"/>
      <c r="CJ1673" s="200">
        <v>-1035</v>
      </c>
      <c r="CK1673" s="200"/>
      <c r="CL1673" s="200"/>
      <c r="CM1673" s="200"/>
      <c r="CN1673" s="200"/>
      <c r="CO1673" s="200"/>
      <c r="CP1673" s="200"/>
      <c r="CQ1673" s="200"/>
    </row>
    <row r="1674" spans="1:95" ht="9.9499999999999993" customHeight="1" x14ac:dyDescent="0.25">
      <c r="A1674" s="120" t="s">
        <v>3412</v>
      </c>
      <c r="B1674" s="120"/>
      <c r="C1674" s="120"/>
      <c r="D1674" s="120"/>
      <c r="E1674" s="120"/>
      <c r="F1674" s="120"/>
      <c r="G1674" s="120"/>
      <c r="H1674" s="120"/>
      <c r="I1674" s="120" t="s">
        <v>3411</v>
      </c>
      <c r="J1674" s="120"/>
      <c r="K1674" s="120"/>
      <c r="L1674" s="120"/>
      <c r="M1674" s="120"/>
      <c r="N1674" s="120"/>
      <c r="O1674" s="120"/>
      <c r="P1674" s="120"/>
      <c r="Q1674" s="120"/>
      <c r="R1674" s="120"/>
      <c r="S1674" s="120"/>
      <c r="T1674" s="120"/>
      <c r="U1674" s="120"/>
      <c r="V1674" s="120"/>
      <c r="W1674" s="120"/>
      <c r="X1674" s="120"/>
      <c r="Y1674" s="120"/>
      <c r="Z1674" s="120"/>
      <c r="AA1674" s="120"/>
      <c r="AB1674" s="120"/>
      <c r="AC1674" s="120"/>
      <c r="AD1674" s="120"/>
      <c r="AE1674" s="120"/>
      <c r="AF1674" s="120"/>
      <c r="AG1674" s="120"/>
      <c r="AH1674" s="120"/>
      <c r="AI1674" s="120"/>
      <c r="AJ1674" s="120"/>
      <c r="AK1674" s="120"/>
      <c r="AL1674" s="120"/>
      <c r="AM1674" s="120" t="s">
        <v>3409</v>
      </c>
      <c r="AN1674" s="120"/>
      <c r="AO1674" s="120"/>
      <c r="AP1674" s="120"/>
      <c r="AQ1674" s="120"/>
      <c r="AR1674" s="120"/>
      <c r="AS1674" s="120"/>
      <c r="AT1674" s="120"/>
      <c r="AU1674" s="120"/>
      <c r="AV1674" s="120"/>
      <c r="AW1674" s="120"/>
      <c r="AX1674" s="120" t="s">
        <v>3410</v>
      </c>
      <c r="AY1674" s="120"/>
      <c r="AZ1674" s="120"/>
      <c r="BA1674" s="120"/>
      <c r="BB1674" s="120"/>
      <c r="BC1674" s="120"/>
      <c r="BD1674" s="120"/>
      <c r="BE1674" s="120"/>
      <c r="BF1674" s="120"/>
      <c r="BG1674" s="120"/>
      <c r="BH1674" s="120"/>
      <c r="BI1674" s="120"/>
      <c r="BJ1674" s="120"/>
      <c r="BK1674" s="120"/>
      <c r="BL1674" s="120"/>
      <c r="BM1674" s="187">
        <v>1</v>
      </c>
      <c r="BN1674" s="187"/>
      <c r="BO1674" s="187"/>
      <c r="BP1674" s="187"/>
      <c r="BQ1674" s="187"/>
      <c r="BR1674" s="120" t="s">
        <v>3669</v>
      </c>
      <c r="BS1674" s="120"/>
      <c r="BT1674" s="120"/>
      <c r="BU1674" s="120"/>
      <c r="BV1674" s="120"/>
      <c r="BW1674" s="120"/>
      <c r="BX1674" s="151" t="s">
        <v>3408</v>
      </c>
      <c r="BY1674" s="151"/>
      <c r="BZ1674" s="151"/>
      <c r="CA1674" s="151"/>
      <c r="CB1674" s="151"/>
      <c r="CC1674" s="151"/>
      <c r="CD1674" s="151"/>
      <c r="CE1674" s="151"/>
      <c r="CF1674" s="151"/>
      <c r="CG1674" s="151"/>
      <c r="CH1674" s="151"/>
      <c r="CI1674" s="151"/>
      <c r="CJ1674" s="94">
        <v>0</v>
      </c>
      <c r="CK1674" s="94"/>
      <c r="CL1674" s="94"/>
      <c r="CM1674" s="94"/>
      <c r="CN1674" s="94"/>
      <c r="CO1674" s="94"/>
      <c r="CP1674" s="94"/>
      <c r="CQ1674" s="94"/>
    </row>
    <row r="1675" spans="1:95" ht="9" customHeight="1" x14ac:dyDescent="0.25">
      <c r="A1675" s="175" t="s">
        <v>3407</v>
      </c>
      <c r="B1675" s="175"/>
      <c r="C1675" s="175"/>
      <c r="D1675" s="175"/>
      <c r="E1675" s="175"/>
      <c r="F1675" s="175"/>
      <c r="G1675" s="175"/>
      <c r="H1675" s="175"/>
      <c r="I1675" s="175" t="s">
        <v>3406</v>
      </c>
      <c r="J1675" s="175"/>
      <c r="K1675" s="175"/>
      <c r="L1675" s="175"/>
      <c r="M1675" s="175"/>
      <c r="N1675" s="175"/>
      <c r="O1675" s="175"/>
      <c r="P1675" s="175"/>
      <c r="Q1675" s="175"/>
      <c r="R1675" s="175"/>
      <c r="S1675" s="175"/>
      <c r="T1675" s="175"/>
      <c r="U1675" s="175"/>
      <c r="V1675" s="175"/>
      <c r="W1675" s="175"/>
      <c r="X1675" s="175"/>
      <c r="Y1675" s="175"/>
      <c r="Z1675" s="175"/>
      <c r="AA1675" s="175"/>
      <c r="AB1675" s="175"/>
      <c r="AC1675" s="175"/>
      <c r="AD1675" s="175"/>
      <c r="AE1675" s="175"/>
      <c r="AF1675" s="175"/>
      <c r="AG1675" s="175"/>
      <c r="AH1675" s="175"/>
      <c r="AI1675" s="175"/>
      <c r="AJ1675" s="175"/>
      <c r="AK1675" s="175"/>
      <c r="AL1675" s="175"/>
      <c r="AM1675" s="175" t="s">
        <v>3561</v>
      </c>
      <c r="AN1675" s="175"/>
      <c r="AO1675" s="175"/>
      <c r="AP1675" s="175"/>
      <c r="AQ1675" s="175"/>
      <c r="AR1675" s="175"/>
      <c r="AS1675" s="175"/>
      <c r="AT1675" s="175"/>
      <c r="AU1675" s="175"/>
      <c r="AV1675" s="175"/>
      <c r="AW1675" s="175"/>
      <c r="AX1675" s="174"/>
      <c r="AY1675" s="174"/>
      <c r="AZ1675" s="174"/>
      <c r="BA1675" s="174"/>
      <c r="BB1675" s="174"/>
      <c r="BC1675" s="174"/>
      <c r="BD1675" s="174"/>
      <c r="BE1675" s="174"/>
      <c r="BF1675" s="174"/>
      <c r="BG1675" s="174"/>
      <c r="BH1675" s="174"/>
      <c r="BI1675" s="174"/>
      <c r="BJ1675" s="174"/>
      <c r="BK1675" s="174"/>
      <c r="BL1675" s="174"/>
      <c r="BM1675" s="174"/>
      <c r="BN1675" s="174"/>
      <c r="BO1675" s="174"/>
      <c r="BP1675" s="174"/>
      <c r="BQ1675" s="174"/>
      <c r="BR1675" s="174"/>
      <c r="BS1675" s="174"/>
      <c r="BT1675" s="174"/>
      <c r="BU1675" s="174"/>
      <c r="BV1675" s="174"/>
      <c r="BW1675" s="174"/>
      <c r="BX1675" s="174"/>
      <c r="BY1675" s="174"/>
      <c r="BZ1675" s="174"/>
      <c r="CA1675" s="174"/>
      <c r="CB1675" s="174"/>
      <c r="CC1675" s="174"/>
      <c r="CD1675" s="174"/>
      <c r="CE1675" s="174"/>
      <c r="CF1675" s="174"/>
      <c r="CG1675" s="174"/>
      <c r="CH1675" s="174"/>
      <c r="CI1675" s="174"/>
      <c r="CJ1675" s="174"/>
      <c r="CK1675" s="174"/>
      <c r="CL1675" s="174"/>
      <c r="CM1675" s="174"/>
      <c r="CN1675" s="174"/>
      <c r="CO1675" s="174"/>
      <c r="CP1675" s="174"/>
      <c r="CQ1675" s="174"/>
    </row>
    <row r="1676" spans="1:95" ht="9.9499999999999993" customHeight="1" x14ac:dyDescent="0.25">
      <c r="A1676" s="89" t="s">
        <v>4801</v>
      </c>
      <c r="B1676" s="89"/>
      <c r="C1676" s="89"/>
      <c r="D1676" s="89"/>
      <c r="E1676" s="89"/>
      <c r="F1676" s="89"/>
      <c r="G1676" s="89"/>
      <c r="H1676" s="89"/>
      <c r="I1676" s="89"/>
      <c r="J1676" s="89"/>
      <c r="K1676" s="89"/>
      <c r="L1676" s="89"/>
      <c r="M1676" s="89"/>
      <c r="N1676" s="89"/>
      <c r="O1676" s="89"/>
      <c r="P1676" s="89"/>
      <c r="Q1676" s="89"/>
      <c r="R1676" s="89"/>
      <c r="S1676" s="89"/>
      <c r="T1676" s="89"/>
      <c r="U1676" s="89"/>
      <c r="V1676" s="89"/>
      <c r="W1676" s="89"/>
      <c r="X1676" s="89"/>
      <c r="Y1676" s="89"/>
      <c r="Z1676" s="89"/>
      <c r="AA1676" s="89"/>
      <c r="AB1676" s="89"/>
      <c r="AC1676" s="89"/>
      <c r="AD1676" s="89"/>
      <c r="AE1676" s="89"/>
      <c r="AF1676" s="89"/>
      <c r="AG1676" s="89"/>
      <c r="AH1676" s="89"/>
      <c r="AI1676" s="89"/>
      <c r="AJ1676" s="89"/>
      <c r="AK1676" s="89"/>
      <c r="AL1676" s="89"/>
      <c r="AM1676" s="89"/>
      <c r="AN1676" s="89"/>
      <c r="AO1676" s="89"/>
      <c r="AP1676" s="89"/>
      <c r="AQ1676" s="89"/>
      <c r="AR1676" s="89"/>
      <c r="AS1676" s="89"/>
      <c r="AT1676" s="89"/>
      <c r="AU1676" s="89"/>
      <c r="AV1676" s="89"/>
      <c r="AW1676" s="89"/>
      <c r="AX1676" s="89"/>
      <c r="AY1676" s="89"/>
      <c r="AZ1676" s="89"/>
      <c r="BA1676" s="89"/>
      <c r="BB1676" s="89"/>
      <c r="BC1676" s="89"/>
      <c r="BD1676" s="89"/>
      <c r="BE1676" s="89"/>
      <c r="BF1676" s="89"/>
      <c r="BG1676" s="89"/>
      <c r="BH1676" s="89"/>
      <c r="BI1676" s="89"/>
      <c r="BJ1676" s="89"/>
      <c r="BK1676" s="89"/>
      <c r="BL1676" s="89"/>
      <c r="BM1676" s="89"/>
      <c r="BN1676" s="89"/>
      <c r="BO1676" s="89"/>
      <c r="BP1676" s="89"/>
      <c r="BQ1676" s="89"/>
      <c r="BR1676" s="89"/>
      <c r="BS1676" s="89"/>
      <c r="BT1676" s="89"/>
      <c r="BU1676" s="89"/>
      <c r="BV1676" s="89"/>
      <c r="BW1676" s="89"/>
      <c r="BX1676" s="89"/>
      <c r="BY1676" s="89"/>
      <c r="BZ1676" s="89"/>
      <c r="CA1676" s="89"/>
      <c r="CB1676" s="89"/>
      <c r="CC1676" s="89"/>
      <c r="CD1676" s="89"/>
      <c r="CE1676" s="89"/>
      <c r="CF1676" s="89"/>
      <c r="CG1676" s="89"/>
      <c r="CH1676" s="89"/>
      <c r="CI1676" s="89"/>
      <c r="CJ1676" s="89"/>
      <c r="CK1676" s="89"/>
      <c r="CL1676" s="89"/>
      <c r="CM1676" s="89"/>
      <c r="CN1676" s="89"/>
      <c r="CO1676" s="89"/>
      <c r="CP1676" s="89"/>
      <c r="CQ1676" s="89"/>
    </row>
    <row r="1677" spans="1:95" ht="11.1" customHeight="1" x14ac:dyDescent="0.25">
      <c r="A1677" s="45" t="s">
        <v>4860</v>
      </c>
    </row>
    <row r="1678" spans="1:95" ht="8.1" customHeight="1" x14ac:dyDescent="0.25">
      <c r="A1678" s="47" t="s">
        <v>3340</v>
      </c>
    </row>
    <row r="1679" spans="1:95" ht="11.1" customHeight="1" x14ac:dyDescent="0.25">
      <c r="A1679" s="46">
        <v>704</v>
      </c>
    </row>
    <row r="1680" spans="1:95" ht="11.1" customHeight="1" x14ac:dyDescent="0.25">
      <c r="A1680" s="46">
        <v>704</v>
      </c>
    </row>
    <row r="1681" spans="1:96" ht="6.95" customHeight="1" x14ac:dyDescent="0.25">
      <c r="A1681" s="49">
        <v>39827</v>
      </c>
    </row>
    <row r="1682" spans="1:96" ht="11.1" customHeight="1" x14ac:dyDescent="0.25">
      <c r="A1682" s="45" t="s">
        <v>4859</v>
      </c>
    </row>
    <row r="1683" spans="1:96" ht="11.1" customHeight="1" x14ac:dyDescent="0.25">
      <c r="A1683" s="50" t="s">
        <v>3346</v>
      </c>
    </row>
    <row r="1684" spans="1:96" ht="11.1" customHeight="1" x14ac:dyDescent="0.25">
      <c r="A1684" s="50" t="s">
        <v>4858</v>
      </c>
    </row>
    <row r="1685" spans="1:96" ht="11.1" customHeight="1" x14ac:dyDescent="0.25">
      <c r="A1685" s="50" t="s">
        <v>3398</v>
      </c>
    </row>
    <row r="1686" spans="1:96" ht="11.1" customHeight="1" x14ac:dyDescent="0.25">
      <c r="A1686" s="50" t="s">
        <v>3364</v>
      </c>
    </row>
    <row r="1687" spans="1:96" ht="9.9499999999999993" customHeight="1" x14ac:dyDescent="0.25">
      <c r="A1687" s="87" t="s">
        <v>4857</v>
      </c>
      <c r="B1687" s="76"/>
      <c r="C1687" s="76"/>
      <c r="D1687" s="76"/>
      <c r="E1687" s="76"/>
      <c r="F1687" s="76"/>
      <c r="G1687" s="76"/>
      <c r="H1687" s="76"/>
      <c r="I1687" s="76"/>
      <c r="J1687" s="76"/>
      <c r="K1687" s="76"/>
      <c r="L1687" s="76"/>
      <c r="M1687" s="76"/>
      <c r="N1687" s="76"/>
      <c r="O1687" s="76"/>
      <c r="P1687" s="76"/>
      <c r="Q1687" s="76"/>
      <c r="R1687" s="76"/>
      <c r="S1687" s="76"/>
      <c r="T1687" s="76"/>
      <c r="U1687" s="76"/>
      <c r="V1687" s="76"/>
      <c r="W1687" s="76"/>
      <c r="X1687" s="76"/>
      <c r="Y1687" s="76"/>
      <c r="Z1687" s="76"/>
      <c r="AA1687" s="76"/>
      <c r="AB1687" s="76"/>
      <c r="AC1687" s="76"/>
      <c r="AD1687" s="76"/>
      <c r="AE1687" s="76"/>
      <c r="AF1687" s="76"/>
      <c r="AG1687" s="76"/>
      <c r="AH1687" s="76"/>
      <c r="AI1687" s="76"/>
      <c r="AJ1687" s="76"/>
      <c r="AK1687" s="76"/>
      <c r="AL1687" s="76"/>
      <c r="AM1687" s="76"/>
      <c r="AN1687" s="76"/>
      <c r="AO1687" s="76"/>
      <c r="AP1687" s="76"/>
      <c r="AQ1687" s="76"/>
      <c r="AR1687" s="76"/>
      <c r="AS1687" s="76"/>
      <c r="AT1687" s="76"/>
      <c r="AU1687" s="76"/>
      <c r="AV1687" s="76"/>
      <c r="AW1687" s="76"/>
      <c r="AX1687" s="76"/>
      <c r="AY1687" s="76"/>
      <c r="AZ1687" s="76"/>
      <c r="BA1687" s="76"/>
      <c r="BB1687" s="76"/>
      <c r="BC1687" s="76"/>
      <c r="BD1687" s="76"/>
      <c r="BE1687" s="76"/>
      <c r="BF1687" s="76"/>
      <c r="BG1687" s="76"/>
      <c r="BH1687" s="76"/>
      <c r="BI1687" s="76"/>
      <c r="BJ1687" s="76"/>
      <c r="BK1687" s="76"/>
      <c r="BL1687" s="76"/>
      <c r="BM1687" s="76"/>
      <c r="BN1687" s="76"/>
      <c r="BO1687" s="76"/>
      <c r="BP1687" s="76"/>
      <c r="BQ1687" s="76"/>
      <c r="BR1687" s="76"/>
      <c r="BS1687" s="76"/>
      <c r="BT1687" s="76"/>
      <c r="BU1687" s="76"/>
      <c r="BV1687" s="76"/>
      <c r="BW1687" s="76"/>
      <c r="BX1687" s="76"/>
      <c r="BY1687" s="76"/>
      <c r="BZ1687" s="76"/>
      <c r="CA1687" s="76"/>
      <c r="CB1687" s="76"/>
      <c r="CC1687" s="76"/>
      <c r="CD1687" s="76"/>
      <c r="CE1687" s="76"/>
      <c r="CF1687" s="76"/>
      <c r="CG1687" s="76"/>
      <c r="CH1687" s="76"/>
      <c r="CI1687" s="76"/>
      <c r="CJ1687" s="76"/>
      <c r="CK1687" s="76"/>
      <c r="CL1687" s="76"/>
      <c r="CM1687" s="76"/>
      <c r="CN1687" s="76"/>
      <c r="CO1687" s="76"/>
      <c r="CP1687" s="76"/>
      <c r="CQ1687" s="76"/>
      <c r="CR1687" s="88"/>
    </row>
    <row r="1688" spans="1:96" ht="11.1" customHeight="1" x14ac:dyDescent="0.25">
      <c r="A1688" s="45" t="s">
        <v>4856</v>
      </c>
    </row>
    <row r="1689" spans="1:96" ht="8.1" customHeight="1" x14ac:dyDescent="0.25">
      <c r="A1689" s="47" t="s">
        <v>3344</v>
      </c>
    </row>
    <row r="1690" spans="1:96" ht="11.1" customHeight="1" x14ac:dyDescent="0.25">
      <c r="A1690" s="51">
        <v>-127</v>
      </c>
    </row>
    <row r="1691" spans="1:96" ht="11.1" customHeight="1" x14ac:dyDescent="0.25">
      <c r="A1691" s="45" t="s">
        <v>4855</v>
      </c>
    </row>
    <row r="1692" spans="1:96" ht="11.1" customHeight="1" x14ac:dyDescent="0.25">
      <c r="A1692" s="50" t="s">
        <v>3346</v>
      </c>
    </row>
    <row r="1693" spans="1:96" ht="11.1" customHeight="1" x14ac:dyDescent="0.25">
      <c r="A1693" s="50" t="s">
        <v>4854</v>
      </c>
    </row>
    <row r="1694" spans="1:96" ht="11.1" customHeight="1" x14ac:dyDescent="0.25">
      <c r="A1694" s="45" t="s">
        <v>4853</v>
      </c>
    </row>
    <row r="1695" spans="1:96" ht="11.1" customHeight="1" x14ac:dyDescent="0.25">
      <c r="A1695" s="50" t="s">
        <v>4852</v>
      </c>
    </row>
    <row r="1696" spans="1:96" ht="8.1" customHeight="1" x14ac:dyDescent="0.25">
      <c r="A1696" s="47" t="s">
        <v>4585</v>
      </c>
    </row>
    <row r="1697" spans="1:1" ht="11.1" customHeight="1" x14ac:dyDescent="0.25">
      <c r="A1697" s="46">
        <v>250</v>
      </c>
    </row>
    <row r="1698" spans="1:1" ht="11.1" customHeight="1" x14ac:dyDescent="0.25">
      <c r="A1698" s="45" t="s">
        <v>4851</v>
      </c>
    </row>
    <row r="1699" spans="1:1" ht="11.1" customHeight="1" x14ac:dyDescent="0.25">
      <c r="A1699" s="50" t="s">
        <v>3754</v>
      </c>
    </row>
    <row r="1700" spans="1:1" ht="11.1" customHeight="1" x14ac:dyDescent="0.25">
      <c r="A1700" s="45" t="s">
        <v>4850</v>
      </c>
    </row>
    <row r="1701" spans="1:1" ht="6.95" customHeight="1" x14ac:dyDescent="0.25">
      <c r="A1701" s="49">
        <v>39827</v>
      </c>
    </row>
    <row r="1702" spans="1:1" ht="11.1" customHeight="1" x14ac:dyDescent="0.25">
      <c r="A1702" s="46">
        <v>619</v>
      </c>
    </row>
    <row r="1703" spans="1:1" ht="11.1" customHeight="1" x14ac:dyDescent="0.25">
      <c r="A1703" s="50" t="s">
        <v>4849</v>
      </c>
    </row>
    <row r="1704" spans="1:1" ht="8.1" customHeight="1" x14ac:dyDescent="0.25">
      <c r="A1704" s="47" t="s">
        <v>3340</v>
      </c>
    </row>
    <row r="1705" spans="1:1" ht="11.1" customHeight="1" x14ac:dyDescent="0.25">
      <c r="A1705" s="46">
        <v>728</v>
      </c>
    </row>
    <row r="1706" spans="1:1" ht="11.1" customHeight="1" x14ac:dyDescent="0.25">
      <c r="A1706" s="50" t="s">
        <v>4848</v>
      </c>
    </row>
    <row r="1707" spans="1:1" ht="6.95" customHeight="1" x14ac:dyDescent="0.25">
      <c r="A1707" s="49">
        <v>39827</v>
      </c>
    </row>
    <row r="1708" spans="1:1" ht="11.1" customHeight="1" x14ac:dyDescent="0.25">
      <c r="A1708" s="53">
        <v>3640</v>
      </c>
    </row>
    <row r="1709" spans="1:1" ht="11.1" customHeight="1" x14ac:dyDescent="0.25">
      <c r="A1709" s="50" t="s">
        <v>3381</v>
      </c>
    </row>
    <row r="1710" spans="1:1" ht="11.1" customHeight="1" x14ac:dyDescent="0.25">
      <c r="A1710" s="50" t="s">
        <v>4847</v>
      </c>
    </row>
    <row r="1711" spans="1:1" ht="8.1" customHeight="1" x14ac:dyDescent="0.25">
      <c r="A1711" s="47" t="s">
        <v>3957</v>
      </c>
    </row>
    <row r="1712" spans="1:1" ht="8.1" customHeight="1" x14ac:dyDescent="0.25">
      <c r="A1712" s="47" t="s">
        <v>4582</v>
      </c>
    </row>
    <row r="1713" spans="1:95" ht="11.1" customHeight="1" x14ac:dyDescent="0.25">
      <c r="A1713" s="46">
        <v>152</v>
      </c>
    </row>
    <row r="1714" spans="1:95" ht="11.1" customHeight="1" x14ac:dyDescent="0.25">
      <c r="A1714" s="46">
        <v>140</v>
      </c>
    </row>
    <row r="1715" spans="1:95" ht="11.1" customHeight="1" x14ac:dyDescent="0.25">
      <c r="A1715" s="50" t="s">
        <v>4846</v>
      </c>
    </row>
    <row r="1716" spans="1:95" ht="11.1" customHeight="1" x14ac:dyDescent="0.25">
      <c r="A1716" s="50" t="s">
        <v>4845</v>
      </c>
    </row>
    <row r="1717" spans="1:95" ht="6.95" customHeight="1" x14ac:dyDescent="0.25">
      <c r="A1717" s="49">
        <v>39827</v>
      </c>
    </row>
    <row r="1718" spans="1:95" ht="6.95" customHeight="1" x14ac:dyDescent="0.25">
      <c r="A1718" s="49">
        <v>39827</v>
      </c>
    </row>
    <row r="1719" spans="1:95" ht="11.1" customHeight="1" x14ac:dyDescent="0.25">
      <c r="A1719" s="46">
        <v>641.79</v>
      </c>
    </row>
    <row r="1720" spans="1:95" ht="11.1" customHeight="1" x14ac:dyDescent="0.25">
      <c r="A1720" s="46">
        <v>700</v>
      </c>
    </row>
    <row r="1721" spans="1:95" ht="11.1" customHeight="1" x14ac:dyDescent="0.25">
      <c r="A1721" s="52" t="s">
        <v>3464</v>
      </c>
    </row>
    <row r="1722" spans="1:95" ht="11.1" customHeight="1" x14ac:dyDescent="0.25">
      <c r="A1722" s="45" t="s">
        <v>4844</v>
      </c>
    </row>
    <row r="1723" spans="1:95" ht="11.1" customHeight="1" x14ac:dyDescent="0.25">
      <c r="A1723" s="50" t="s">
        <v>4843</v>
      </c>
    </row>
    <row r="1724" spans="1:95" ht="11.1" customHeight="1" x14ac:dyDescent="0.25">
      <c r="A1724" s="53">
        <v>4457.79</v>
      </c>
    </row>
    <row r="1725" spans="1:95" ht="11.1" customHeight="1" x14ac:dyDescent="0.25">
      <c r="A1725" s="53">
        <v>1143</v>
      </c>
    </row>
    <row r="1726" spans="1:95" ht="11.1" customHeight="1" x14ac:dyDescent="0.25">
      <c r="A1726" s="46">
        <v>0</v>
      </c>
    </row>
    <row r="1727" spans="1:95" ht="11.1" customHeight="1" x14ac:dyDescent="0.25">
      <c r="A1727" s="53">
        <v>5600.79</v>
      </c>
    </row>
    <row r="1728" spans="1:95" ht="9.9499999999999993" customHeight="1" x14ac:dyDescent="0.25">
      <c r="A1728" s="120" t="s">
        <v>3346</v>
      </c>
      <c r="B1728" s="120"/>
      <c r="C1728" s="120"/>
      <c r="D1728" s="120"/>
      <c r="E1728" s="120"/>
      <c r="F1728" s="120" t="s">
        <v>4842</v>
      </c>
      <c r="G1728" s="120"/>
      <c r="H1728" s="120"/>
      <c r="I1728" s="120"/>
      <c r="J1728" s="120"/>
      <c r="K1728" s="120"/>
      <c r="L1728" s="120"/>
      <c r="M1728" s="120"/>
      <c r="N1728" s="120"/>
      <c r="O1728" s="120"/>
      <c r="P1728" s="120"/>
      <c r="Q1728" s="120"/>
      <c r="R1728" s="120"/>
      <c r="S1728" s="120"/>
      <c r="T1728" s="120"/>
      <c r="U1728" s="120"/>
      <c r="V1728" s="187">
        <v>6</v>
      </c>
      <c r="W1728" s="187"/>
      <c r="X1728" s="187"/>
      <c r="Y1728" s="187"/>
      <c r="Z1728" s="187"/>
      <c r="AA1728" s="187"/>
      <c r="AB1728" s="187"/>
      <c r="AC1728" s="187"/>
      <c r="AD1728" s="187"/>
      <c r="AE1728" s="187"/>
      <c r="AF1728" s="187"/>
      <c r="AG1728" s="187"/>
      <c r="AH1728" s="187"/>
      <c r="AI1728" s="187"/>
      <c r="AJ1728" s="187"/>
      <c r="AK1728" s="187"/>
      <c r="AL1728" s="187"/>
      <c r="AM1728" s="187"/>
      <c r="AN1728" s="187"/>
      <c r="AO1728" s="187"/>
      <c r="AP1728" s="187"/>
      <c r="AQ1728" s="187"/>
      <c r="AR1728" s="187"/>
      <c r="AS1728" s="187"/>
      <c r="AT1728" s="187"/>
      <c r="AU1728" s="187"/>
      <c r="AV1728" s="187"/>
      <c r="AW1728" s="187"/>
      <c r="AX1728" s="187"/>
      <c r="AY1728" s="187"/>
      <c r="AZ1728" s="187"/>
      <c r="BA1728" s="187"/>
      <c r="BB1728" s="187"/>
      <c r="BC1728" s="187"/>
      <c r="BD1728" s="187"/>
      <c r="BE1728" s="187"/>
      <c r="BF1728" s="187"/>
      <c r="BG1728" s="187"/>
      <c r="BH1728" s="187"/>
      <c r="BI1728" s="187"/>
      <c r="BJ1728" s="187"/>
      <c r="BK1728" s="187"/>
      <c r="BL1728" s="187"/>
      <c r="BM1728" s="187"/>
      <c r="BN1728" s="187"/>
      <c r="BO1728" s="187"/>
      <c r="BP1728" s="187"/>
      <c r="BQ1728" s="187"/>
      <c r="BR1728" s="187"/>
      <c r="BS1728" s="187"/>
      <c r="BT1728" s="187"/>
      <c r="BU1728" s="187"/>
      <c r="BV1728" s="187"/>
      <c r="BW1728" s="187"/>
      <c r="BX1728" s="187"/>
      <c r="BY1728" s="187"/>
      <c r="BZ1728" s="187"/>
      <c r="CA1728" s="187"/>
      <c r="CB1728" s="187"/>
      <c r="CC1728" s="187"/>
      <c r="CD1728" s="187"/>
      <c r="CE1728" s="187"/>
      <c r="CF1728" s="187"/>
      <c r="CG1728" s="187"/>
      <c r="CH1728" s="187"/>
      <c r="CI1728" s="187"/>
      <c r="CJ1728" s="187"/>
      <c r="CK1728" s="187"/>
      <c r="CL1728" s="187"/>
      <c r="CM1728" s="187"/>
      <c r="CN1728" s="187"/>
      <c r="CO1728" s="187"/>
      <c r="CP1728" s="187"/>
      <c r="CQ1728" s="187"/>
    </row>
    <row r="1729" spans="1:97" ht="9" customHeight="1" x14ac:dyDescent="0.25">
      <c r="A1729" s="120" t="s">
        <v>3513</v>
      </c>
      <c r="B1729" s="120"/>
      <c r="C1729" s="120"/>
      <c r="D1729" s="120"/>
      <c r="E1729" s="120"/>
      <c r="F1729" s="186">
        <v>42094</v>
      </c>
      <c r="G1729" s="186"/>
      <c r="H1729" s="186"/>
      <c r="I1729" s="186"/>
      <c r="J1729" s="186"/>
      <c r="K1729" s="186"/>
      <c r="L1729" s="186"/>
      <c r="M1729" s="186"/>
      <c r="N1729" s="186"/>
      <c r="O1729" s="186"/>
      <c r="P1729" s="186"/>
      <c r="Q1729" s="186"/>
      <c r="R1729" s="186"/>
      <c r="S1729" s="186"/>
      <c r="T1729" s="186"/>
      <c r="U1729" s="186"/>
      <c r="V1729" s="93"/>
      <c r="W1729" s="93"/>
      <c r="X1729" s="93"/>
      <c r="Y1729" s="93"/>
      <c r="Z1729" s="93"/>
      <c r="AA1729" s="93"/>
      <c r="AB1729" s="93"/>
      <c r="AC1729" s="93"/>
      <c r="AD1729" s="93"/>
      <c r="AE1729" s="93"/>
      <c r="AF1729" s="93"/>
      <c r="AG1729" s="93"/>
      <c r="AH1729" s="93"/>
      <c r="AI1729" s="93"/>
      <c r="AJ1729" s="93"/>
      <c r="AK1729" s="93"/>
      <c r="AL1729" s="93"/>
      <c r="AM1729" s="93"/>
      <c r="AN1729" s="93"/>
      <c r="AO1729" s="93"/>
      <c r="AP1729" s="93"/>
      <c r="AQ1729" s="93"/>
      <c r="AR1729" s="93"/>
      <c r="AS1729" s="93"/>
      <c r="AT1729" s="93"/>
      <c r="AU1729" s="93"/>
      <c r="AV1729" s="93"/>
      <c r="AW1729" s="93"/>
      <c r="AX1729" s="93"/>
      <c r="AY1729" s="93"/>
      <c r="AZ1729" s="93"/>
      <c r="BA1729" s="93"/>
      <c r="BB1729" s="93"/>
      <c r="BC1729" s="93"/>
      <c r="BD1729" s="93"/>
      <c r="BE1729" s="93"/>
      <c r="BF1729" s="93"/>
      <c r="BG1729" s="93"/>
      <c r="BH1729" s="93"/>
      <c r="BI1729" s="93"/>
      <c r="BJ1729" s="93"/>
      <c r="BK1729" s="93"/>
      <c r="BL1729" s="93"/>
      <c r="BM1729" s="93"/>
      <c r="BN1729" s="93"/>
      <c r="BO1729" s="93"/>
      <c r="BP1729" s="93"/>
      <c r="BQ1729" s="93"/>
      <c r="BR1729" s="93"/>
      <c r="BS1729" s="93"/>
      <c r="BT1729" s="93"/>
      <c r="BU1729" s="93"/>
      <c r="BV1729" s="93"/>
      <c r="BW1729" s="93"/>
      <c r="BX1729" s="93"/>
      <c r="BY1729" s="93"/>
      <c r="BZ1729" s="93"/>
      <c r="CA1729" s="93"/>
      <c r="CB1729" s="93"/>
      <c r="CC1729" s="93"/>
      <c r="CD1729" s="93"/>
      <c r="CE1729" s="93"/>
      <c r="CF1729" s="93"/>
      <c r="CG1729" s="93"/>
      <c r="CH1729" s="93"/>
      <c r="CI1729" s="93"/>
      <c r="CJ1729" s="93"/>
      <c r="CK1729" s="93"/>
      <c r="CL1729" s="93"/>
      <c r="CM1729" s="93"/>
      <c r="CN1729" s="93"/>
      <c r="CO1729" s="93"/>
      <c r="CP1729" s="93"/>
      <c r="CQ1729" s="93"/>
    </row>
    <row r="1730" spans="1:97" ht="9.9499999999999993" customHeight="1" x14ac:dyDescent="0.25">
      <c r="A1730" s="93" t="s">
        <v>4841</v>
      </c>
      <c r="B1730" s="93"/>
      <c r="C1730" s="93"/>
      <c r="D1730" s="93"/>
      <c r="E1730" s="93"/>
      <c r="F1730" s="93"/>
      <c r="G1730" s="93"/>
      <c r="H1730" s="93"/>
      <c r="I1730" s="93"/>
      <c r="J1730" s="93"/>
      <c r="K1730" s="93"/>
      <c r="L1730" s="93"/>
      <c r="M1730" s="93"/>
      <c r="N1730" s="93"/>
      <c r="O1730" s="93"/>
      <c r="P1730" s="93"/>
      <c r="Q1730" s="93"/>
      <c r="R1730" s="93"/>
      <c r="S1730" s="93"/>
      <c r="T1730" s="93"/>
      <c r="U1730" s="93"/>
      <c r="V1730" s="93"/>
      <c r="W1730" s="93"/>
      <c r="X1730" s="93"/>
      <c r="Y1730" s="93"/>
      <c r="Z1730" s="93"/>
      <c r="AA1730" s="93"/>
      <c r="AB1730" s="93"/>
      <c r="AC1730" s="93"/>
      <c r="AD1730" s="93"/>
      <c r="AE1730" s="93"/>
      <c r="AF1730" s="93"/>
      <c r="AG1730" s="93"/>
      <c r="AH1730" s="93"/>
      <c r="AI1730" s="93"/>
      <c r="AJ1730" s="93"/>
      <c r="AK1730" s="93"/>
      <c r="AL1730" s="93"/>
      <c r="AM1730" s="93"/>
      <c r="AN1730" s="93"/>
      <c r="AO1730" s="93"/>
      <c r="AP1730" s="93"/>
      <c r="AQ1730" s="93"/>
      <c r="AR1730" s="93"/>
      <c r="AS1730" s="93"/>
      <c r="AT1730" s="93"/>
      <c r="AU1730" s="93"/>
      <c r="AV1730" s="93"/>
      <c r="AW1730" s="93"/>
      <c r="AX1730" s="93"/>
      <c r="AY1730" s="93"/>
      <c r="AZ1730" s="93"/>
      <c r="BA1730" s="93"/>
      <c r="BB1730" s="93"/>
      <c r="BC1730" s="93"/>
      <c r="BD1730" s="93"/>
      <c r="BE1730" s="93"/>
      <c r="BF1730" s="93"/>
      <c r="BG1730" s="93"/>
      <c r="BH1730" s="93"/>
      <c r="BI1730" s="93"/>
      <c r="BJ1730" s="93"/>
      <c r="BK1730" s="93"/>
      <c r="BL1730" s="93"/>
      <c r="BM1730" s="93"/>
      <c r="BN1730" s="93"/>
      <c r="BO1730" s="93"/>
      <c r="BP1730" s="93"/>
      <c r="BQ1730" s="93"/>
      <c r="BR1730" s="93"/>
      <c r="BS1730" s="93"/>
      <c r="BT1730" s="93"/>
      <c r="BU1730" s="93"/>
      <c r="BV1730" s="93"/>
      <c r="BW1730" s="93"/>
      <c r="BX1730" s="93"/>
      <c r="BY1730" s="93"/>
      <c r="BZ1730" s="93"/>
      <c r="CA1730" s="93"/>
      <c r="CB1730" s="93"/>
      <c r="CC1730" s="93"/>
      <c r="CD1730" s="93"/>
      <c r="CE1730" s="93"/>
      <c r="CF1730" s="93"/>
      <c r="CG1730" s="93"/>
      <c r="CH1730" s="93"/>
      <c r="CI1730" s="93"/>
      <c r="CJ1730" s="93"/>
      <c r="CK1730" s="93"/>
      <c r="CL1730" s="93"/>
      <c r="CM1730" s="93"/>
      <c r="CN1730" s="93"/>
      <c r="CO1730" s="93"/>
      <c r="CP1730" s="93"/>
      <c r="CQ1730" s="93"/>
    </row>
    <row r="1731" spans="1:97" ht="9.9499999999999993" customHeight="1" x14ac:dyDescent="0.25">
      <c r="A1731" s="87"/>
      <c r="B1731" s="76"/>
      <c r="C1731" s="76"/>
      <c r="D1731" s="76"/>
      <c r="E1731" s="76"/>
      <c r="F1731" s="76"/>
      <c r="G1731" s="76"/>
      <c r="H1731" s="76"/>
      <c r="I1731" s="76"/>
      <c r="J1731" s="76"/>
      <c r="K1731" s="76"/>
      <c r="L1731" s="76"/>
      <c r="M1731" s="76"/>
      <c r="N1731" s="76"/>
      <c r="O1731" s="76"/>
      <c r="P1731" s="76"/>
      <c r="Q1731" s="76"/>
      <c r="R1731" s="76"/>
      <c r="S1731" s="76"/>
      <c r="T1731" s="76"/>
      <c r="U1731" s="76"/>
      <c r="V1731" s="76"/>
      <c r="W1731" s="76"/>
      <c r="X1731" s="76"/>
      <c r="Y1731" s="76"/>
      <c r="Z1731" s="76"/>
      <c r="AA1731" s="76"/>
      <c r="AB1731" s="76"/>
      <c r="AC1731" s="76"/>
      <c r="AD1731" s="76"/>
      <c r="AE1731" s="76"/>
      <c r="AF1731" s="76"/>
      <c r="AG1731" s="76"/>
      <c r="AH1731" s="76"/>
      <c r="AI1731" s="76"/>
      <c r="AJ1731" s="76"/>
      <c r="AK1731" s="76"/>
      <c r="AL1731" s="76"/>
      <c r="AM1731" s="76"/>
      <c r="AN1731" s="76"/>
      <c r="AO1731" s="76"/>
      <c r="AP1731" s="76"/>
      <c r="AQ1731" s="76"/>
      <c r="AR1731" s="76"/>
      <c r="AS1731" s="76"/>
      <c r="AT1731" s="76"/>
      <c r="AU1731" s="76"/>
      <c r="AV1731" s="76"/>
      <c r="AW1731" s="76"/>
      <c r="AX1731" s="76"/>
      <c r="AY1731" s="76"/>
      <c r="AZ1731" s="76"/>
      <c r="BA1731" s="76"/>
      <c r="BB1731" s="76"/>
      <c r="BC1731" s="76"/>
      <c r="BD1731" s="76"/>
      <c r="BE1731" s="76"/>
      <c r="BF1731" s="76"/>
      <c r="BG1731" s="76"/>
      <c r="BH1731" s="76"/>
      <c r="BI1731" s="76"/>
      <c r="BJ1731" s="76"/>
      <c r="BK1731" s="76"/>
      <c r="BL1731" s="76"/>
      <c r="BM1731" s="76"/>
      <c r="BN1731" s="76"/>
      <c r="BO1731" s="76"/>
      <c r="BP1731" s="76"/>
      <c r="BQ1731" s="76"/>
      <c r="BR1731" s="76"/>
      <c r="BS1731" s="76"/>
      <c r="BT1731" s="76"/>
      <c r="BU1731" s="76"/>
      <c r="BV1731" s="76"/>
      <c r="BW1731" s="76"/>
      <c r="BX1731" s="76"/>
      <c r="BY1731" s="76"/>
      <c r="BZ1731" s="76"/>
      <c r="CA1731" s="76"/>
      <c r="CB1731" s="76"/>
      <c r="CC1731" s="76"/>
      <c r="CD1731" s="76"/>
      <c r="CE1731" s="76"/>
      <c r="CF1731" s="76"/>
      <c r="CG1731" s="76"/>
      <c r="CH1731" s="76"/>
      <c r="CI1731" s="76"/>
      <c r="CJ1731" s="76"/>
      <c r="CK1731" s="76"/>
      <c r="CL1731" s="76"/>
      <c r="CM1731" s="76"/>
      <c r="CN1731" s="76"/>
      <c r="CO1731" s="76"/>
      <c r="CP1731" s="76"/>
      <c r="CQ1731" s="76"/>
      <c r="CR1731" s="88"/>
    </row>
    <row r="1732" spans="1:97" ht="15.95" customHeight="1" x14ac:dyDescent="0.25">
      <c r="A1732" s="66"/>
      <c r="B1732" s="120" t="s">
        <v>3521</v>
      </c>
      <c r="C1732" s="120"/>
      <c r="D1732" s="110" t="s">
        <v>3520</v>
      </c>
      <c r="E1732" s="110"/>
      <c r="F1732" s="94">
        <v>500</v>
      </c>
      <c r="G1732" s="94"/>
      <c r="H1732" s="94"/>
      <c r="I1732" s="94"/>
      <c r="J1732" s="94"/>
      <c r="K1732" s="94"/>
      <c r="L1732" s="94"/>
      <c r="M1732" s="110" t="s">
        <v>3507</v>
      </c>
      <c r="N1732" s="110"/>
      <c r="O1732" s="110"/>
      <c r="P1732" s="110"/>
      <c r="Q1732" s="110"/>
      <c r="R1732" s="110"/>
      <c r="S1732" s="110"/>
      <c r="T1732" s="110"/>
      <c r="U1732" s="110"/>
      <c r="V1732" s="110"/>
      <c r="W1732" s="110"/>
      <c r="X1732" s="110"/>
      <c r="Y1732" s="110"/>
      <c r="Z1732" s="110"/>
      <c r="AA1732" s="93"/>
      <c r="AB1732" s="93"/>
      <c r="AC1732" s="93"/>
      <c r="AD1732" s="93"/>
      <c r="AE1732" s="93"/>
      <c r="AF1732" s="93"/>
      <c r="AG1732" s="93"/>
      <c r="AH1732" s="93"/>
      <c r="AI1732" s="93"/>
      <c r="AJ1732" s="104">
        <v>-25</v>
      </c>
      <c r="AK1732" s="104"/>
      <c r="AL1732" s="104"/>
      <c r="AM1732" s="104"/>
      <c r="AN1732" s="104"/>
      <c r="AO1732" s="104"/>
      <c r="AP1732" s="104"/>
      <c r="AQ1732" s="93"/>
      <c r="AR1732" s="93"/>
      <c r="AS1732" s="93"/>
      <c r="AT1732" s="93"/>
      <c r="AU1732" s="93"/>
      <c r="AV1732" s="93"/>
      <c r="AW1732" s="93"/>
      <c r="AX1732" s="93"/>
      <c r="AY1732" s="93"/>
      <c r="AZ1732" s="93"/>
      <c r="BA1732" s="93"/>
      <c r="BB1732" s="93"/>
      <c r="BC1732" s="93"/>
      <c r="BD1732" s="93"/>
      <c r="BE1732" s="93"/>
      <c r="BF1732" s="93"/>
      <c r="BG1732" s="93"/>
      <c r="BH1732" s="104">
        <v>-25</v>
      </c>
      <c r="BI1732" s="104"/>
      <c r="BJ1732" s="104"/>
      <c r="BK1732" s="104"/>
      <c r="BL1732" s="104"/>
      <c r="BM1732" s="104"/>
      <c r="BN1732" s="104"/>
      <c r="BO1732" s="104"/>
      <c r="BP1732" s="104"/>
      <c r="BQ1732" s="104"/>
      <c r="BR1732" s="104"/>
      <c r="BS1732" s="104"/>
      <c r="BT1732" s="104"/>
    </row>
    <row r="1733" spans="1:97" ht="9.9499999999999993" customHeight="1" x14ac:dyDescent="0.25">
      <c r="A1733" s="67">
        <v>3</v>
      </c>
      <c r="B1733" s="93"/>
      <c r="C1733" s="93"/>
      <c r="D1733" s="93"/>
      <c r="E1733" s="93"/>
      <c r="F1733" s="93"/>
      <c r="G1733" s="93"/>
      <c r="H1733" s="93"/>
      <c r="I1733" s="93"/>
      <c r="J1733" s="93"/>
      <c r="K1733" s="93"/>
      <c r="L1733" s="93"/>
      <c r="M1733" s="95" t="s">
        <v>4585</v>
      </c>
      <c r="N1733" s="95"/>
      <c r="O1733" s="95"/>
      <c r="P1733" s="95"/>
      <c r="Q1733" s="95"/>
      <c r="R1733" s="95"/>
      <c r="S1733" s="95"/>
      <c r="T1733" s="95"/>
      <c r="U1733" s="95"/>
      <c r="V1733" s="95"/>
      <c r="W1733" s="95"/>
      <c r="X1733" s="95"/>
      <c r="Y1733" s="95"/>
      <c r="Z1733" s="95"/>
      <c r="AA1733" s="94">
        <v>250</v>
      </c>
      <c r="AB1733" s="94"/>
      <c r="AC1733" s="94"/>
      <c r="AD1733" s="94"/>
      <c r="AE1733" s="94"/>
      <c r="AF1733" s="94"/>
      <c r="AG1733" s="94"/>
      <c r="AH1733" s="94"/>
      <c r="AI1733" s="94"/>
      <c r="AJ1733" s="93"/>
      <c r="AK1733" s="93"/>
      <c r="AL1733" s="93"/>
      <c r="AM1733" s="93"/>
      <c r="AN1733" s="93"/>
      <c r="AO1733" s="93"/>
      <c r="AP1733" s="93"/>
      <c r="AQ1733" s="94">
        <v>250</v>
      </c>
      <c r="AR1733" s="94"/>
      <c r="AS1733" s="94"/>
      <c r="AT1733" s="94"/>
      <c r="AU1733" s="94"/>
      <c r="AV1733" s="94"/>
      <c r="AW1733" s="115">
        <v>39827</v>
      </c>
      <c r="AX1733" s="115"/>
      <c r="AY1733" s="115"/>
      <c r="AZ1733" s="115"/>
      <c r="BA1733" s="115"/>
      <c r="BB1733" s="115"/>
      <c r="BC1733" s="115"/>
      <c r="BD1733" s="115"/>
      <c r="BE1733" s="115"/>
      <c r="BF1733" s="115"/>
      <c r="BG1733" s="115"/>
      <c r="BH1733" s="94">
        <v>250</v>
      </c>
      <c r="BI1733" s="94"/>
      <c r="BJ1733" s="94"/>
      <c r="BK1733" s="94"/>
      <c r="BL1733" s="94"/>
      <c r="BM1733" s="94"/>
      <c r="BN1733" s="94"/>
      <c r="BO1733" s="94"/>
      <c r="BP1733" s="94"/>
      <c r="BQ1733" s="94"/>
      <c r="BR1733" s="94"/>
      <c r="BS1733" s="94"/>
      <c r="BT1733" s="94"/>
    </row>
    <row r="1734" spans="1:97" ht="9.9499999999999993" customHeight="1" x14ac:dyDescent="0.25">
      <c r="A1734" s="93"/>
      <c r="B1734" s="93"/>
      <c r="C1734" s="93"/>
      <c r="D1734" s="93"/>
      <c r="E1734" s="93"/>
      <c r="F1734" s="93"/>
      <c r="G1734" s="93"/>
      <c r="H1734" s="93"/>
      <c r="I1734" s="93"/>
      <c r="J1734" s="93"/>
      <c r="K1734" s="93"/>
      <c r="L1734" s="93"/>
      <c r="M1734" s="95" t="s">
        <v>3340</v>
      </c>
      <c r="N1734" s="95"/>
      <c r="O1734" s="95"/>
      <c r="P1734" s="95"/>
      <c r="Q1734" s="95"/>
      <c r="R1734" s="95"/>
      <c r="S1734" s="95"/>
      <c r="T1734" s="95"/>
      <c r="U1734" s="95"/>
      <c r="V1734" s="95"/>
      <c r="W1734" s="95"/>
      <c r="X1734" s="95"/>
      <c r="Y1734" s="95"/>
      <c r="Z1734" s="95"/>
      <c r="AA1734" s="94">
        <v>728</v>
      </c>
      <c r="AB1734" s="94"/>
      <c r="AC1734" s="94"/>
      <c r="AD1734" s="94"/>
      <c r="AE1734" s="94"/>
      <c r="AF1734" s="94"/>
      <c r="AG1734" s="94"/>
      <c r="AH1734" s="94"/>
      <c r="AI1734" s="94"/>
      <c r="AJ1734" s="94">
        <v>25</v>
      </c>
      <c r="AK1734" s="94"/>
      <c r="AL1734" s="94"/>
      <c r="AM1734" s="94"/>
      <c r="AN1734" s="94"/>
      <c r="AO1734" s="94"/>
      <c r="AP1734" s="94"/>
      <c r="AQ1734" s="94">
        <v>728</v>
      </c>
      <c r="AR1734" s="94"/>
      <c r="AS1734" s="94"/>
      <c r="AT1734" s="94"/>
      <c r="AU1734" s="94"/>
      <c r="AV1734" s="94"/>
      <c r="AW1734" s="115">
        <v>39827</v>
      </c>
      <c r="AX1734" s="115"/>
      <c r="AY1734" s="115"/>
      <c r="AZ1734" s="115"/>
      <c r="BA1734" s="115"/>
      <c r="BB1734" s="115"/>
      <c r="BC1734" s="115"/>
      <c r="BD1734" s="115"/>
      <c r="BE1734" s="115"/>
      <c r="BF1734" s="115"/>
      <c r="BG1734" s="115"/>
      <c r="BH1734" s="94">
        <v>753</v>
      </c>
      <c r="BI1734" s="94"/>
      <c r="BJ1734" s="94"/>
      <c r="BK1734" s="94"/>
      <c r="BL1734" s="94"/>
      <c r="BM1734" s="94"/>
      <c r="BN1734" s="94"/>
      <c r="BO1734" s="94"/>
      <c r="BP1734" s="94"/>
      <c r="BQ1734" s="94"/>
      <c r="BR1734" s="94"/>
      <c r="BS1734" s="94"/>
      <c r="BT1734" s="94"/>
    </row>
    <row r="1735" spans="1:97" ht="9.9499999999999993" customHeight="1" x14ac:dyDescent="0.25">
      <c r="A1735" s="93"/>
      <c r="B1735" s="93"/>
      <c r="C1735" s="93"/>
      <c r="D1735" s="93"/>
      <c r="E1735" s="93"/>
      <c r="F1735" s="93"/>
      <c r="G1735" s="93"/>
      <c r="H1735" s="93"/>
      <c r="I1735" s="93"/>
      <c r="J1735" s="93"/>
      <c r="K1735" s="93"/>
      <c r="L1735" s="93"/>
      <c r="M1735" s="95" t="s">
        <v>3957</v>
      </c>
      <c r="N1735" s="95"/>
      <c r="O1735" s="95"/>
      <c r="P1735" s="95"/>
      <c r="Q1735" s="95"/>
      <c r="R1735" s="95"/>
      <c r="S1735" s="95"/>
      <c r="T1735" s="95"/>
      <c r="U1735" s="95"/>
      <c r="V1735" s="95"/>
      <c r="W1735" s="95"/>
      <c r="X1735" s="95"/>
      <c r="Y1735" s="95"/>
      <c r="Z1735" s="95"/>
      <c r="AA1735" s="94">
        <v>152</v>
      </c>
      <c r="AB1735" s="94"/>
      <c r="AC1735" s="94"/>
      <c r="AD1735" s="94"/>
      <c r="AE1735" s="94"/>
      <c r="AF1735" s="94"/>
      <c r="AG1735" s="94"/>
      <c r="AH1735" s="94"/>
      <c r="AI1735" s="94"/>
      <c r="AJ1735" s="93"/>
      <c r="AK1735" s="93"/>
      <c r="AL1735" s="93"/>
      <c r="AM1735" s="93"/>
      <c r="AN1735" s="93"/>
      <c r="AO1735" s="93"/>
      <c r="AP1735" s="93"/>
      <c r="AQ1735" s="94">
        <v>152</v>
      </c>
      <c r="AR1735" s="94"/>
      <c r="AS1735" s="94"/>
      <c r="AT1735" s="94"/>
      <c r="AU1735" s="94"/>
      <c r="AV1735" s="94"/>
      <c r="AW1735" s="115">
        <v>39827</v>
      </c>
      <c r="AX1735" s="115"/>
      <c r="AY1735" s="115"/>
      <c r="AZ1735" s="115"/>
      <c r="BA1735" s="115"/>
      <c r="BB1735" s="115"/>
      <c r="BC1735" s="115"/>
      <c r="BD1735" s="115"/>
      <c r="BE1735" s="115"/>
      <c r="BF1735" s="115"/>
      <c r="BG1735" s="115"/>
      <c r="BH1735" s="94">
        <v>152</v>
      </c>
      <c r="BI1735" s="94"/>
      <c r="BJ1735" s="94"/>
      <c r="BK1735" s="94"/>
      <c r="BL1735" s="94"/>
      <c r="BM1735" s="94"/>
      <c r="BN1735" s="94"/>
      <c r="BO1735" s="94"/>
      <c r="BP1735" s="94"/>
      <c r="BQ1735" s="94"/>
      <c r="BR1735" s="94"/>
      <c r="BS1735" s="94"/>
      <c r="BT1735" s="94"/>
    </row>
    <row r="1736" spans="1:97" ht="9.9499999999999993" customHeight="1" x14ac:dyDescent="0.25">
      <c r="A1736" s="93"/>
      <c r="B1736" s="93"/>
      <c r="C1736" s="93"/>
      <c r="D1736" s="93"/>
      <c r="E1736" s="93"/>
      <c r="F1736" s="93"/>
      <c r="G1736" s="93"/>
      <c r="H1736" s="93"/>
      <c r="I1736" s="93"/>
      <c r="J1736" s="93"/>
      <c r="K1736" s="93"/>
      <c r="L1736" s="93"/>
      <c r="M1736" s="95" t="s">
        <v>4582</v>
      </c>
      <c r="N1736" s="95"/>
      <c r="O1736" s="95"/>
      <c r="P1736" s="95"/>
      <c r="Q1736" s="95"/>
      <c r="R1736" s="95"/>
      <c r="S1736" s="95"/>
      <c r="T1736" s="95"/>
      <c r="U1736" s="95"/>
      <c r="V1736" s="95"/>
      <c r="W1736" s="95"/>
      <c r="X1736" s="95"/>
      <c r="Y1736" s="95"/>
      <c r="Z1736" s="95"/>
      <c r="AA1736" s="94">
        <v>140</v>
      </c>
      <c r="AB1736" s="94"/>
      <c r="AC1736" s="94"/>
      <c r="AD1736" s="94"/>
      <c r="AE1736" s="94"/>
      <c r="AF1736" s="94"/>
      <c r="AG1736" s="94"/>
      <c r="AH1736" s="94"/>
      <c r="AI1736" s="94"/>
      <c r="AJ1736" s="93"/>
      <c r="AK1736" s="93"/>
      <c r="AL1736" s="93"/>
      <c r="AM1736" s="93"/>
      <c r="AN1736" s="93"/>
      <c r="AO1736" s="93"/>
      <c r="AP1736" s="93"/>
      <c r="AQ1736" s="94">
        <v>140</v>
      </c>
      <c r="AR1736" s="94"/>
      <c r="AS1736" s="94"/>
      <c r="AT1736" s="94"/>
      <c r="AU1736" s="94"/>
      <c r="AV1736" s="94"/>
      <c r="AW1736" s="115">
        <v>39827</v>
      </c>
      <c r="AX1736" s="115"/>
      <c r="AY1736" s="115"/>
      <c r="AZ1736" s="115"/>
      <c r="BA1736" s="115"/>
      <c r="BB1736" s="115"/>
      <c r="BC1736" s="115"/>
      <c r="BD1736" s="115"/>
      <c r="BE1736" s="115"/>
      <c r="BF1736" s="115"/>
      <c r="BG1736" s="115"/>
      <c r="BH1736" s="94">
        <v>140</v>
      </c>
      <c r="BI1736" s="94"/>
      <c r="BJ1736" s="94"/>
      <c r="BK1736" s="94"/>
      <c r="BL1736" s="94"/>
      <c r="BM1736" s="94"/>
      <c r="BN1736" s="94"/>
      <c r="BO1736" s="94"/>
      <c r="BP1736" s="94"/>
      <c r="BQ1736" s="94"/>
      <c r="BR1736" s="94"/>
      <c r="BS1736" s="94"/>
      <c r="BT1736" s="94"/>
    </row>
    <row r="1737" spans="1:97" ht="11.1" customHeight="1" x14ac:dyDescent="0.25">
      <c r="A1737" s="52" t="s">
        <v>4840</v>
      </c>
    </row>
    <row r="1738" spans="1:97" ht="11.1" customHeight="1" x14ac:dyDescent="0.25">
      <c r="A1738" s="50" t="s">
        <v>3346</v>
      </c>
    </row>
    <row r="1739" spans="1:97" ht="11.1" customHeight="1" x14ac:dyDescent="0.25">
      <c r="A1739" s="50" t="s">
        <v>4839</v>
      </c>
    </row>
    <row r="1740" spans="1:97" ht="11.1" customHeight="1" x14ac:dyDescent="0.25">
      <c r="A1740" s="50" t="s">
        <v>4387</v>
      </c>
    </row>
    <row r="1741" spans="1:97" ht="11.1" customHeight="1" x14ac:dyDescent="0.25">
      <c r="A1741" s="50" t="s">
        <v>4838</v>
      </c>
    </row>
    <row r="1742" spans="1:97" ht="9.9499999999999993" customHeight="1" x14ac:dyDescent="0.25">
      <c r="A1742" s="87" t="s">
        <v>4837</v>
      </c>
      <c r="B1742" s="76"/>
      <c r="C1742" s="76"/>
      <c r="D1742" s="76"/>
      <c r="E1742" s="76"/>
      <c r="F1742" s="76"/>
      <c r="G1742" s="76"/>
      <c r="H1742" s="76"/>
      <c r="I1742" s="76"/>
      <c r="J1742" s="76"/>
      <c r="K1742" s="76"/>
      <c r="L1742" s="76"/>
      <c r="M1742" s="76"/>
      <c r="N1742" s="76"/>
      <c r="O1742" s="76"/>
      <c r="P1742" s="76"/>
      <c r="Q1742" s="76"/>
      <c r="R1742" s="76"/>
      <c r="S1742" s="76"/>
      <c r="T1742" s="76"/>
      <c r="U1742" s="76"/>
      <c r="V1742" s="76"/>
      <c r="W1742" s="76"/>
      <c r="X1742" s="76"/>
      <c r="Y1742" s="76"/>
      <c r="Z1742" s="76"/>
      <c r="AA1742" s="76"/>
      <c r="AB1742" s="76"/>
      <c r="AC1742" s="76"/>
      <c r="AD1742" s="76"/>
      <c r="AE1742" s="76"/>
      <c r="AF1742" s="76"/>
      <c r="AG1742" s="76"/>
      <c r="AH1742" s="76"/>
      <c r="AI1742" s="76"/>
      <c r="AJ1742" s="76"/>
      <c r="AK1742" s="76"/>
      <c r="AL1742" s="76"/>
      <c r="AM1742" s="76"/>
      <c r="AN1742" s="76"/>
      <c r="AO1742" s="76"/>
      <c r="AP1742" s="76"/>
      <c r="AQ1742" s="76"/>
      <c r="AR1742" s="76"/>
      <c r="AS1742" s="76"/>
      <c r="AT1742" s="76"/>
      <c r="AU1742" s="76"/>
      <c r="AV1742" s="76"/>
      <c r="AW1742" s="76"/>
      <c r="AX1742" s="76"/>
      <c r="AY1742" s="76"/>
      <c r="AZ1742" s="76"/>
      <c r="BA1742" s="76"/>
      <c r="BB1742" s="76"/>
      <c r="BC1742" s="76"/>
      <c r="BD1742" s="76"/>
      <c r="BE1742" s="76"/>
      <c r="BF1742" s="76"/>
      <c r="BG1742" s="76"/>
      <c r="BH1742" s="76"/>
      <c r="BI1742" s="76"/>
      <c r="BJ1742" s="76"/>
      <c r="BK1742" s="76"/>
      <c r="BL1742" s="76"/>
      <c r="BM1742" s="76"/>
      <c r="BN1742" s="76"/>
      <c r="BO1742" s="76"/>
      <c r="BP1742" s="76"/>
      <c r="BQ1742" s="76"/>
      <c r="BR1742" s="76"/>
      <c r="BS1742" s="76"/>
      <c r="BT1742" s="76"/>
      <c r="BU1742" s="76"/>
      <c r="BV1742" s="76"/>
      <c r="BW1742" s="76"/>
      <c r="BX1742" s="76"/>
      <c r="BY1742" s="76"/>
      <c r="BZ1742" s="76"/>
      <c r="CA1742" s="76"/>
      <c r="CB1742" s="76"/>
      <c r="CC1742" s="76"/>
      <c r="CD1742" s="76"/>
      <c r="CE1742" s="76"/>
      <c r="CF1742" s="76"/>
      <c r="CG1742" s="76"/>
      <c r="CH1742" s="76"/>
      <c r="CI1742" s="76"/>
      <c r="CJ1742" s="76"/>
      <c r="CK1742" s="76"/>
      <c r="CL1742" s="76"/>
      <c r="CM1742" s="76"/>
      <c r="CN1742" s="76"/>
      <c r="CO1742" s="76"/>
      <c r="CP1742" s="76"/>
      <c r="CQ1742" s="76"/>
      <c r="CR1742" s="88"/>
    </row>
    <row r="1743" spans="1:97" ht="69" customHeight="1" x14ac:dyDescent="0.25">
      <c r="A1743" s="87" t="s">
        <v>4836</v>
      </c>
      <c r="B1743" s="76"/>
      <c r="C1743" s="76"/>
      <c r="D1743" s="76"/>
      <c r="E1743" s="76"/>
      <c r="F1743" s="76"/>
      <c r="G1743" s="76"/>
      <c r="H1743" s="76"/>
      <c r="I1743" s="76"/>
      <c r="J1743" s="76"/>
      <c r="K1743" s="76"/>
      <c r="L1743" s="76"/>
      <c r="M1743" s="76"/>
      <c r="N1743" s="76"/>
      <c r="O1743" s="76"/>
      <c r="P1743" s="76"/>
      <c r="Q1743" s="76"/>
      <c r="R1743" s="76"/>
      <c r="S1743" s="76"/>
      <c r="T1743" s="76"/>
      <c r="U1743" s="76"/>
      <c r="V1743" s="76"/>
      <c r="W1743" s="76"/>
      <c r="X1743" s="76"/>
      <c r="Y1743" s="76"/>
      <c r="Z1743" s="76"/>
      <c r="AA1743" s="76"/>
      <c r="AB1743" s="76"/>
      <c r="AC1743" s="76"/>
      <c r="AD1743" s="76"/>
      <c r="AE1743" s="76"/>
      <c r="AF1743" s="76"/>
      <c r="AG1743" s="76"/>
      <c r="AH1743" s="76"/>
      <c r="AI1743" s="76"/>
      <c r="AJ1743" s="76"/>
      <c r="AK1743" s="76"/>
      <c r="AL1743" s="76"/>
      <c r="AM1743" s="76"/>
      <c r="AN1743" s="76"/>
      <c r="AO1743" s="76"/>
      <c r="AP1743" s="76"/>
      <c r="AQ1743" s="76"/>
      <c r="AR1743" s="76"/>
      <c r="AS1743" s="76"/>
      <c r="AT1743" s="76"/>
      <c r="AU1743" s="76"/>
      <c r="AV1743" s="76"/>
      <c r="AW1743" s="76"/>
      <c r="AX1743" s="76"/>
      <c r="AY1743" s="76"/>
      <c r="AZ1743" s="76"/>
      <c r="BA1743" s="76"/>
      <c r="BB1743" s="76"/>
      <c r="BC1743" s="76"/>
      <c r="BD1743" s="76"/>
      <c r="BE1743" s="76"/>
      <c r="BF1743" s="76"/>
      <c r="BG1743" s="76"/>
      <c r="BH1743" s="76"/>
      <c r="BI1743" s="76"/>
      <c r="BJ1743" s="76"/>
      <c r="BK1743" s="76"/>
      <c r="BL1743" s="76"/>
      <c r="BM1743" s="76"/>
      <c r="BN1743" s="76"/>
      <c r="BO1743" s="76"/>
      <c r="BP1743" s="76"/>
      <c r="BQ1743" s="76"/>
      <c r="BR1743" s="76"/>
      <c r="BS1743" s="76"/>
      <c r="BT1743" s="76"/>
      <c r="BU1743" s="76"/>
      <c r="BV1743" s="76"/>
      <c r="BW1743" s="76"/>
      <c r="BX1743" s="76"/>
      <c r="BY1743" s="76"/>
      <c r="BZ1743" s="76"/>
      <c r="CA1743" s="76"/>
      <c r="CB1743" s="76"/>
      <c r="CC1743" s="76"/>
      <c r="CD1743" s="76"/>
      <c r="CE1743" s="76"/>
      <c r="CF1743" s="76"/>
      <c r="CG1743" s="76"/>
      <c r="CH1743" s="76"/>
      <c r="CI1743" s="76"/>
      <c r="CJ1743" s="76"/>
      <c r="CK1743" s="76"/>
      <c r="CL1743" s="76"/>
      <c r="CM1743" s="76"/>
      <c r="CN1743" s="76"/>
      <c r="CO1743" s="76"/>
      <c r="CP1743" s="76"/>
      <c r="CQ1743" s="76"/>
      <c r="CR1743" s="76"/>
      <c r="CS1743" s="88"/>
    </row>
    <row r="1744" spans="1:97" ht="11.1" customHeight="1" x14ac:dyDescent="0.25">
      <c r="A1744" s="52" t="s">
        <v>4801</v>
      </c>
    </row>
    <row r="1745" spans="1:1" ht="11.1" customHeight="1" x14ac:dyDescent="0.25">
      <c r="A1745" s="45" t="s">
        <v>4835</v>
      </c>
    </row>
    <row r="1746" spans="1:1" ht="8.1" customHeight="1" x14ac:dyDescent="0.25">
      <c r="A1746" s="47" t="s">
        <v>4585</v>
      </c>
    </row>
    <row r="1747" spans="1:1" ht="11.1" customHeight="1" x14ac:dyDescent="0.25">
      <c r="A1747" s="46">
        <v>240</v>
      </c>
    </row>
    <row r="1748" spans="1:1" ht="11.1" customHeight="1" x14ac:dyDescent="0.25">
      <c r="A1748" s="46">
        <v>240</v>
      </c>
    </row>
    <row r="1749" spans="1:1" ht="6.95" customHeight="1" x14ac:dyDescent="0.25">
      <c r="A1749" s="49">
        <v>39827</v>
      </c>
    </row>
    <row r="1750" spans="1:1" ht="11.1" customHeight="1" x14ac:dyDescent="0.25">
      <c r="A1750" s="45" t="s">
        <v>4626</v>
      </c>
    </row>
    <row r="1751" spans="1:1" ht="11.1" customHeight="1" x14ac:dyDescent="0.25">
      <c r="A1751" s="50" t="s">
        <v>3346</v>
      </c>
    </row>
    <row r="1752" spans="1:1" ht="11.1" customHeight="1" x14ac:dyDescent="0.25">
      <c r="A1752" s="50" t="s">
        <v>4834</v>
      </c>
    </row>
    <row r="1753" spans="1:1" ht="8.1" customHeight="1" x14ac:dyDescent="0.25">
      <c r="A1753" s="47" t="s">
        <v>3340</v>
      </c>
    </row>
    <row r="1754" spans="1:1" ht="11.1" customHeight="1" x14ac:dyDescent="0.25">
      <c r="A1754" s="46">
        <v>663</v>
      </c>
    </row>
    <row r="1755" spans="1:1" ht="11.1" customHeight="1" x14ac:dyDescent="0.25">
      <c r="A1755" s="46">
        <v>663</v>
      </c>
    </row>
    <row r="1756" spans="1:1" ht="6.95" customHeight="1" x14ac:dyDescent="0.25">
      <c r="A1756" s="49">
        <v>39827</v>
      </c>
    </row>
    <row r="1757" spans="1:1" ht="11.1" customHeight="1" x14ac:dyDescent="0.25">
      <c r="A1757" s="45" t="s">
        <v>4624</v>
      </c>
    </row>
    <row r="1758" spans="1:1" ht="11.1" customHeight="1" x14ac:dyDescent="0.25">
      <c r="A1758" s="50" t="s">
        <v>3398</v>
      </c>
    </row>
    <row r="1759" spans="1:1" ht="11.1" customHeight="1" x14ac:dyDescent="0.25">
      <c r="A1759" s="50" t="s">
        <v>3804</v>
      </c>
    </row>
    <row r="1760" spans="1:1" ht="8.1" customHeight="1" x14ac:dyDescent="0.25">
      <c r="A1760" s="47" t="s">
        <v>3957</v>
      </c>
    </row>
    <row r="1761" spans="1:1" ht="8.1" customHeight="1" x14ac:dyDescent="0.25">
      <c r="A1761" s="47" t="s">
        <v>4582</v>
      </c>
    </row>
    <row r="1762" spans="1:1" ht="11.1" customHeight="1" x14ac:dyDescent="0.25">
      <c r="A1762" s="46">
        <v>152</v>
      </c>
    </row>
    <row r="1763" spans="1:1" ht="11.1" customHeight="1" x14ac:dyDescent="0.25">
      <c r="A1763" s="46">
        <v>130</v>
      </c>
    </row>
    <row r="1764" spans="1:1" ht="11.1" customHeight="1" x14ac:dyDescent="0.25">
      <c r="A1764" s="46">
        <v>152</v>
      </c>
    </row>
    <row r="1765" spans="1:1" ht="11.1" customHeight="1" x14ac:dyDescent="0.25">
      <c r="A1765" s="46">
        <v>130</v>
      </c>
    </row>
    <row r="1766" spans="1:1" ht="6.95" customHeight="1" x14ac:dyDescent="0.25">
      <c r="A1766" s="49">
        <v>39827</v>
      </c>
    </row>
    <row r="1767" spans="1:1" ht="6.95" customHeight="1" x14ac:dyDescent="0.25">
      <c r="A1767" s="49">
        <v>39827</v>
      </c>
    </row>
    <row r="1768" spans="1:1" ht="11.1" customHeight="1" x14ac:dyDescent="0.25">
      <c r="A1768" s="45" t="s">
        <v>4623</v>
      </c>
    </row>
    <row r="1769" spans="1:1" ht="11.1" customHeight="1" x14ac:dyDescent="0.25">
      <c r="A1769" s="45" t="s">
        <v>4622</v>
      </c>
    </row>
    <row r="1770" spans="1:1" ht="11.1" customHeight="1" x14ac:dyDescent="0.25">
      <c r="A1770" s="52" t="s">
        <v>3464</v>
      </c>
    </row>
    <row r="1771" spans="1:1" ht="11.1" customHeight="1" x14ac:dyDescent="0.25">
      <c r="A1771" s="50" t="s">
        <v>4621</v>
      </c>
    </row>
    <row r="1772" spans="1:1" ht="11.1" customHeight="1" x14ac:dyDescent="0.25">
      <c r="A1772" s="46">
        <v>0</v>
      </c>
    </row>
    <row r="1773" spans="1:1" ht="11.1" customHeight="1" x14ac:dyDescent="0.25">
      <c r="A1773" s="53">
        <v>1185</v>
      </c>
    </row>
    <row r="1774" spans="1:1" ht="11.1" customHeight="1" x14ac:dyDescent="0.25">
      <c r="A1774" s="53">
        <v>1185</v>
      </c>
    </row>
    <row r="1775" spans="1:1" ht="11.1" customHeight="1" x14ac:dyDescent="0.25">
      <c r="A1775" s="46">
        <v>0</v>
      </c>
    </row>
    <row r="1776" spans="1:1" ht="11.1" customHeight="1" x14ac:dyDescent="0.25">
      <c r="A1776" s="45" t="s">
        <v>4833</v>
      </c>
    </row>
    <row r="1777" spans="1:96" ht="8.1" customHeight="1" x14ac:dyDescent="0.25">
      <c r="A1777" s="47" t="s">
        <v>3340</v>
      </c>
    </row>
    <row r="1778" spans="1:96" ht="11.1" customHeight="1" x14ac:dyDescent="0.25">
      <c r="A1778" s="46">
        <v>678</v>
      </c>
    </row>
    <row r="1779" spans="1:96" ht="11.1" customHeight="1" x14ac:dyDescent="0.25">
      <c r="A1779" s="46">
        <v>678</v>
      </c>
    </row>
    <row r="1780" spans="1:96" ht="6.95" customHeight="1" x14ac:dyDescent="0.25">
      <c r="A1780" s="49">
        <v>39827</v>
      </c>
    </row>
    <row r="1781" spans="1:96" ht="11.1" customHeight="1" x14ac:dyDescent="0.25">
      <c r="A1781" s="45" t="s">
        <v>4832</v>
      </c>
    </row>
    <row r="1782" spans="1:96" ht="11.1" customHeight="1" x14ac:dyDescent="0.25">
      <c r="A1782" s="50" t="s">
        <v>3346</v>
      </c>
    </row>
    <row r="1783" spans="1:96" ht="11.1" customHeight="1" x14ac:dyDescent="0.25">
      <c r="A1783" s="50" t="s">
        <v>4555</v>
      </c>
    </row>
    <row r="1784" spans="1:96" ht="11.1" customHeight="1" x14ac:dyDescent="0.25">
      <c r="A1784" s="45" t="s">
        <v>4831</v>
      </c>
    </row>
    <row r="1785" spans="1:96" ht="11.1" customHeight="1" x14ac:dyDescent="0.25">
      <c r="A1785" s="50" t="s">
        <v>3398</v>
      </c>
    </row>
    <row r="1786" spans="1:96" ht="11.1" customHeight="1" x14ac:dyDescent="0.25">
      <c r="A1786" s="50" t="s">
        <v>3545</v>
      </c>
    </row>
    <row r="1787" spans="1:96" ht="9.9499999999999993" customHeight="1" x14ac:dyDescent="0.25">
      <c r="A1787" s="87" t="s">
        <v>4830</v>
      </c>
      <c r="B1787" s="76"/>
      <c r="C1787" s="76"/>
      <c r="D1787" s="76"/>
      <c r="E1787" s="76"/>
      <c r="F1787" s="76"/>
      <c r="G1787" s="76"/>
      <c r="H1787" s="76"/>
      <c r="I1787" s="76"/>
      <c r="J1787" s="76"/>
      <c r="K1787" s="76"/>
      <c r="L1787" s="76"/>
      <c r="M1787" s="76"/>
      <c r="N1787" s="76"/>
      <c r="O1787" s="76"/>
      <c r="P1787" s="76"/>
      <c r="Q1787" s="76"/>
      <c r="R1787" s="76"/>
      <c r="S1787" s="76"/>
      <c r="T1787" s="76"/>
      <c r="U1787" s="76"/>
      <c r="V1787" s="76"/>
      <c r="W1787" s="76"/>
      <c r="X1787" s="76"/>
      <c r="Y1787" s="76"/>
      <c r="Z1787" s="76"/>
      <c r="AA1787" s="76"/>
      <c r="AB1787" s="76"/>
      <c r="AC1787" s="76"/>
      <c r="AD1787" s="76"/>
      <c r="AE1787" s="76"/>
      <c r="AF1787" s="76"/>
      <c r="AG1787" s="76"/>
      <c r="AH1787" s="76"/>
      <c r="AI1787" s="76"/>
      <c r="AJ1787" s="76"/>
      <c r="AK1787" s="76"/>
      <c r="AL1787" s="76"/>
      <c r="AM1787" s="76"/>
      <c r="AN1787" s="76"/>
      <c r="AO1787" s="76"/>
      <c r="AP1787" s="76"/>
      <c r="AQ1787" s="76"/>
      <c r="AR1787" s="76"/>
      <c r="AS1787" s="76"/>
      <c r="AT1787" s="76"/>
      <c r="AU1787" s="76"/>
      <c r="AV1787" s="76"/>
      <c r="AW1787" s="76"/>
      <c r="AX1787" s="76"/>
      <c r="AY1787" s="76"/>
      <c r="AZ1787" s="76"/>
      <c r="BA1787" s="76"/>
      <c r="BB1787" s="76"/>
      <c r="BC1787" s="76"/>
      <c r="BD1787" s="76"/>
      <c r="BE1787" s="76"/>
      <c r="BF1787" s="76"/>
      <c r="BG1787" s="76"/>
      <c r="BH1787" s="76"/>
      <c r="BI1787" s="76"/>
      <c r="BJ1787" s="76"/>
      <c r="BK1787" s="76"/>
      <c r="BL1787" s="76"/>
      <c r="BM1787" s="76"/>
      <c r="BN1787" s="76"/>
      <c r="BO1787" s="76"/>
      <c r="BP1787" s="76"/>
      <c r="BQ1787" s="76"/>
      <c r="BR1787" s="76"/>
      <c r="BS1787" s="76"/>
      <c r="BT1787" s="76"/>
      <c r="BU1787" s="76"/>
      <c r="BV1787" s="76"/>
      <c r="BW1787" s="76"/>
      <c r="BX1787" s="76"/>
      <c r="BY1787" s="76"/>
      <c r="BZ1787" s="76"/>
      <c r="CA1787" s="76"/>
      <c r="CB1787" s="76"/>
      <c r="CC1787" s="76"/>
      <c r="CD1787" s="76"/>
      <c r="CE1787" s="76"/>
      <c r="CF1787" s="76"/>
      <c r="CG1787" s="76"/>
      <c r="CH1787" s="76"/>
      <c r="CI1787" s="76"/>
      <c r="CJ1787" s="76"/>
      <c r="CK1787" s="76"/>
      <c r="CL1787" s="76"/>
      <c r="CM1787" s="76"/>
      <c r="CN1787" s="76"/>
      <c r="CO1787" s="76"/>
      <c r="CP1787" s="76"/>
      <c r="CQ1787" s="76"/>
      <c r="CR1787" s="88"/>
    </row>
    <row r="1788" spans="1:96" ht="11.1" customHeight="1" x14ac:dyDescent="0.25">
      <c r="A1788" s="45" t="s">
        <v>4829</v>
      </c>
    </row>
    <row r="1789" spans="1:96" ht="11.1" customHeight="1" x14ac:dyDescent="0.25">
      <c r="A1789" s="45" t="s">
        <v>4828</v>
      </c>
    </row>
    <row r="1790" spans="1:96" ht="8.1" customHeight="1" x14ac:dyDescent="0.25">
      <c r="A1790" s="47" t="s">
        <v>4585</v>
      </c>
    </row>
    <row r="1791" spans="1:96" ht="8.1" customHeight="1" x14ac:dyDescent="0.25">
      <c r="A1791" s="47" t="s">
        <v>3340</v>
      </c>
    </row>
    <row r="1792" spans="1:96" ht="11.1" customHeight="1" x14ac:dyDescent="0.25">
      <c r="A1792" s="46">
        <v>250</v>
      </c>
    </row>
    <row r="1793" spans="1:1" ht="11.1" customHeight="1" x14ac:dyDescent="0.25">
      <c r="A1793" s="46">
        <v>728</v>
      </c>
    </row>
    <row r="1794" spans="1:1" ht="11.1" customHeight="1" x14ac:dyDescent="0.25">
      <c r="A1794" s="46">
        <v>250</v>
      </c>
    </row>
    <row r="1795" spans="1:1" ht="11.1" customHeight="1" x14ac:dyDescent="0.25">
      <c r="A1795" s="46">
        <v>728</v>
      </c>
    </row>
    <row r="1796" spans="1:1" ht="6.95" customHeight="1" x14ac:dyDescent="0.25">
      <c r="A1796" s="49">
        <v>39827</v>
      </c>
    </row>
    <row r="1797" spans="1:1" ht="6.95" customHeight="1" x14ac:dyDescent="0.25">
      <c r="A1797" s="49">
        <v>39827</v>
      </c>
    </row>
    <row r="1798" spans="1:1" ht="11.1" customHeight="1" x14ac:dyDescent="0.25">
      <c r="A1798" s="45" t="s">
        <v>4827</v>
      </c>
    </row>
    <row r="1799" spans="1:1" ht="11.1" customHeight="1" x14ac:dyDescent="0.25">
      <c r="A1799" s="45" t="s">
        <v>4826</v>
      </c>
    </row>
    <row r="1800" spans="1:1" ht="11.1" customHeight="1" x14ac:dyDescent="0.25">
      <c r="A1800" s="50" t="s">
        <v>3346</v>
      </c>
    </row>
    <row r="1801" spans="1:1" ht="11.1" customHeight="1" x14ac:dyDescent="0.25">
      <c r="A1801" s="50" t="s">
        <v>4825</v>
      </c>
    </row>
    <row r="1802" spans="1:1" ht="8.1" customHeight="1" x14ac:dyDescent="0.25">
      <c r="A1802" s="47" t="s">
        <v>3957</v>
      </c>
    </row>
    <row r="1803" spans="1:1" ht="11.1" customHeight="1" x14ac:dyDescent="0.25">
      <c r="A1803" s="46">
        <v>152</v>
      </c>
    </row>
    <row r="1804" spans="1:1" ht="11.1" customHeight="1" x14ac:dyDescent="0.25">
      <c r="A1804" s="46">
        <v>152</v>
      </c>
    </row>
    <row r="1805" spans="1:1" ht="6.95" customHeight="1" x14ac:dyDescent="0.25">
      <c r="A1805" s="49">
        <v>39827</v>
      </c>
    </row>
    <row r="1806" spans="1:1" ht="11.1" customHeight="1" x14ac:dyDescent="0.25">
      <c r="A1806" s="45" t="s">
        <v>4623</v>
      </c>
    </row>
    <row r="1807" spans="1:1" ht="11.1" customHeight="1" x14ac:dyDescent="0.25">
      <c r="A1807" s="50" t="s">
        <v>3398</v>
      </c>
    </row>
    <row r="1808" spans="1:1" ht="11.1" customHeight="1" x14ac:dyDescent="0.25">
      <c r="A1808" s="50" t="s">
        <v>4824</v>
      </c>
    </row>
    <row r="1809" spans="1:1" ht="8.1" customHeight="1" x14ac:dyDescent="0.25">
      <c r="A1809" s="47" t="s">
        <v>4582</v>
      </c>
    </row>
    <row r="1810" spans="1:1" ht="11.1" customHeight="1" x14ac:dyDescent="0.25">
      <c r="A1810" s="46">
        <v>140</v>
      </c>
    </row>
    <row r="1811" spans="1:1" ht="11.1" customHeight="1" x14ac:dyDescent="0.25">
      <c r="A1811" s="46">
        <v>140</v>
      </c>
    </row>
    <row r="1812" spans="1:1" ht="6.95" customHeight="1" x14ac:dyDescent="0.25">
      <c r="A1812" s="49">
        <v>39827</v>
      </c>
    </row>
    <row r="1813" spans="1:1" ht="11.1" customHeight="1" x14ac:dyDescent="0.25">
      <c r="A1813" s="45" t="s">
        <v>4823</v>
      </c>
    </row>
    <row r="1814" spans="1:1" ht="11.1" customHeight="1" x14ac:dyDescent="0.25">
      <c r="A1814" s="52" t="s">
        <v>3464</v>
      </c>
    </row>
    <row r="1815" spans="1:1" ht="11.1" customHeight="1" x14ac:dyDescent="0.25">
      <c r="A1815" s="50" t="s">
        <v>4822</v>
      </c>
    </row>
    <row r="1816" spans="1:1" ht="11.1" customHeight="1" x14ac:dyDescent="0.25">
      <c r="A1816" s="46">
        <v>0</v>
      </c>
    </row>
    <row r="1817" spans="1:1" ht="11.1" customHeight="1" x14ac:dyDescent="0.25">
      <c r="A1817" s="53">
        <v>1270</v>
      </c>
    </row>
    <row r="1818" spans="1:1" ht="11.1" customHeight="1" x14ac:dyDescent="0.25">
      <c r="A1818" s="53">
        <v>1270</v>
      </c>
    </row>
    <row r="1819" spans="1:1" ht="11.1" customHeight="1" x14ac:dyDescent="0.25">
      <c r="A1819" s="46">
        <v>0</v>
      </c>
    </row>
    <row r="1820" spans="1:1" ht="11.1" customHeight="1" x14ac:dyDescent="0.25">
      <c r="A1820" s="45" t="s">
        <v>4821</v>
      </c>
    </row>
    <row r="1821" spans="1:1" ht="11.1" customHeight="1" x14ac:dyDescent="0.25">
      <c r="A1821" s="45" t="s">
        <v>4820</v>
      </c>
    </row>
    <row r="1822" spans="1:1" ht="8.1" customHeight="1" x14ac:dyDescent="0.25">
      <c r="A1822" s="47" t="s">
        <v>3469</v>
      </c>
    </row>
    <row r="1823" spans="1:1" ht="8.1" customHeight="1" x14ac:dyDescent="0.25">
      <c r="A1823" s="47" t="s">
        <v>3340</v>
      </c>
    </row>
    <row r="1824" spans="1:1" ht="11.1" customHeight="1" x14ac:dyDescent="0.25">
      <c r="A1824" s="46">
        <v>20</v>
      </c>
    </row>
    <row r="1825" spans="1:1" ht="11.1" customHeight="1" x14ac:dyDescent="0.25">
      <c r="A1825" s="46">
        <v>855</v>
      </c>
    </row>
    <row r="1826" spans="1:1" ht="11.1" customHeight="1" x14ac:dyDescent="0.25">
      <c r="A1826" s="46">
        <v>20</v>
      </c>
    </row>
    <row r="1827" spans="1:1" ht="11.1" customHeight="1" x14ac:dyDescent="0.25">
      <c r="A1827" s="46">
        <v>855</v>
      </c>
    </row>
    <row r="1828" spans="1:1" ht="6.95" customHeight="1" x14ac:dyDescent="0.25">
      <c r="A1828" s="49">
        <v>39827</v>
      </c>
    </row>
    <row r="1829" spans="1:1" ht="6.95" customHeight="1" x14ac:dyDescent="0.25">
      <c r="A1829" s="49">
        <v>39827</v>
      </c>
    </row>
    <row r="1830" spans="1:1" ht="11.1" customHeight="1" x14ac:dyDescent="0.25">
      <c r="A1830" s="45" t="s">
        <v>3468</v>
      </c>
    </row>
    <row r="1831" spans="1:1" ht="11.1" customHeight="1" x14ac:dyDescent="0.25">
      <c r="A1831" s="45" t="s">
        <v>4819</v>
      </c>
    </row>
    <row r="1832" spans="1:1" ht="11.1" customHeight="1" x14ac:dyDescent="0.25">
      <c r="A1832" s="46">
        <v>30</v>
      </c>
    </row>
    <row r="1833" spans="1:1" ht="11.1" customHeight="1" x14ac:dyDescent="0.25">
      <c r="A1833" s="50" t="s">
        <v>3346</v>
      </c>
    </row>
    <row r="1834" spans="1:1" ht="11.1" customHeight="1" x14ac:dyDescent="0.25">
      <c r="A1834" s="50" t="s">
        <v>4818</v>
      </c>
    </row>
    <row r="1835" spans="1:1" ht="11.1" customHeight="1" x14ac:dyDescent="0.25">
      <c r="A1835" s="50" t="s">
        <v>3359</v>
      </c>
    </row>
    <row r="1836" spans="1:1" ht="8.1" customHeight="1" x14ac:dyDescent="0.25">
      <c r="A1836" s="47" t="s">
        <v>3358</v>
      </c>
    </row>
    <row r="1837" spans="1:1" ht="11.1" customHeight="1" x14ac:dyDescent="0.25">
      <c r="A1837" s="46">
        <v>5</v>
      </c>
    </row>
    <row r="1838" spans="1:1" ht="11.1" customHeight="1" x14ac:dyDescent="0.25">
      <c r="A1838" s="46">
        <v>5</v>
      </c>
    </row>
    <row r="1839" spans="1:1" ht="6.95" customHeight="1" x14ac:dyDescent="0.25">
      <c r="A1839" s="49">
        <v>39827</v>
      </c>
    </row>
    <row r="1840" spans="1:1" ht="11.1" customHeight="1" x14ac:dyDescent="0.25">
      <c r="A1840" s="45" t="s">
        <v>4817</v>
      </c>
    </row>
    <row r="1841" spans="1:96" ht="11.1" customHeight="1" x14ac:dyDescent="0.25">
      <c r="A1841" s="50" t="s">
        <v>3350</v>
      </c>
    </row>
    <row r="1842" spans="1:96" ht="11.1" customHeight="1" x14ac:dyDescent="0.25">
      <c r="A1842" s="50" t="s">
        <v>4816</v>
      </c>
    </row>
    <row r="1843" spans="1:96" ht="9.9499999999999993" customHeight="1" x14ac:dyDescent="0.25">
      <c r="A1843" s="87" t="s">
        <v>4815</v>
      </c>
      <c r="B1843" s="76"/>
      <c r="C1843" s="76"/>
      <c r="D1843" s="76"/>
      <c r="E1843" s="76"/>
      <c r="F1843" s="76"/>
      <c r="G1843" s="76"/>
      <c r="H1843" s="76"/>
      <c r="I1843" s="76"/>
      <c r="J1843" s="76"/>
      <c r="K1843" s="76"/>
      <c r="L1843" s="76"/>
      <c r="M1843" s="76"/>
      <c r="N1843" s="76"/>
      <c r="O1843" s="76"/>
      <c r="P1843" s="76"/>
      <c r="Q1843" s="76"/>
      <c r="R1843" s="76"/>
      <c r="S1843" s="76"/>
      <c r="T1843" s="76"/>
      <c r="U1843" s="76"/>
      <c r="V1843" s="76"/>
      <c r="W1843" s="76"/>
      <c r="X1843" s="76"/>
      <c r="Y1843" s="76"/>
      <c r="Z1843" s="76"/>
      <c r="AA1843" s="76"/>
      <c r="AB1843" s="76"/>
      <c r="AC1843" s="76"/>
      <c r="AD1843" s="76"/>
      <c r="AE1843" s="76"/>
      <c r="AF1843" s="76"/>
      <c r="AG1843" s="76"/>
      <c r="AH1843" s="76"/>
      <c r="AI1843" s="76"/>
      <c r="AJ1843" s="76"/>
      <c r="AK1843" s="76"/>
      <c r="AL1843" s="76"/>
      <c r="AM1843" s="76"/>
      <c r="AN1843" s="76"/>
      <c r="AO1843" s="76"/>
      <c r="AP1843" s="76"/>
      <c r="AQ1843" s="76"/>
      <c r="AR1843" s="76"/>
      <c r="AS1843" s="76"/>
      <c r="AT1843" s="76"/>
      <c r="AU1843" s="76"/>
      <c r="AV1843" s="76"/>
      <c r="AW1843" s="76"/>
      <c r="AX1843" s="76"/>
      <c r="AY1843" s="76"/>
      <c r="AZ1843" s="76"/>
      <c r="BA1843" s="76"/>
      <c r="BB1843" s="76"/>
      <c r="BC1843" s="76"/>
      <c r="BD1843" s="76"/>
      <c r="BE1843" s="76"/>
      <c r="BF1843" s="76"/>
      <c r="BG1843" s="76"/>
      <c r="BH1843" s="76"/>
      <c r="BI1843" s="76"/>
      <c r="BJ1843" s="76"/>
      <c r="BK1843" s="76"/>
      <c r="BL1843" s="76"/>
      <c r="BM1843" s="76"/>
      <c r="BN1843" s="76"/>
      <c r="BO1843" s="76"/>
      <c r="BP1843" s="76"/>
      <c r="BQ1843" s="76"/>
      <c r="BR1843" s="76"/>
      <c r="BS1843" s="76"/>
      <c r="BT1843" s="76"/>
      <c r="BU1843" s="76"/>
      <c r="BV1843" s="76"/>
      <c r="BW1843" s="76"/>
      <c r="BX1843" s="76"/>
      <c r="BY1843" s="76"/>
      <c r="BZ1843" s="76"/>
      <c r="CA1843" s="76"/>
      <c r="CB1843" s="76"/>
      <c r="CC1843" s="76"/>
      <c r="CD1843" s="76"/>
      <c r="CE1843" s="76"/>
      <c r="CF1843" s="76"/>
      <c r="CG1843" s="76"/>
      <c r="CH1843" s="76"/>
      <c r="CI1843" s="76"/>
      <c r="CJ1843" s="76"/>
      <c r="CK1843" s="76"/>
      <c r="CL1843" s="76"/>
      <c r="CM1843" s="76"/>
      <c r="CN1843" s="76"/>
      <c r="CO1843" s="76"/>
      <c r="CP1843" s="76"/>
      <c r="CQ1843" s="76"/>
      <c r="CR1843" s="88"/>
    </row>
    <row r="1844" spans="1:96" ht="11.1" customHeight="1" x14ac:dyDescent="0.25">
      <c r="A1844" s="45" t="s">
        <v>4814</v>
      </c>
    </row>
    <row r="1845" spans="1:96" ht="8.1" customHeight="1" x14ac:dyDescent="0.25">
      <c r="A1845" s="47" t="s">
        <v>3340</v>
      </c>
    </row>
    <row r="1846" spans="1:96" ht="11.1" customHeight="1" x14ac:dyDescent="0.25">
      <c r="A1846" s="46">
        <v>723</v>
      </c>
    </row>
    <row r="1847" spans="1:96" ht="11.1" customHeight="1" x14ac:dyDescent="0.25">
      <c r="A1847" s="46">
        <v>723</v>
      </c>
    </row>
    <row r="1848" spans="1:96" ht="6.95" customHeight="1" x14ac:dyDescent="0.25">
      <c r="A1848" s="49">
        <v>39827</v>
      </c>
    </row>
    <row r="1849" spans="1:96" ht="11.1" customHeight="1" x14ac:dyDescent="0.25">
      <c r="A1849" s="45" t="s">
        <v>4813</v>
      </c>
    </row>
    <row r="1850" spans="1:96" ht="11.1" customHeight="1" x14ac:dyDescent="0.25">
      <c r="A1850" s="50" t="s">
        <v>3346</v>
      </c>
    </row>
    <row r="1851" spans="1:96" ht="11.1" customHeight="1" x14ac:dyDescent="0.25">
      <c r="A1851" s="50" t="s">
        <v>4812</v>
      </c>
    </row>
    <row r="1852" spans="1:96" ht="11.1" customHeight="1" x14ac:dyDescent="0.25">
      <c r="A1852" s="50" t="s">
        <v>3398</v>
      </c>
    </row>
    <row r="1853" spans="1:96" ht="11.1" customHeight="1" x14ac:dyDescent="0.25">
      <c r="A1853" s="50" t="s">
        <v>3692</v>
      </c>
    </row>
    <row r="1854" spans="1:96" ht="9.9499999999999993" customHeight="1" x14ac:dyDescent="0.25">
      <c r="A1854" s="87"/>
      <c r="B1854" s="76"/>
      <c r="C1854" s="76"/>
      <c r="D1854" s="76"/>
      <c r="E1854" s="76"/>
      <c r="F1854" s="76"/>
      <c r="G1854" s="76"/>
      <c r="H1854" s="76"/>
      <c r="I1854" s="76"/>
      <c r="J1854" s="76"/>
      <c r="K1854" s="76"/>
      <c r="L1854" s="76"/>
      <c r="M1854" s="76"/>
      <c r="N1854" s="76"/>
      <c r="O1854" s="76"/>
      <c r="P1854" s="76"/>
      <c r="Q1854" s="76"/>
      <c r="R1854" s="76"/>
      <c r="S1854" s="76"/>
      <c r="T1854" s="76"/>
      <c r="U1854" s="76"/>
      <c r="V1854" s="76"/>
      <c r="W1854" s="76"/>
      <c r="X1854" s="76"/>
      <c r="Y1854" s="76"/>
      <c r="Z1854" s="76"/>
      <c r="AA1854" s="76"/>
      <c r="AB1854" s="76"/>
      <c r="AC1854" s="76"/>
      <c r="AD1854" s="76"/>
      <c r="AE1854" s="76"/>
      <c r="AF1854" s="76"/>
      <c r="AG1854" s="76"/>
      <c r="AH1854" s="76"/>
      <c r="AI1854" s="76"/>
      <c r="AJ1854" s="76"/>
      <c r="AK1854" s="76"/>
      <c r="AL1854" s="76"/>
      <c r="AM1854" s="76"/>
      <c r="AN1854" s="76"/>
      <c r="AO1854" s="76"/>
      <c r="AP1854" s="76"/>
      <c r="AQ1854" s="76"/>
      <c r="AR1854" s="76"/>
      <c r="AS1854" s="76"/>
      <c r="AT1854" s="76"/>
      <c r="AU1854" s="76"/>
      <c r="AV1854" s="76"/>
      <c r="AW1854" s="76"/>
      <c r="AX1854" s="76"/>
      <c r="AY1854" s="76"/>
      <c r="AZ1854" s="76"/>
      <c r="BA1854" s="76"/>
      <c r="BB1854" s="76"/>
      <c r="BC1854" s="76"/>
      <c r="BD1854" s="76"/>
      <c r="BE1854" s="76"/>
      <c r="BF1854" s="76"/>
      <c r="BG1854" s="76"/>
      <c r="BH1854" s="76"/>
      <c r="BI1854" s="76"/>
      <c r="BJ1854" s="76"/>
      <c r="BK1854" s="76"/>
      <c r="BL1854" s="76"/>
      <c r="BM1854" s="76"/>
      <c r="BN1854" s="76"/>
      <c r="BO1854" s="76"/>
      <c r="BP1854" s="76"/>
      <c r="BQ1854" s="76"/>
      <c r="BR1854" s="76"/>
      <c r="BS1854" s="76"/>
      <c r="BT1854" s="76"/>
      <c r="BU1854" s="76"/>
      <c r="BV1854" s="76"/>
      <c r="BW1854" s="76"/>
      <c r="BX1854" s="76"/>
      <c r="BY1854" s="76"/>
      <c r="BZ1854" s="76"/>
      <c r="CA1854" s="76"/>
      <c r="CB1854" s="76"/>
      <c r="CC1854" s="76"/>
      <c r="CD1854" s="76"/>
      <c r="CE1854" s="76"/>
      <c r="CF1854" s="76"/>
      <c r="CG1854" s="76"/>
      <c r="CH1854" s="76"/>
      <c r="CI1854" s="76"/>
      <c r="CJ1854" s="76"/>
      <c r="CK1854" s="76"/>
      <c r="CL1854" s="76"/>
      <c r="CM1854" s="76"/>
      <c r="CN1854" s="76"/>
      <c r="CO1854" s="76"/>
      <c r="CP1854" s="76"/>
      <c r="CQ1854" s="76"/>
      <c r="CR1854" s="88"/>
    </row>
    <row r="1855" spans="1:96" ht="9.9499999999999993" customHeight="1" x14ac:dyDescent="0.25">
      <c r="A1855" s="172" t="s">
        <v>3464</v>
      </c>
      <c r="B1855" s="172"/>
      <c r="C1855" s="172"/>
      <c r="D1855" s="172"/>
      <c r="E1855" s="172"/>
      <c r="F1855" s="172"/>
      <c r="G1855" s="172"/>
      <c r="H1855" s="172"/>
      <c r="I1855" s="172"/>
      <c r="J1855" s="172"/>
      <c r="K1855" s="172"/>
      <c r="L1855" s="172"/>
      <c r="M1855" s="172"/>
      <c r="N1855" s="172"/>
      <c r="O1855" s="172"/>
      <c r="P1855" s="172"/>
      <c r="Q1855" s="172"/>
      <c r="R1855" s="172"/>
      <c r="S1855" s="172"/>
      <c r="T1855" s="172"/>
      <c r="U1855" s="172"/>
      <c r="V1855" s="172"/>
      <c r="W1855" s="172"/>
      <c r="X1855" s="172"/>
      <c r="Y1855" s="172"/>
      <c r="Z1855" s="172"/>
      <c r="AA1855" s="172"/>
      <c r="AB1855" s="172"/>
      <c r="AC1855" s="172"/>
      <c r="AD1855" s="172"/>
      <c r="AE1855" s="172"/>
      <c r="AF1855" s="172"/>
      <c r="AG1855" s="94">
        <v>300</v>
      </c>
      <c r="AH1855" s="94"/>
      <c r="AI1855" s="94"/>
      <c r="AJ1855" s="94"/>
      <c r="AK1855" s="94"/>
      <c r="AL1855" s="94"/>
      <c r="AM1855" s="94"/>
      <c r="AN1855" s="94"/>
      <c r="AO1855" s="93"/>
      <c r="AP1855" s="93"/>
      <c r="AQ1855" s="93"/>
      <c r="AR1855" s="93"/>
      <c r="AS1855" s="93"/>
      <c r="AT1855" s="93"/>
      <c r="AU1855" s="93"/>
      <c r="AV1855" s="93"/>
      <c r="AW1855" s="93"/>
      <c r="AX1855" s="93"/>
      <c r="AY1855" s="93"/>
      <c r="AZ1855" s="93"/>
      <c r="BA1855" s="94">
        <v>723</v>
      </c>
      <c r="BB1855" s="94"/>
      <c r="BC1855" s="94"/>
      <c r="BD1855" s="94"/>
      <c r="BE1855" s="94"/>
      <c r="BF1855" s="94"/>
      <c r="BG1855" s="94"/>
      <c r="BH1855" s="94">
        <v>0</v>
      </c>
      <c r="BI1855" s="94"/>
      <c r="BJ1855" s="94"/>
      <c r="BK1855" s="94"/>
      <c r="BL1855" s="94"/>
      <c r="BM1855" s="94"/>
      <c r="BN1855" s="94"/>
      <c r="BO1855" s="94"/>
      <c r="BP1855" s="94"/>
      <c r="BQ1855" s="94">
        <v>723</v>
      </c>
      <c r="BR1855" s="94"/>
      <c r="BS1855" s="94"/>
      <c r="BT1855" s="94"/>
      <c r="BU1855" s="94"/>
      <c r="BV1855" s="94"/>
      <c r="BW1855" s="93"/>
      <c r="BX1855" s="93"/>
      <c r="BY1855" s="93"/>
      <c r="BZ1855" s="93"/>
      <c r="CA1855" s="94">
        <v>723</v>
      </c>
      <c r="CB1855" s="94"/>
      <c r="CC1855" s="94"/>
      <c r="CD1855" s="94"/>
      <c r="CE1855" s="94"/>
      <c r="CF1855" s="94"/>
      <c r="CG1855" s="94"/>
      <c r="CH1855" s="93"/>
      <c r="CI1855" s="93"/>
      <c r="CJ1855" s="93"/>
      <c r="CK1855" s="93"/>
      <c r="CL1855" s="93"/>
      <c r="CM1855" s="94">
        <v>0</v>
      </c>
      <c r="CN1855" s="94"/>
      <c r="CO1855" s="94"/>
      <c r="CP1855" s="94"/>
      <c r="CQ1855" s="94"/>
      <c r="CR1855" s="94"/>
    </row>
    <row r="1856" spans="1:96" ht="21" customHeight="1" x14ac:dyDescent="0.25">
      <c r="A1856" s="173" t="s">
        <v>4811</v>
      </c>
      <c r="B1856" s="173"/>
      <c r="C1856" s="173"/>
      <c r="D1856" s="173"/>
      <c r="E1856" s="173"/>
      <c r="F1856" s="173"/>
      <c r="G1856" s="173"/>
      <c r="H1856" s="93" t="s">
        <v>4810</v>
      </c>
      <c r="I1856" s="93"/>
      <c r="J1856" s="93"/>
      <c r="K1856" s="93"/>
      <c r="L1856" s="93"/>
      <c r="M1856" s="93"/>
      <c r="N1856" s="93"/>
      <c r="O1856" s="93"/>
      <c r="P1856" s="93"/>
      <c r="Q1856" s="93"/>
      <c r="R1856" s="93"/>
      <c r="S1856" s="93"/>
      <c r="T1856" s="93"/>
      <c r="U1856" s="93"/>
      <c r="V1856" s="93"/>
      <c r="W1856" s="93"/>
      <c r="X1856" s="93"/>
      <c r="Y1856" s="93"/>
      <c r="Z1856" s="93"/>
      <c r="AA1856" s="93"/>
      <c r="AB1856" s="93"/>
      <c r="AC1856" s="93"/>
      <c r="AD1856" s="93"/>
      <c r="AE1856" s="93"/>
      <c r="AF1856" s="93"/>
      <c r="AG1856" s="94">
        <v>150</v>
      </c>
      <c r="AH1856" s="94"/>
      <c r="AI1856" s="94"/>
      <c r="AJ1856" s="94"/>
      <c r="AK1856" s="94"/>
      <c r="AL1856" s="94"/>
      <c r="AM1856" s="94"/>
      <c r="AN1856" s="94"/>
      <c r="AO1856" s="95" t="s">
        <v>3340</v>
      </c>
      <c r="AP1856" s="95"/>
      <c r="AQ1856" s="95"/>
      <c r="AR1856" s="95"/>
      <c r="AS1856" s="95"/>
      <c r="AT1856" s="95"/>
      <c r="AU1856" s="95"/>
      <c r="AV1856" s="95"/>
      <c r="AW1856" s="95"/>
      <c r="AX1856" s="95"/>
      <c r="AY1856" s="95"/>
      <c r="AZ1856" s="95"/>
      <c r="BA1856" s="94">
        <v>733</v>
      </c>
      <c r="BB1856" s="94"/>
      <c r="BC1856" s="94"/>
      <c r="BD1856" s="94"/>
      <c r="BE1856" s="94"/>
      <c r="BF1856" s="94"/>
      <c r="BG1856" s="94"/>
      <c r="BH1856" s="93"/>
      <c r="BI1856" s="93"/>
      <c r="BJ1856" s="93"/>
      <c r="BK1856" s="93"/>
      <c r="BL1856" s="93"/>
      <c r="BM1856" s="93"/>
      <c r="BN1856" s="93"/>
      <c r="BO1856" s="93"/>
      <c r="BP1856" s="93"/>
      <c r="BQ1856" s="94">
        <v>733</v>
      </c>
      <c r="BR1856" s="94"/>
      <c r="BS1856" s="94"/>
      <c r="BT1856" s="94"/>
      <c r="BU1856" s="94"/>
      <c r="BV1856" s="94"/>
      <c r="BW1856" s="115">
        <v>39827</v>
      </c>
      <c r="BX1856" s="115"/>
      <c r="BY1856" s="115"/>
      <c r="BZ1856" s="115"/>
      <c r="CA1856" s="93" t="s">
        <v>4809</v>
      </c>
      <c r="CB1856" s="93"/>
      <c r="CC1856" s="93"/>
      <c r="CD1856" s="93"/>
      <c r="CE1856" s="93"/>
      <c r="CF1856" s="93"/>
      <c r="CG1856" s="93"/>
      <c r="CH1856" s="115">
        <v>39858</v>
      </c>
      <c r="CI1856" s="115"/>
      <c r="CJ1856" s="115"/>
      <c r="CK1856" s="115"/>
      <c r="CL1856" s="115"/>
      <c r="CM1856" s="93"/>
      <c r="CN1856" s="93"/>
      <c r="CO1856" s="93"/>
      <c r="CP1856" s="93"/>
      <c r="CQ1856" s="93"/>
      <c r="CR1856" s="93"/>
    </row>
    <row r="1857" spans="1:96" ht="9.9499999999999993" customHeight="1" x14ac:dyDescent="0.25">
      <c r="A1857" s="120" t="s">
        <v>3515</v>
      </c>
      <c r="B1857" s="120"/>
      <c r="C1857" s="120"/>
      <c r="D1857" s="120"/>
      <c r="E1857" s="120"/>
      <c r="F1857" s="120"/>
      <c r="G1857" s="120"/>
      <c r="H1857" s="210">
        <v>41679</v>
      </c>
      <c r="I1857" s="210"/>
      <c r="J1857" s="210"/>
      <c r="K1857" s="210"/>
      <c r="L1857" s="210"/>
      <c r="M1857" s="210"/>
      <c r="N1857" s="210"/>
      <c r="O1857" s="210"/>
      <c r="P1857" s="210"/>
      <c r="Q1857" s="210"/>
      <c r="R1857" s="210"/>
      <c r="S1857" s="210"/>
      <c r="T1857" s="210"/>
      <c r="U1857" s="210"/>
      <c r="V1857" s="210"/>
      <c r="W1857" s="210"/>
      <c r="X1857" s="210"/>
      <c r="Y1857" s="210"/>
      <c r="Z1857" s="210"/>
      <c r="AA1857" s="210"/>
      <c r="AB1857" s="210"/>
      <c r="AC1857" s="210"/>
      <c r="AD1857" s="210"/>
      <c r="AE1857" s="210"/>
      <c r="AF1857" s="210"/>
      <c r="AG1857" s="93"/>
      <c r="AH1857" s="93"/>
      <c r="AI1857" s="93"/>
      <c r="AJ1857" s="93"/>
      <c r="AK1857" s="93"/>
      <c r="AL1857" s="93"/>
      <c r="AM1857" s="93"/>
      <c r="AN1857" s="93"/>
      <c r="AO1857" s="93"/>
      <c r="AP1857" s="93"/>
      <c r="AQ1857" s="93"/>
      <c r="AR1857" s="93"/>
      <c r="AS1857" s="93"/>
      <c r="AT1857" s="93"/>
      <c r="AU1857" s="93"/>
      <c r="AV1857" s="93"/>
      <c r="AW1857" s="93"/>
      <c r="AX1857" s="93"/>
      <c r="AY1857" s="93"/>
      <c r="AZ1857" s="93"/>
      <c r="BA1857" s="93"/>
      <c r="BB1857" s="93"/>
      <c r="BC1857" s="93"/>
      <c r="BD1857" s="93"/>
      <c r="BE1857" s="93"/>
      <c r="BF1857" s="93"/>
      <c r="BG1857" s="93"/>
      <c r="BH1857" s="93"/>
      <c r="BI1857" s="93"/>
      <c r="BJ1857" s="93"/>
      <c r="BK1857" s="93"/>
      <c r="BL1857" s="93"/>
      <c r="BM1857" s="93"/>
      <c r="BN1857" s="93"/>
      <c r="BO1857" s="93"/>
      <c r="BP1857" s="93"/>
      <c r="BQ1857" s="93"/>
      <c r="BR1857" s="93"/>
      <c r="BS1857" s="93"/>
      <c r="BT1857" s="93"/>
      <c r="BU1857" s="93"/>
      <c r="BV1857" s="93"/>
      <c r="BW1857" s="93"/>
      <c r="BX1857" s="93"/>
      <c r="BY1857" s="93"/>
      <c r="BZ1857" s="93"/>
      <c r="CA1857" s="93"/>
      <c r="CB1857" s="93"/>
      <c r="CC1857" s="93"/>
      <c r="CD1857" s="93"/>
      <c r="CE1857" s="93"/>
      <c r="CF1857" s="93"/>
      <c r="CG1857" s="93"/>
      <c r="CH1857" s="93"/>
      <c r="CI1857" s="93"/>
      <c r="CJ1857" s="93"/>
      <c r="CK1857" s="93"/>
      <c r="CL1857" s="93"/>
      <c r="CM1857" s="93"/>
      <c r="CN1857" s="93"/>
      <c r="CO1857" s="93"/>
      <c r="CP1857" s="93"/>
      <c r="CQ1857" s="93"/>
      <c r="CR1857" s="93"/>
    </row>
    <row r="1858" spans="1:96" ht="9.9499999999999993" customHeight="1" x14ac:dyDescent="0.25">
      <c r="A1858" s="203" t="s">
        <v>3513</v>
      </c>
      <c r="B1858" s="203"/>
      <c r="C1858" s="203"/>
      <c r="D1858" s="203"/>
      <c r="E1858" s="203"/>
      <c r="F1858" s="203"/>
      <c r="G1858" s="203"/>
      <c r="H1858" s="209">
        <v>42247</v>
      </c>
      <c r="I1858" s="209"/>
      <c r="J1858" s="209"/>
      <c r="K1858" s="209"/>
      <c r="L1858" s="209"/>
      <c r="M1858" s="209"/>
      <c r="N1858" s="209"/>
      <c r="O1858" s="209"/>
      <c r="P1858" s="209"/>
      <c r="Q1858" s="209"/>
      <c r="R1858" s="209"/>
      <c r="S1858" s="209"/>
      <c r="T1858" s="209"/>
      <c r="U1858" s="209"/>
      <c r="V1858" s="209"/>
      <c r="W1858" s="209"/>
      <c r="X1858" s="209"/>
      <c r="Y1858" s="209"/>
      <c r="Z1858" s="209"/>
      <c r="AA1858" s="209"/>
      <c r="AB1858" s="209"/>
      <c r="AC1858" s="209"/>
      <c r="AD1858" s="209"/>
      <c r="AE1858" s="209"/>
      <c r="AF1858" s="209"/>
      <c r="AG1858" s="82"/>
      <c r="AH1858" s="82"/>
      <c r="AI1858" s="82"/>
      <c r="AJ1858" s="82"/>
      <c r="AK1858" s="82"/>
      <c r="AL1858" s="82"/>
      <c r="AM1858" s="82"/>
      <c r="AN1858" s="82"/>
      <c r="AO1858" s="82"/>
      <c r="AP1858" s="82"/>
      <c r="AQ1858" s="82"/>
      <c r="AR1858" s="82"/>
      <c r="AS1858" s="82"/>
      <c r="AT1858" s="82"/>
      <c r="AU1858" s="82"/>
      <c r="AV1858" s="82"/>
      <c r="AW1858" s="82"/>
      <c r="AX1858" s="82"/>
      <c r="AY1858" s="82"/>
      <c r="AZ1858" s="82"/>
      <c r="BA1858" s="82"/>
      <c r="BB1858" s="82"/>
      <c r="BC1858" s="82"/>
      <c r="BD1858" s="82"/>
      <c r="BE1858" s="82"/>
      <c r="BF1858" s="82"/>
      <c r="BG1858" s="82"/>
      <c r="BH1858" s="82"/>
      <c r="BI1858" s="82"/>
      <c r="BJ1858" s="82"/>
      <c r="BK1858" s="82"/>
      <c r="BL1858" s="82"/>
      <c r="BM1858" s="82"/>
      <c r="BN1858" s="82"/>
      <c r="BO1858" s="82"/>
      <c r="BP1858" s="82"/>
      <c r="BQ1858" s="82"/>
      <c r="BR1858" s="82"/>
      <c r="BS1858" s="82"/>
      <c r="BT1858" s="82"/>
      <c r="BU1858" s="82"/>
      <c r="BV1858" s="82"/>
      <c r="BW1858" s="82"/>
      <c r="BX1858" s="82"/>
      <c r="BY1858" s="82"/>
      <c r="BZ1858" s="82"/>
      <c r="CA1858" s="82"/>
      <c r="CB1858" s="82"/>
      <c r="CC1858" s="82"/>
      <c r="CD1858" s="82"/>
      <c r="CE1858" s="82"/>
      <c r="CF1858" s="82"/>
      <c r="CG1858" s="82"/>
      <c r="CH1858" s="82"/>
      <c r="CI1858" s="82"/>
      <c r="CJ1858" s="82"/>
      <c r="CK1858" s="82"/>
      <c r="CL1858" s="82"/>
      <c r="CM1858" s="82"/>
      <c r="CN1858" s="82"/>
      <c r="CO1858" s="82"/>
      <c r="CP1858" s="82"/>
      <c r="CQ1858" s="82"/>
      <c r="CR1858" s="82"/>
    </row>
    <row r="1859" spans="1:96" ht="9.9499999999999993" customHeight="1" x14ac:dyDescent="0.25">
      <c r="A1859" s="87"/>
      <c r="B1859" s="76"/>
      <c r="C1859" s="76"/>
      <c r="D1859" s="76"/>
      <c r="E1859" s="76"/>
      <c r="F1859" s="76"/>
      <c r="G1859" s="76"/>
      <c r="H1859" s="108" t="s">
        <v>3464</v>
      </c>
      <c r="I1859" s="108"/>
      <c r="J1859" s="108"/>
      <c r="K1859" s="108"/>
      <c r="L1859" s="108"/>
      <c r="M1859" s="108"/>
      <c r="N1859" s="108"/>
      <c r="O1859" s="108"/>
      <c r="P1859" s="108"/>
      <c r="Q1859" s="108"/>
      <c r="R1859" s="108"/>
      <c r="S1859" s="108"/>
      <c r="T1859" s="108"/>
      <c r="U1859" s="108"/>
      <c r="V1859" s="108"/>
      <c r="W1859" s="108"/>
      <c r="X1859" s="108"/>
      <c r="Y1859" s="108"/>
      <c r="Z1859" s="108"/>
      <c r="AA1859" s="108"/>
      <c r="AB1859" s="108"/>
      <c r="AC1859" s="108"/>
      <c r="AD1859" s="108"/>
      <c r="AE1859" s="108"/>
      <c r="AF1859" s="108"/>
      <c r="AG1859" s="77">
        <v>150</v>
      </c>
      <c r="AH1859" s="77"/>
      <c r="AI1859" s="77"/>
      <c r="AJ1859" s="77"/>
      <c r="AK1859" s="77"/>
      <c r="AL1859" s="77"/>
      <c r="AM1859" s="77"/>
      <c r="AN1859" s="77"/>
      <c r="AO1859" s="76"/>
      <c r="AP1859" s="76"/>
      <c r="AQ1859" s="76"/>
      <c r="AR1859" s="76"/>
      <c r="AS1859" s="76"/>
      <c r="AT1859" s="76"/>
      <c r="AU1859" s="76"/>
      <c r="AV1859" s="76"/>
      <c r="AW1859" s="76"/>
      <c r="AX1859" s="76"/>
      <c r="AY1859" s="76"/>
      <c r="AZ1859" s="76"/>
      <c r="BA1859" s="77">
        <v>733</v>
      </c>
      <c r="BB1859" s="77"/>
      <c r="BC1859" s="77"/>
      <c r="BD1859" s="77"/>
      <c r="BE1859" s="77"/>
      <c r="BF1859" s="77"/>
      <c r="BG1859" s="77"/>
      <c r="BH1859" s="77">
        <v>0</v>
      </c>
      <c r="BI1859" s="77"/>
      <c r="BJ1859" s="77"/>
      <c r="BK1859" s="77"/>
      <c r="BL1859" s="77"/>
      <c r="BM1859" s="77"/>
      <c r="BN1859" s="77"/>
      <c r="BO1859" s="77"/>
      <c r="BP1859" s="77"/>
      <c r="BQ1859" s="77">
        <v>733</v>
      </c>
      <c r="BR1859" s="77"/>
      <c r="BS1859" s="77"/>
      <c r="BT1859" s="77"/>
      <c r="BU1859" s="77"/>
      <c r="BV1859" s="77"/>
      <c r="BW1859" s="76"/>
      <c r="BX1859" s="76"/>
      <c r="BY1859" s="76"/>
      <c r="BZ1859" s="76"/>
      <c r="CA1859" s="77">
        <v>733</v>
      </c>
      <c r="CB1859" s="77"/>
      <c r="CC1859" s="77"/>
      <c r="CD1859" s="77"/>
      <c r="CE1859" s="77"/>
      <c r="CF1859" s="77"/>
      <c r="CG1859" s="77"/>
      <c r="CH1859" s="76"/>
      <c r="CI1859" s="76"/>
      <c r="CJ1859" s="76"/>
      <c r="CK1859" s="76"/>
      <c r="CL1859" s="76"/>
      <c r="CM1859" s="77">
        <v>0</v>
      </c>
      <c r="CN1859" s="77"/>
      <c r="CO1859" s="77"/>
      <c r="CP1859" s="77"/>
      <c r="CQ1859" s="77"/>
      <c r="CR1859" s="116"/>
    </row>
    <row r="1860" spans="1:96" ht="11.1" customHeight="1" x14ac:dyDescent="0.25">
      <c r="A1860" s="190" t="s">
        <v>4808</v>
      </c>
      <c r="B1860" s="190"/>
      <c r="C1860" s="190"/>
      <c r="D1860" s="190"/>
      <c r="E1860" s="190"/>
      <c r="F1860" s="190"/>
      <c r="G1860" s="190"/>
      <c r="H1860" s="79" t="s">
        <v>4807</v>
      </c>
      <c r="I1860" s="79"/>
      <c r="J1860" s="79"/>
      <c r="K1860" s="79"/>
      <c r="L1860" s="79"/>
      <c r="M1860" s="79"/>
      <c r="N1860" s="79"/>
      <c r="O1860" s="79"/>
      <c r="P1860" s="79"/>
      <c r="Q1860" s="79"/>
      <c r="R1860" s="79"/>
      <c r="S1860" s="79"/>
      <c r="T1860" s="79"/>
      <c r="U1860" s="79"/>
      <c r="V1860" s="79"/>
      <c r="W1860" s="79"/>
      <c r="X1860" s="79"/>
      <c r="Y1860" s="79"/>
      <c r="Z1860" s="79"/>
      <c r="AA1860" s="79"/>
      <c r="AB1860" s="79"/>
      <c r="AC1860" s="79"/>
      <c r="AD1860" s="79"/>
      <c r="AE1860" s="79"/>
      <c r="AF1860" s="79"/>
      <c r="AG1860" s="79"/>
      <c r="AH1860" s="79"/>
      <c r="AI1860" s="79"/>
      <c r="AJ1860" s="79"/>
      <c r="AK1860" s="79"/>
      <c r="AL1860" s="79"/>
      <c r="AM1860" s="79"/>
      <c r="AN1860" s="79"/>
      <c r="AO1860" s="117" t="s">
        <v>3344</v>
      </c>
      <c r="AP1860" s="117"/>
      <c r="AQ1860" s="117"/>
      <c r="AR1860" s="117"/>
      <c r="AS1860" s="117"/>
      <c r="AT1860" s="117"/>
      <c r="AU1860" s="117"/>
      <c r="AV1860" s="117"/>
      <c r="AW1860" s="117"/>
      <c r="AX1860" s="117"/>
      <c r="AY1860" s="117"/>
      <c r="AZ1860" s="117"/>
      <c r="BA1860" s="118">
        <v>-35</v>
      </c>
      <c r="BB1860" s="118"/>
      <c r="BC1860" s="118"/>
      <c r="BD1860" s="118"/>
      <c r="BE1860" s="118"/>
      <c r="BF1860" s="118"/>
      <c r="BG1860" s="118"/>
      <c r="BH1860" s="79"/>
      <c r="BI1860" s="79"/>
      <c r="BJ1860" s="79"/>
      <c r="BK1860" s="79"/>
      <c r="BL1860" s="79"/>
      <c r="BM1860" s="79"/>
      <c r="BN1860" s="79"/>
      <c r="BO1860" s="79"/>
      <c r="BP1860" s="79"/>
      <c r="BQ1860" s="112">
        <v>35</v>
      </c>
      <c r="BR1860" s="112"/>
      <c r="BS1860" s="112"/>
      <c r="BT1860" s="112"/>
      <c r="BU1860" s="112"/>
      <c r="BV1860" s="112"/>
      <c r="BW1860" s="119">
        <v>41879</v>
      </c>
      <c r="BX1860" s="119"/>
      <c r="BY1860" s="119"/>
      <c r="BZ1860" s="119"/>
      <c r="CA1860" s="79"/>
      <c r="CB1860" s="79"/>
      <c r="CC1860" s="79"/>
      <c r="CD1860" s="79"/>
      <c r="CE1860" s="79"/>
      <c r="CF1860" s="79"/>
      <c r="CG1860" s="79"/>
      <c r="CH1860" s="79"/>
      <c r="CI1860" s="79"/>
      <c r="CJ1860" s="79"/>
      <c r="CK1860" s="79"/>
      <c r="CL1860" s="79"/>
      <c r="CM1860" s="79"/>
      <c r="CN1860" s="79"/>
      <c r="CO1860" s="79"/>
      <c r="CP1860" s="79"/>
      <c r="CQ1860" s="79"/>
      <c r="CR1860" s="79"/>
    </row>
    <row r="1861" spans="1:96" ht="9.9499999999999993" customHeight="1" x14ac:dyDescent="0.25">
      <c r="A1861" s="120" t="s">
        <v>3346</v>
      </c>
      <c r="B1861" s="120"/>
      <c r="C1861" s="120"/>
      <c r="D1861" s="120"/>
      <c r="E1861" s="120"/>
      <c r="F1861" s="120"/>
      <c r="G1861" s="120"/>
      <c r="H1861" s="120" t="s">
        <v>4806</v>
      </c>
      <c r="I1861" s="120"/>
      <c r="J1861" s="120"/>
      <c r="K1861" s="120"/>
      <c r="L1861" s="120"/>
      <c r="M1861" s="120"/>
      <c r="N1861" s="120"/>
      <c r="O1861" s="120"/>
      <c r="P1861" s="120"/>
      <c r="Q1861" s="120"/>
      <c r="R1861" s="120"/>
      <c r="S1861" s="120"/>
      <c r="T1861" s="120"/>
      <c r="U1861" s="120"/>
      <c r="V1861" s="120"/>
      <c r="W1861" s="120"/>
      <c r="X1861" s="120"/>
      <c r="Y1861" s="120"/>
      <c r="Z1861" s="120"/>
      <c r="AA1861" s="120"/>
      <c r="AB1861" s="120"/>
      <c r="AC1861" s="120"/>
      <c r="AD1861" s="120"/>
      <c r="AE1861" s="120"/>
      <c r="AF1861" s="120"/>
      <c r="AG1861" s="93"/>
      <c r="AH1861" s="93"/>
      <c r="AI1861" s="93"/>
      <c r="AJ1861" s="93"/>
      <c r="AK1861" s="93"/>
      <c r="AL1861" s="93"/>
      <c r="AM1861" s="93"/>
      <c r="AN1861" s="93"/>
      <c r="AO1861" s="95" t="s">
        <v>3344</v>
      </c>
      <c r="AP1861" s="95"/>
      <c r="AQ1861" s="95"/>
      <c r="AR1861" s="95"/>
      <c r="AS1861" s="95"/>
      <c r="AT1861" s="95"/>
      <c r="AU1861" s="95"/>
      <c r="AV1861" s="95"/>
      <c r="AW1861" s="95"/>
      <c r="AX1861" s="95"/>
      <c r="AY1861" s="95"/>
      <c r="AZ1861" s="95"/>
      <c r="BA1861" s="93"/>
      <c r="BB1861" s="93"/>
      <c r="BC1861" s="93"/>
      <c r="BD1861" s="93"/>
      <c r="BE1861" s="93"/>
      <c r="BF1861" s="93"/>
      <c r="BG1861" s="93"/>
      <c r="BH1861" s="93"/>
      <c r="BI1861" s="93"/>
      <c r="BJ1861" s="93"/>
      <c r="BK1861" s="93"/>
      <c r="BL1861" s="93"/>
      <c r="BM1861" s="93"/>
      <c r="BN1861" s="93"/>
      <c r="BO1861" s="93"/>
      <c r="BP1861" s="93"/>
      <c r="BQ1861" s="104">
        <v>-35</v>
      </c>
      <c r="BR1861" s="104"/>
      <c r="BS1861" s="104"/>
      <c r="BT1861" s="104"/>
      <c r="BU1861" s="104"/>
      <c r="BV1861" s="104"/>
      <c r="BW1861" s="115">
        <v>39827</v>
      </c>
      <c r="BX1861" s="115"/>
      <c r="BY1861" s="115"/>
      <c r="BZ1861" s="115"/>
      <c r="CA1861" s="93"/>
      <c r="CB1861" s="93"/>
      <c r="CC1861" s="93"/>
      <c r="CD1861" s="93"/>
      <c r="CE1861" s="93"/>
      <c r="CF1861" s="93"/>
      <c r="CG1861" s="93"/>
      <c r="CH1861" s="93"/>
      <c r="CI1861" s="93"/>
      <c r="CJ1861" s="93"/>
      <c r="CK1861" s="93"/>
      <c r="CL1861" s="93"/>
      <c r="CM1861" s="93"/>
      <c r="CN1861" s="93"/>
      <c r="CO1861" s="93"/>
      <c r="CP1861" s="93"/>
      <c r="CQ1861" s="93"/>
      <c r="CR1861" s="93"/>
    </row>
    <row r="1862" spans="1:96" ht="9.9499999999999993" customHeight="1" x14ac:dyDescent="0.25">
      <c r="A1862" s="120" t="s">
        <v>3515</v>
      </c>
      <c r="B1862" s="120"/>
      <c r="C1862" s="120"/>
      <c r="D1862" s="120"/>
      <c r="E1862" s="120"/>
      <c r="F1862" s="120"/>
      <c r="G1862" s="120"/>
      <c r="H1862" s="210">
        <v>41647</v>
      </c>
      <c r="I1862" s="210"/>
      <c r="J1862" s="210"/>
      <c r="K1862" s="210"/>
      <c r="L1862" s="210"/>
      <c r="M1862" s="210"/>
      <c r="N1862" s="210"/>
      <c r="O1862" s="210"/>
      <c r="P1862" s="210"/>
      <c r="Q1862" s="210"/>
      <c r="R1862" s="210"/>
      <c r="S1862" s="210"/>
      <c r="T1862" s="210"/>
      <c r="U1862" s="210"/>
      <c r="V1862" s="210"/>
      <c r="W1862" s="210"/>
      <c r="X1862" s="210"/>
      <c r="Y1862" s="210"/>
      <c r="Z1862" s="210"/>
      <c r="AA1862" s="210"/>
      <c r="AB1862" s="210"/>
      <c r="AC1862" s="210"/>
      <c r="AD1862" s="210"/>
      <c r="AE1862" s="210"/>
      <c r="AF1862" s="210"/>
      <c r="AG1862" s="93"/>
      <c r="AH1862" s="93"/>
      <c r="AI1862" s="93"/>
      <c r="AJ1862" s="93"/>
      <c r="AK1862" s="93"/>
      <c r="AL1862" s="93"/>
      <c r="AM1862" s="93"/>
      <c r="AN1862" s="93"/>
      <c r="AO1862" s="95" t="s">
        <v>4292</v>
      </c>
      <c r="AP1862" s="95"/>
      <c r="AQ1862" s="95"/>
      <c r="AR1862" s="95"/>
      <c r="AS1862" s="95"/>
      <c r="AT1862" s="95"/>
      <c r="AU1862" s="95"/>
      <c r="AV1862" s="95"/>
      <c r="AW1862" s="95"/>
      <c r="AX1862" s="95"/>
      <c r="AY1862" s="95"/>
      <c r="AZ1862" s="95"/>
      <c r="BA1862" s="93"/>
      <c r="BB1862" s="93"/>
      <c r="BC1862" s="93"/>
      <c r="BD1862" s="93"/>
      <c r="BE1862" s="93"/>
      <c r="BF1862" s="93"/>
      <c r="BG1862" s="93"/>
      <c r="BH1862" s="94">
        <v>17</v>
      </c>
      <c r="BI1862" s="94"/>
      <c r="BJ1862" s="94"/>
      <c r="BK1862" s="94"/>
      <c r="BL1862" s="94"/>
      <c r="BM1862" s="94"/>
      <c r="BN1862" s="94"/>
      <c r="BO1862" s="94"/>
      <c r="BP1862" s="94"/>
      <c r="BQ1862" s="94">
        <v>40</v>
      </c>
      <c r="BR1862" s="94"/>
      <c r="BS1862" s="94"/>
      <c r="BT1862" s="94"/>
      <c r="BU1862" s="94"/>
      <c r="BV1862" s="94"/>
      <c r="BW1862" s="115">
        <v>40039</v>
      </c>
      <c r="BX1862" s="115"/>
      <c r="BY1862" s="115"/>
      <c r="BZ1862" s="115"/>
      <c r="CA1862" s="93"/>
      <c r="CB1862" s="93"/>
      <c r="CC1862" s="93"/>
      <c r="CD1862" s="93"/>
      <c r="CE1862" s="93"/>
      <c r="CF1862" s="93"/>
      <c r="CG1862" s="93"/>
      <c r="CH1862" s="93"/>
      <c r="CI1862" s="93"/>
      <c r="CJ1862" s="93"/>
      <c r="CK1862" s="93"/>
      <c r="CL1862" s="93"/>
      <c r="CM1862" s="94">
        <v>57</v>
      </c>
      <c r="CN1862" s="94"/>
      <c r="CO1862" s="94"/>
      <c r="CP1862" s="94"/>
      <c r="CQ1862" s="94"/>
      <c r="CR1862" s="94"/>
    </row>
    <row r="1863" spans="1:96" ht="9.9499999999999993" customHeight="1" x14ac:dyDescent="0.25">
      <c r="A1863" s="120" t="s">
        <v>3513</v>
      </c>
      <c r="B1863" s="120"/>
      <c r="C1863" s="120"/>
      <c r="D1863" s="120"/>
      <c r="E1863" s="120"/>
      <c r="F1863" s="120"/>
      <c r="G1863" s="120"/>
      <c r="H1863" s="186">
        <v>41912</v>
      </c>
      <c r="I1863" s="186"/>
      <c r="J1863" s="186"/>
      <c r="K1863" s="186"/>
      <c r="L1863" s="186"/>
      <c r="M1863" s="186"/>
      <c r="N1863" s="186"/>
      <c r="O1863" s="186"/>
      <c r="P1863" s="186"/>
      <c r="Q1863" s="186"/>
      <c r="R1863" s="186"/>
      <c r="S1863" s="186"/>
      <c r="T1863" s="186"/>
      <c r="U1863" s="186"/>
      <c r="V1863" s="186"/>
      <c r="W1863" s="186"/>
      <c r="X1863" s="186"/>
      <c r="Y1863" s="186"/>
      <c r="Z1863" s="186"/>
      <c r="AA1863" s="186"/>
      <c r="AB1863" s="186"/>
      <c r="AC1863" s="186"/>
      <c r="AD1863" s="186"/>
      <c r="AE1863" s="186"/>
      <c r="AF1863" s="186"/>
      <c r="AG1863" s="93"/>
      <c r="AH1863" s="93"/>
      <c r="AI1863" s="93"/>
      <c r="AJ1863" s="93"/>
      <c r="AK1863" s="93"/>
      <c r="AL1863" s="93"/>
      <c r="AM1863" s="93"/>
      <c r="AN1863" s="93"/>
      <c r="AO1863" s="95" t="s">
        <v>3526</v>
      </c>
      <c r="AP1863" s="95"/>
      <c r="AQ1863" s="95"/>
      <c r="AR1863" s="95"/>
      <c r="AS1863" s="95"/>
      <c r="AT1863" s="95"/>
      <c r="AU1863" s="95"/>
      <c r="AV1863" s="95"/>
      <c r="AW1863" s="95"/>
      <c r="AX1863" s="95"/>
      <c r="AY1863" s="95"/>
      <c r="AZ1863" s="95"/>
      <c r="BA1863" s="93"/>
      <c r="BB1863" s="93"/>
      <c r="BC1863" s="93"/>
      <c r="BD1863" s="93"/>
      <c r="BE1863" s="93"/>
      <c r="BF1863" s="93"/>
      <c r="BG1863" s="93"/>
      <c r="BH1863" s="94">
        <v>37.950000000000003</v>
      </c>
      <c r="BI1863" s="94"/>
      <c r="BJ1863" s="94"/>
      <c r="BK1863" s="94"/>
      <c r="BL1863" s="94"/>
      <c r="BM1863" s="94"/>
      <c r="BN1863" s="94"/>
      <c r="BO1863" s="94"/>
      <c r="BP1863" s="94"/>
      <c r="BQ1863" s="94">
        <v>37.950000000000003</v>
      </c>
      <c r="BR1863" s="94"/>
      <c r="BS1863" s="94"/>
      <c r="BT1863" s="94"/>
      <c r="BU1863" s="94"/>
      <c r="BV1863" s="94"/>
      <c r="BW1863" s="115">
        <v>40039</v>
      </c>
      <c r="BX1863" s="115"/>
      <c r="BY1863" s="115"/>
      <c r="BZ1863" s="115"/>
      <c r="CA1863" s="93"/>
      <c r="CB1863" s="93"/>
      <c r="CC1863" s="93"/>
      <c r="CD1863" s="93"/>
      <c r="CE1863" s="93"/>
      <c r="CF1863" s="93"/>
      <c r="CG1863" s="93"/>
      <c r="CH1863" s="93"/>
      <c r="CI1863" s="93"/>
      <c r="CJ1863" s="93"/>
      <c r="CK1863" s="93"/>
      <c r="CL1863" s="93"/>
      <c r="CM1863" s="94">
        <v>75.900000000000006</v>
      </c>
      <c r="CN1863" s="94"/>
      <c r="CO1863" s="94"/>
      <c r="CP1863" s="94"/>
      <c r="CQ1863" s="94"/>
      <c r="CR1863" s="94"/>
    </row>
    <row r="1864" spans="1:96" ht="9.9499999999999993" customHeight="1" x14ac:dyDescent="0.25">
      <c r="A1864" s="93"/>
      <c r="B1864" s="93"/>
      <c r="C1864" s="93"/>
      <c r="D1864" s="93"/>
      <c r="E1864" s="93"/>
      <c r="F1864" s="93"/>
      <c r="G1864" s="93"/>
      <c r="H1864" s="93"/>
      <c r="I1864" s="93"/>
      <c r="J1864" s="93"/>
      <c r="K1864" s="93"/>
      <c r="L1864" s="93"/>
      <c r="M1864" s="93"/>
      <c r="N1864" s="93"/>
      <c r="O1864" s="93"/>
      <c r="P1864" s="93"/>
      <c r="Q1864" s="93"/>
      <c r="R1864" s="93"/>
      <c r="S1864" s="93"/>
      <c r="T1864" s="93"/>
      <c r="U1864" s="93"/>
      <c r="V1864" s="93"/>
      <c r="W1864" s="93"/>
      <c r="X1864" s="93"/>
      <c r="Y1864" s="93"/>
      <c r="Z1864" s="93"/>
      <c r="AA1864" s="93"/>
      <c r="AB1864" s="93"/>
      <c r="AC1864" s="93"/>
      <c r="AD1864" s="93"/>
      <c r="AE1864" s="93"/>
      <c r="AF1864" s="93"/>
      <c r="AG1864" s="93"/>
      <c r="AH1864" s="93"/>
      <c r="AI1864" s="93"/>
      <c r="AJ1864" s="93"/>
      <c r="AK1864" s="93"/>
      <c r="AL1864" s="93"/>
      <c r="AM1864" s="93"/>
      <c r="AN1864" s="93"/>
      <c r="AO1864" s="95" t="s">
        <v>3340</v>
      </c>
      <c r="AP1864" s="95"/>
      <c r="AQ1864" s="95"/>
      <c r="AR1864" s="95"/>
      <c r="AS1864" s="95"/>
      <c r="AT1864" s="95"/>
      <c r="AU1864" s="95"/>
      <c r="AV1864" s="95"/>
      <c r="AW1864" s="95"/>
      <c r="AX1864" s="95"/>
      <c r="AY1864" s="95"/>
      <c r="AZ1864" s="95"/>
      <c r="BA1864" s="94">
        <v>794</v>
      </c>
      <c r="BB1864" s="94"/>
      <c r="BC1864" s="94"/>
      <c r="BD1864" s="94"/>
      <c r="BE1864" s="94"/>
      <c r="BF1864" s="94"/>
      <c r="BG1864" s="94"/>
      <c r="BH1864" s="94">
        <v>759</v>
      </c>
      <c r="BI1864" s="94"/>
      <c r="BJ1864" s="94"/>
      <c r="BK1864" s="94"/>
      <c r="BL1864" s="94"/>
      <c r="BM1864" s="94"/>
      <c r="BN1864" s="94"/>
      <c r="BO1864" s="94"/>
      <c r="BP1864" s="94"/>
      <c r="BQ1864" s="104">
        <v>-35</v>
      </c>
      <c r="BR1864" s="104"/>
      <c r="BS1864" s="104"/>
      <c r="BT1864" s="104"/>
      <c r="BU1864" s="104"/>
      <c r="BV1864" s="104"/>
      <c r="BW1864" s="106">
        <v>41879</v>
      </c>
      <c r="BX1864" s="106"/>
      <c r="BY1864" s="106"/>
      <c r="BZ1864" s="106"/>
      <c r="CA1864" s="93"/>
      <c r="CB1864" s="93"/>
      <c r="CC1864" s="93"/>
      <c r="CD1864" s="93"/>
      <c r="CE1864" s="93"/>
      <c r="CF1864" s="93"/>
      <c r="CG1864" s="93"/>
      <c r="CH1864" s="93"/>
      <c r="CI1864" s="93"/>
      <c r="CJ1864" s="93"/>
      <c r="CK1864" s="93"/>
      <c r="CL1864" s="93"/>
      <c r="CM1864" s="93"/>
      <c r="CN1864" s="93"/>
      <c r="CO1864" s="93"/>
      <c r="CP1864" s="93"/>
      <c r="CQ1864" s="93"/>
      <c r="CR1864" s="93"/>
    </row>
    <row r="1865" spans="1:96" ht="9.9499999999999993" customHeight="1" x14ac:dyDescent="0.25">
      <c r="A1865" s="82"/>
      <c r="B1865" s="82"/>
      <c r="C1865" s="82"/>
      <c r="D1865" s="82"/>
      <c r="E1865" s="82"/>
      <c r="F1865" s="82"/>
      <c r="G1865" s="82"/>
      <c r="H1865" s="82"/>
      <c r="I1865" s="82"/>
      <c r="J1865" s="82"/>
      <c r="K1865" s="82"/>
      <c r="L1865" s="82"/>
      <c r="M1865" s="82"/>
      <c r="N1865" s="82"/>
      <c r="O1865" s="82"/>
      <c r="P1865" s="82"/>
      <c r="Q1865" s="82"/>
      <c r="R1865" s="82"/>
      <c r="S1865" s="82"/>
      <c r="T1865" s="82"/>
      <c r="U1865" s="82"/>
      <c r="V1865" s="82"/>
      <c r="W1865" s="82"/>
      <c r="X1865" s="82"/>
      <c r="Y1865" s="82"/>
      <c r="Z1865" s="82"/>
      <c r="AA1865" s="82"/>
      <c r="AB1865" s="82"/>
      <c r="AC1865" s="82"/>
      <c r="AD1865" s="82"/>
      <c r="AE1865" s="82"/>
      <c r="AF1865" s="82"/>
      <c r="AG1865" s="82"/>
      <c r="AH1865" s="82"/>
      <c r="AI1865" s="82"/>
      <c r="AJ1865" s="82"/>
      <c r="AK1865" s="82"/>
      <c r="AL1865" s="82"/>
      <c r="AM1865" s="82"/>
      <c r="AN1865" s="82"/>
      <c r="AO1865" s="86" t="s">
        <v>3340</v>
      </c>
      <c r="AP1865" s="86"/>
      <c r="AQ1865" s="86"/>
      <c r="AR1865" s="86"/>
      <c r="AS1865" s="86"/>
      <c r="AT1865" s="86"/>
      <c r="AU1865" s="86"/>
      <c r="AV1865" s="86"/>
      <c r="AW1865" s="86"/>
      <c r="AX1865" s="86"/>
      <c r="AY1865" s="86"/>
      <c r="AZ1865" s="86"/>
      <c r="BA1865" s="82"/>
      <c r="BB1865" s="82"/>
      <c r="BC1865" s="82"/>
      <c r="BD1865" s="82"/>
      <c r="BE1865" s="82"/>
      <c r="BF1865" s="82"/>
      <c r="BG1865" s="82"/>
      <c r="BH1865" s="82"/>
      <c r="BI1865" s="82"/>
      <c r="BJ1865" s="82"/>
      <c r="BK1865" s="82"/>
      <c r="BL1865" s="82"/>
      <c r="BM1865" s="82"/>
      <c r="BN1865" s="82"/>
      <c r="BO1865" s="82"/>
      <c r="BP1865" s="82"/>
      <c r="BQ1865" s="83">
        <v>794</v>
      </c>
      <c r="BR1865" s="83"/>
      <c r="BS1865" s="83"/>
      <c r="BT1865" s="83"/>
      <c r="BU1865" s="83"/>
      <c r="BV1865" s="83"/>
      <c r="BW1865" s="98">
        <v>39827</v>
      </c>
      <c r="BX1865" s="98"/>
      <c r="BY1865" s="98"/>
      <c r="BZ1865" s="98"/>
      <c r="CA1865" s="82"/>
      <c r="CB1865" s="82"/>
      <c r="CC1865" s="82"/>
      <c r="CD1865" s="82"/>
      <c r="CE1865" s="82"/>
      <c r="CF1865" s="82"/>
      <c r="CG1865" s="82"/>
      <c r="CH1865" s="82"/>
      <c r="CI1865" s="82"/>
      <c r="CJ1865" s="82"/>
      <c r="CK1865" s="82"/>
      <c r="CL1865" s="82"/>
      <c r="CM1865" s="219">
        <v>1518</v>
      </c>
      <c r="CN1865" s="219"/>
      <c r="CO1865" s="219"/>
      <c r="CP1865" s="219"/>
      <c r="CQ1865" s="219"/>
      <c r="CR1865" s="219"/>
    </row>
    <row r="1866" spans="1:96" ht="9.9499999999999993" customHeight="1" x14ac:dyDescent="0.25">
      <c r="A1866" s="87"/>
      <c r="B1866" s="76"/>
      <c r="C1866" s="76"/>
      <c r="D1866" s="76"/>
      <c r="E1866" s="76"/>
      <c r="F1866" s="76"/>
      <c r="G1866" s="76"/>
      <c r="H1866" s="108" t="s">
        <v>3464</v>
      </c>
      <c r="I1866" s="108"/>
      <c r="J1866" s="108"/>
      <c r="K1866" s="108"/>
      <c r="L1866" s="108"/>
      <c r="M1866" s="108"/>
      <c r="N1866" s="108"/>
      <c r="O1866" s="108"/>
      <c r="P1866" s="108"/>
      <c r="Q1866" s="108"/>
      <c r="R1866" s="108"/>
      <c r="S1866" s="108"/>
      <c r="T1866" s="108"/>
      <c r="U1866" s="108"/>
      <c r="V1866" s="108"/>
      <c r="W1866" s="108"/>
      <c r="X1866" s="108"/>
      <c r="Y1866" s="108"/>
      <c r="Z1866" s="108"/>
      <c r="AA1866" s="108"/>
      <c r="AB1866" s="108"/>
      <c r="AC1866" s="108"/>
      <c r="AD1866" s="108"/>
      <c r="AE1866" s="108"/>
      <c r="AF1866" s="108"/>
      <c r="AG1866" s="77">
        <v>0</v>
      </c>
      <c r="AH1866" s="77"/>
      <c r="AI1866" s="77"/>
      <c r="AJ1866" s="77"/>
      <c r="AK1866" s="77"/>
      <c r="AL1866" s="77"/>
      <c r="AM1866" s="77"/>
      <c r="AN1866" s="77"/>
      <c r="AO1866" s="76"/>
      <c r="AP1866" s="76"/>
      <c r="AQ1866" s="76"/>
      <c r="AR1866" s="76"/>
      <c r="AS1866" s="76"/>
      <c r="AT1866" s="76"/>
      <c r="AU1866" s="76"/>
      <c r="AV1866" s="76"/>
      <c r="AW1866" s="76"/>
      <c r="AX1866" s="76"/>
      <c r="AY1866" s="76"/>
      <c r="AZ1866" s="76"/>
      <c r="BA1866" s="77">
        <v>759</v>
      </c>
      <c r="BB1866" s="77"/>
      <c r="BC1866" s="77"/>
      <c r="BD1866" s="77"/>
      <c r="BE1866" s="77"/>
      <c r="BF1866" s="77"/>
      <c r="BG1866" s="77"/>
      <c r="BH1866" s="77">
        <v>813.95</v>
      </c>
      <c r="BI1866" s="77"/>
      <c r="BJ1866" s="77"/>
      <c r="BK1866" s="77"/>
      <c r="BL1866" s="77"/>
      <c r="BM1866" s="77"/>
      <c r="BN1866" s="77"/>
      <c r="BO1866" s="77"/>
      <c r="BP1866" s="77"/>
      <c r="BQ1866" s="77">
        <v>836.95</v>
      </c>
      <c r="BR1866" s="77"/>
      <c r="BS1866" s="77"/>
      <c r="BT1866" s="77"/>
      <c r="BU1866" s="77"/>
      <c r="BV1866" s="77"/>
      <c r="BW1866" s="76"/>
      <c r="BX1866" s="76"/>
      <c r="BY1866" s="76"/>
      <c r="BZ1866" s="76"/>
      <c r="CA1866" s="77">
        <v>0</v>
      </c>
      <c r="CB1866" s="77"/>
      <c r="CC1866" s="77"/>
      <c r="CD1866" s="77"/>
      <c r="CE1866" s="77"/>
      <c r="CF1866" s="77"/>
      <c r="CG1866" s="77"/>
      <c r="CH1866" s="76"/>
      <c r="CI1866" s="76"/>
      <c r="CJ1866" s="76"/>
      <c r="CK1866" s="76"/>
      <c r="CL1866" s="76"/>
      <c r="CM1866" s="206">
        <v>1650.9</v>
      </c>
      <c r="CN1866" s="206"/>
      <c r="CO1866" s="206"/>
      <c r="CP1866" s="206"/>
      <c r="CQ1866" s="206"/>
      <c r="CR1866" s="207"/>
    </row>
    <row r="1867" spans="1:96" ht="11.1" customHeight="1" x14ac:dyDescent="0.25">
      <c r="A1867" s="79" t="s">
        <v>4805</v>
      </c>
      <c r="B1867" s="79"/>
      <c r="C1867" s="79"/>
      <c r="D1867" s="79"/>
      <c r="E1867" s="79"/>
      <c r="F1867" s="79"/>
      <c r="G1867" s="79"/>
      <c r="H1867" s="79"/>
      <c r="I1867" s="79"/>
      <c r="J1867" s="79"/>
      <c r="K1867" s="79"/>
      <c r="L1867" s="79"/>
      <c r="M1867" s="79"/>
      <c r="N1867" s="79"/>
      <c r="O1867" s="79"/>
      <c r="P1867" s="79"/>
      <c r="Q1867" s="79"/>
      <c r="R1867" s="79"/>
      <c r="S1867" s="79"/>
      <c r="T1867" s="79"/>
      <c r="U1867" s="79"/>
      <c r="V1867" s="79"/>
      <c r="W1867" s="79"/>
      <c r="X1867" s="79"/>
      <c r="Y1867" s="79"/>
      <c r="Z1867" s="79"/>
      <c r="AA1867" s="79"/>
      <c r="AB1867" s="79"/>
      <c r="AC1867" s="79"/>
      <c r="AD1867" s="79"/>
      <c r="AE1867" s="79"/>
      <c r="AF1867" s="79"/>
      <c r="AG1867" s="112">
        <v>380</v>
      </c>
      <c r="AH1867" s="112"/>
      <c r="AI1867" s="112"/>
      <c r="AJ1867" s="112"/>
      <c r="AK1867" s="112"/>
      <c r="AL1867" s="112"/>
      <c r="AM1867" s="112"/>
      <c r="AN1867" s="112"/>
      <c r="AO1867" s="117" t="s">
        <v>3340</v>
      </c>
      <c r="AP1867" s="117"/>
      <c r="AQ1867" s="117"/>
      <c r="AR1867" s="117"/>
      <c r="AS1867" s="117"/>
      <c r="AT1867" s="117"/>
      <c r="AU1867" s="117"/>
      <c r="AV1867" s="117"/>
      <c r="AW1867" s="117"/>
      <c r="AX1867" s="117"/>
      <c r="AY1867" s="117"/>
      <c r="AZ1867" s="117"/>
      <c r="BA1867" s="112">
        <v>785</v>
      </c>
      <c r="BB1867" s="112"/>
      <c r="BC1867" s="112"/>
      <c r="BD1867" s="112"/>
      <c r="BE1867" s="112"/>
      <c r="BF1867" s="112"/>
      <c r="BG1867" s="112"/>
      <c r="BH1867" s="79"/>
      <c r="BI1867" s="79"/>
      <c r="BJ1867" s="79"/>
      <c r="BK1867" s="79"/>
      <c r="BL1867" s="79"/>
      <c r="BM1867" s="79"/>
      <c r="BN1867" s="79"/>
      <c r="BO1867" s="79"/>
      <c r="BP1867" s="79"/>
      <c r="BQ1867" s="112">
        <v>785</v>
      </c>
      <c r="BR1867" s="112"/>
      <c r="BS1867" s="112"/>
      <c r="BT1867" s="112"/>
      <c r="BU1867" s="112"/>
      <c r="BV1867" s="112"/>
      <c r="BW1867" s="178">
        <v>39827</v>
      </c>
      <c r="BX1867" s="178"/>
      <c r="BY1867" s="178"/>
      <c r="BZ1867" s="178"/>
      <c r="CA1867" s="79" t="s">
        <v>4804</v>
      </c>
      <c r="CB1867" s="79"/>
      <c r="CC1867" s="79"/>
      <c r="CD1867" s="79"/>
      <c r="CE1867" s="79"/>
      <c r="CF1867" s="79"/>
      <c r="CG1867" s="79"/>
      <c r="CH1867" s="178">
        <v>39947</v>
      </c>
      <c r="CI1867" s="178"/>
      <c r="CJ1867" s="178"/>
      <c r="CK1867" s="178"/>
      <c r="CL1867" s="178"/>
      <c r="CM1867" s="79"/>
      <c r="CN1867" s="79"/>
      <c r="CO1867" s="79"/>
      <c r="CP1867" s="79"/>
      <c r="CQ1867" s="79"/>
      <c r="CR1867" s="79"/>
    </row>
    <row r="1868" spans="1:96" ht="11.1" customHeight="1" x14ac:dyDescent="0.25">
      <c r="A1868" s="45" t="s">
        <v>4803</v>
      </c>
    </row>
    <row r="1869" spans="1:96" ht="11.1" customHeight="1" x14ac:dyDescent="0.25">
      <c r="A1869" s="50" t="s">
        <v>3346</v>
      </c>
    </row>
    <row r="1870" spans="1:96" ht="11.1" customHeight="1" x14ac:dyDescent="0.25">
      <c r="A1870" s="50" t="s">
        <v>4171</v>
      </c>
    </row>
    <row r="1871" spans="1:96" ht="11.1" customHeight="1" x14ac:dyDescent="0.25">
      <c r="A1871" s="50" t="s">
        <v>3660</v>
      </c>
    </row>
    <row r="1872" spans="1:96" ht="11.1" customHeight="1" x14ac:dyDescent="0.25">
      <c r="A1872" s="50" t="s">
        <v>3364</v>
      </c>
    </row>
    <row r="1873" spans="1:97" ht="9.9499999999999993" customHeight="1" x14ac:dyDescent="0.25">
      <c r="A1873" s="87"/>
      <c r="B1873" s="76"/>
      <c r="C1873" s="76"/>
      <c r="D1873" s="76"/>
      <c r="E1873" s="76"/>
      <c r="F1873" s="76"/>
      <c r="G1873" s="76"/>
      <c r="H1873" s="76"/>
      <c r="I1873" s="76"/>
      <c r="J1873" s="76"/>
      <c r="K1873" s="76"/>
      <c r="L1873" s="76"/>
      <c r="M1873" s="76"/>
      <c r="N1873" s="76"/>
      <c r="O1873" s="76"/>
      <c r="P1873" s="76"/>
      <c r="Q1873" s="76"/>
      <c r="R1873" s="76"/>
      <c r="S1873" s="76"/>
      <c r="T1873" s="76"/>
      <c r="U1873" s="76"/>
      <c r="V1873" s="76"/>
      <c r="W1873" s="76"/>
      <c r="X1873" s="76"/>
      <c r="Y1873" s="76"/>
      <c r="Z1873" s="76"/>
      <c r="AA1873" s="76"/>
      <c r="AB1873" s="76"/>
      <c r="AC1873" s="76"/>
      <c r="AD1873" s="76"/>
      <c r="AE1873" s="76"/>
      <c r="AF1873" s="76"/>
      <c r="AG1873" s="76"/>
      <c r="AH1873" s="76"/>
      <c r="AI1873" s="76"/>
      <c r="AJ1873" s="76"/>
      <c r="AK1873" s="76"/>
      <c r="AL1873" s="76"/>
      <c r="AM1873" s="76"/>
      <c r="AN1873" s="76"/>
      <c r="AO1873" s="76"/>
      <c r="AP1873" s="76"/>
      <c r="AQ1873" s="76"/>
      <c r="AR1873" s="76"/>
      <c r="AS1873" s="76"/>
      <c r="AT1873" s="76"/>
      <c r="AU1873" s="76"/>
      <c r="AV1873" s="76"/>
      <c r="AW1873" s="76"/>
      <c r="AX1873" s="76"/>
      <c r="AY1873" s="76"/>
      <c r="AZ1873" s="76"/>
      <c r="BA1873" s="76"/>
      <c r="BB1873" s="76"/>
      <c r="BC1873" s="76"/>
      <c r="BD1873" s="76"/>
      <c r="BE1873" s="76"/>
      <c r="BF1873" s="76"/>
      <c r="BG1873" s="76"/>
      <c r="BH1873" s="76"/>
      <c r="BI1873" s="76"/>
      <c r="BJ1873" s="76"/>
      <c r="BK1873" s="76"/>
      <c r="BL1873" s="76"/>
      <c r="BM1873" s="76"/>
      <c r="BN1873" s="76"/>
      <c r="BO1873" s="76"/>
      <c r="BP1873" s="76"/>
      <c r="BQ1873" s="76"/>
      <c r="BR1873" s="76"/>
      <c r="BS1873" s="76"/>
      <c r="BT1873" s="76"/>
      <c r="BU1873" s="76"/>
      <c r="BV1873" s="76"/>
      <c r="BW1873" s="76"/>
      <c r="BX1873" s="76"/>
      <c r="BY1873" s="76"/>
      <c r="BZ1873" s="76"/>
      <c r="CA1873" s="76"/>
      <c r="CB1873" s="76"/>
      <c r="CC1873" s="76"/>
      <c r="CD1873" s="76"/>
      <c r="CE1873" s="76"/>
      <c r="CF1873" s="76"/>
      <c r="CG1873" s="76"/>
      <c r="CH1873" s="76"/>
      <c r="CI1873" s="76"/>
      <c r="CJ1873" s="76"/>
      <c r="CK1873" s="76"/>
      <c r="CL1873" s="76"/>
      <c r="CM1873" s="76"/>
      <c r="CN1873" s="76"/>
      <c r="CO1873" s="76"/>
      <c r="CP1873" s="76"/>
      <c r="CQ1873" s="76"/>
      <c r="CR1873" s="88"/>
    </row>
    <row r="1874" spans="1:97" ht="9.9499999999999993" customHeight="1" x14ac:dyDescent="0.25">
      <c r="A1874" s="93"/>
      <c r="B1874" s="93"/>
      <c r="C1874" s="93"/>
      <c r="D1874" s="93"/>
      <c r="E1874" s="93"/>
      <c r="F1874" s="93"/>
      <c r="G1874" s="93"/>
      <c r="H1874" s="93"/>
      <c r="I1874" s="93"/>
      <c r="J1874" s="93"/>
      <c r="K1874" s="172" t="s">
        <v>3464</v>
      </c>
      <c r="L1874" s="172"/>
      <c r="M1874" s="172"/>
      <c r="N1874" s="172"/>
      <c r="O1874" s="172"/>
      <c r="P1874" s="172"/>
      <c r="Q1874" s="172"/>
      <c r="R1874" s="172"/>
      <c r="S1874" s="172"/>
      <c r="T1874" s="172"/>
      <c r="U1874" s="172"/>
      <c r="V1874" s="172"/>
      <c r="W1874" s="172"/>
      <c r="X1874" s="172"/>
      <c r="Y1874" s="172"/>
      <c r="Z1874" s="172"/>
      <c r="AA1874" s="172"/>
      <c r="AB1874" s="172"/>
      <c r="AC1874" s="172"/>
      <c r="AD1874" s="172"/>
      <c r="AE1874" s="94">
        <v>380</v>
      </c>
      <c r="AF1874" s="94"/>
      <c r="AG1874" s="94"/>
      <c r="AH1874" s="94"/>
      <c r="AI1874" s="94"/>
      <c r="AJ1874" s="94"/>
      <c r="AK1874" s="94"/>
      <c r="AL1874" s="93"/>
      <c r="AM1874" s="93"/>
      <c r="AN1874" s="93"/>
      <c r="AO1874" s="93"/>
      <c r="AP1874" s="93"/>
      <c r="AQ1874" s="93"/>
      <c r="AR1874" s="93"/>
      <c r="AS1874" s="93"/>
      <c r="AT1874" s="94">
        <v>785</v>
      </c>
      <c r="AU1874" s="94"/>
      <c r="AV1874" s="94"/>
      <c r="AW1874" s="94"/>
      <c r="AX1874" s="94"/>
      <c r="AY1874" s="94"/>
      <c r="AZ1874" s="94"/>
      <c r="BA1874" s="94"/>
      <c r="BB1874" s="94"/>
      <c r="BC1874" s="94"/>
      <c r="BD1874" s="94"/>
      <c r="BE1874" s="94">
        <v>0</v>
      </c>
      <c r="BF1874" s="94"/>
      <c r="BG1874" s="94"/>
      <c r="BH1874" s="94"/>
      <c r="BI1874" s="94"/>
      <c r="BJ1874" s="94"/>
      <c r="BK1874" s="94"/>
      <c r="BL1874" s="94"/>
      <c r="BM1874" s="94"/>
      <c r="BN1874" s="94">
        <v>785</v>
      </c>
      <c r="BO1874" s="94"/>
      <c r="BP1874" s="94"/>
      <c r="BQ1874" s="94"/>
      <c r="BR1874" s="94"/>
      <c r="BS1874" s="94"/>
      <c r="BT1874" s="94"/>
      <c r="BU1874" s="93"/>
      <c r="BV1874" s="93"/>
      <c r="BW1874" s="93"/>
      <c r="BX1874" s="93"/>
      <c r="BY1874" s="93"/>
      <c r="BZ1874" s="94">
        <v>785</v>
      </c>
      <c r="CA1874" s="94"/>
      <c r="CB1874" s="94"/>
      <c r="CC1874" s="94"/>
      <c r="CD1874" s="94"/>
      <c r="CE1874" s="94"/>
      <c r="CF1874" s="94"/>
      <c r="CG1874" s="94"/>
      <c r="CH1874" s="94"/>
      <c r="CI1874" s="94"/>
      <c r="CJ1874" s="94"/>
      <c r="CK1874" s="94">
        <v>0</v>
      </c>
      <c r="CL1874" s="94"/>
      <c r="CM1874" s="94"/>
      <c r="CN1874" s="94"/>
      <c r="CO1874" s="94"/>
      <c r="CP1874" s="94"/>
    </row>
    <row r="1875" spans="1:97" ht="9.9499999999999993" customHeight="1" x14ac:dyDescent="0.25">
      <c r="A1875" s="120" t="s">
        <v>3463</v>
      </c>
      <c r="B1875" s="120"/>
      <c r="C1875" s="120"/>
      <c r="D1875" s="120"/>
      <c r="E1875" s="120"/>
      <c r="F1875" s="120"/>
      <c r="G1875" s="120"/>
      <c r="H1875" s="120"/>
      <c r="I1875" s="120"/>
      <c r="J1875" s="120"/>
      <c r="K1875" s="120" t="s">
        <v>3462</v>
      </c>
      <c r="L1875" s="120"/>
      <c r="M1875" s="120"/>
      <c r="N1875" s="120"/>
      <c r="O1875" s="120"/>
      <c r="P1875" s="120"/>
      <c r="Q1875" s="120"/>
      <c r="R1875" s="120"/>
      <c r="S1875" s="120"/>
      <c r="T1875" s="120"/>
      <c r="U1875" s="120"/>
      <c r="V1875" s="120"/>
      <c r="W1875" s="120"/>
      <c r="X1875" s="120"/>
      <c r="Y1875" s="120"/>
      <c r="Z1875" s="120"/>
      <c r="AA1875" s="120"/>
      <c r="AB1875" s="120"/>
      <c r="AC1875" s="120"/>
      <c r="AD1875" s="120"/>
      <c r="AE1875" s="93"/>
      <c r="AF1875" s="93"/>
      <c r="AG1875" s="93"/>
      <c r="AH1875" s="93"/>
      <c r="AI1875" s="93"/>
      <c r="AJ1875" s="93"/>
      <c r="AK1875" s="93"/>
      <c r="AL1875" s="120" t="s">
        <v>3461</v>
      </c>
      <c r="AM1875" s="120"/>
      <c r="AN1875" s="120"/>
      <c r="AO1875" s="120"/>
      <c r="AP1875" s="120"/>
      <c r="AQ1875" s="120"/>
      <c r="AR1875" s="120"/>
      <c r="AS1875" s="120"/>
      <c r="AT1875" s="120" t="s">
        <v>3460</v>
      </c>
      <c r="AU1875" s="120"/>
      <c r="AV1875" s="120"/>
      <c r="AW1875" s="120"/>
      <c r="AX1875" s="120"/>
      <c r="AY1875" s="120"/>
      <c r="AZ1875" s="120"/>
      <c r="BA1875" s="120"/>
      <c r="BB1875" s="120"/>
      <c r="BC1875" s="120"/>
      <c r="BD1875" s="120"/>
      <c r="BE1875" s="120" t="s">
        <v>3459</v>
      </c>
      <c r="BF1875" s="120"/>
      <c r="BG1875" s="120"/>
      <c r="BH1875" s="120"/>
      <c r="BI1875" s="120"/>
      <c r="BJ1875" s="120"/>
      <c r="BK1875" s="120"/>
      <c r="BL1875" s="120"/>
      <c r="BM1875" s="120"/>
      <c r="BN1875" s="120" t="s">
        <v>3458</v>
      </c>
      <c r="BO1875" s="120"/>
      <c r="BP1875" s="120"/>
      <c r="BQ1875" s="120"/>
      <c r="BR1875" s="120"/>
      <c r="BS1875" s="120"/>
      <c r="BT1875" s="120"/>
      <c r="BU1875" s="120" t="s">
        <v>3457</v>
      </c>
      <c r="BV1875" s="120"/>
      <c r="BW1875" s="120"/>
      <c r="BX1875" s="120"/>
      <c r="BY1875" s="120"/>
      <c r="BZ1875" s="120" t="s">
        <v>3456</v>
      </c>
      <c r="CA1875" s="120"/>
      <c r="CB1875" s="120"/>
      <c r="CC1875" s="120"/>
      <c r="CD1875" s="120"/>
      <c r="CE1875" s="120"/>
      <c r="CF1875" s="120"/>
      <c r="CG1875" s="120"/>
      <c r="CH1875" s="120"/>
      <c r="CI1875" s="120"/>
      <c r="CJ1875" s="120"/>
      <c r="CK1875" s="93"/>
      <c r="CL1875" s="93"/>
      <c r="CM1875" s="93"/>
      <c r="CN1875" s="93"/>
      <c r="CO1875" s="93"/>
      <c r="CP1875" s="93"/>
    </row>
    <row r="1876" spans="1:97" ht="14.1" customHeight="1" x14ac:dyDescent="0.25">
      <c r="A1876" s="93"/>
      <c r="B1876" s="93"/>
      <c r="C1876" s="93"/>
      <c r="D1876" s="93"/>
      <c r="E1876" s="93"/>
      <c r="F1876" s="93"/>
      <c r="G1876" s="93"/>
      <c r="H1876" s="93"/>
      <c r="I1876" s="93"/>
      <c r="J1876" s="93"/>
      <c r="K1876" s="120" t="s">
        <v>3453</v>
      </c>
      <c r="L1876" s="120"/>
      <c r="M1876" s="120"/>
      <c r="N1876" s="120"/>
      <c r="O1876" s="120"/>
      <c r="P1876" s="120"/>
      <c r="Q1876" s="120"/>
      <c r="R1876" s="120"/>
      <c r="S1876" s="120"/>
      <c r="T1876" s="120"/>
      <c r="U1876" s="120"/>
      <c r="V1876" s="120"/>
      <c r="W1876" s="120"/>
      <c r="X1876" s="120"/>
      <c r="Y1876" s="120"/>
      <c r="Z1876" s="120"/>
      <c r="AA1876" s="120"/>
      <c r="AB1876" s="120"/>
      <c r="AC1876" s="120"/>
      <c r="AD1876" s="120"/>
      <c r="AE1876" s="93"/>
      <c r="AF1876" s="93"/>
      <c r="AG1876" s="93"/>
      <c r="AH1876" s="93"/>
      <c r="AI1876" s="93"/>
      <c r="AJ1876" s="93"/>
      <c r="AK1876" s="93"/>
      <c r="AL1876" s="93"/>
      <c r="AM1876" s="93"/>
      <c r="AN1876" s="93"/>
      <c r="AO1876" s="93"/>
      <c r="AP1876" s="93"/>
      <c r="AQ1876" s="93"/>
      <c r="AR1876" s="93"/>
      <c r="AS1876" s="93"/>
      <c r="AT1876" s="93"/>
      <c r="AU1876" s="93"/>
      <c r="AV1876" s="93"/>
      <c r="AW1876" s="93"/>
      <c r="AX1876" s="93"/>
      <c r="AY1876" s="93"/>
      <c r="AZ1876" s="93"/>
      <c r="BA1876" s="93"/>
      <c r="BB1876" s="93"/>
      <c r="BC1876" s="93"/>
      <c r="BD1876" s="93"/>
      <c r="BE1876" s="93"/>
      <c r="BF1876" s="93"/>
      <c r="BG1876" s="93"/>
      <c r="BH1876" s="93"/>
      <c r="BI1876" s="93"/>
      <c r="BJ1876" s="93"/>
      <c r="BK1876" s="93"/>
      <c r="BL1876" s="93"/>
      <c r="BM1876" s="93"/>
      <c r="BN1876" s="120" t="s">
        <v>3455</v>
      </c>
      <c r="BO1876" s="120"/>
      <c r="BP1876" s="120"/>
      <c r="BQ1876" s="120"/>
      <c r="BR1876" s="120"/>
      <c r="BS1876" s="120"/>
      <c r="BT1876" s="120"/>
      <c r="BU1876" s="120" t="s">
        <v>3454</v>
      </c>
      <c r="BV1876" s="120"/>
      <c r="BW1876" s="120"/>
      <c r="BX1876" s="120"/>
      <c r="BY1876" s="120"/>
      <c r="BZ1876" s="120" t="s">
        <v>3453</v>
      </c>
      <c r="CA1876" s="120"/>
      <c r="CB1876" s="120"/>
      <c r="CC1876" s="120"/>
      <c r="CD1876" s="120"/>
      <c r="CE1876" s="120"/>
      <c r="CF1876" s="120"/>
      <c r="CG1876" s="120"/>
      <c r="CH1876" s="120"/>
      <c r="CI1876" s="120"/>
      <c r="CJ1876" s="120"/>
      <c r="CK1876" s="93"/>
      <c r="CL1876" s="93"/>
      <c r="CM1876" s="93"/>
      <c r="CN1876" s="93"/>
      <c r="CO1876" s="93"/>
      <c r="CP1876" s="93"/>
    </row>
    <row r="1877" spans="1:97" ht="9.9499999999999993" customHeight="1" x14ac:dyDescent="0.25">
      <c r="A1877" s="122" t="s">
        <v>3452</v>
      </c>
      <c r="B1877" s="123"/>
      <c r="C1877" s="123"/>
      <c r="D1877" s="123"/>
      <c r="E1877" s="123"/>
      <c r="F1877" s="123"/>
      <c r="G1877" s="123"/>
      <c r="H1877" s="123"/>
      <c r="I1877" s="123"/>
      <c r="J1877" s="123"/>
      <c r="K1877" s="123"/>
      <c r="L1877" s="123"/>
      <c r="M1877" s="123"/>
      <c r="N1877" s="123"/>
      <c r="O1877" s="123"/>
      <c r="P1877" s="123"/>
      <c r="Q1877" s="123"/>
      <c r="R1877" s="123"/>
      <c r="S1877" s="123"/>
      <c r="T1877" s="123"/>
      <c r="U1877" s="125">
        <v>3696</v>
      </c>
      <c r="V1877" s="125"/>
      <c r="W1877" s="125"/>
      <c r="X1877" s="125"/>
      <c r="Y1877" s="125"/>
      <c r="Z1877" s="125"/>
      <c r="AA1877" s="125"/>
      <c r="AB1877" s="125"/>
      <c r="AC1877" s="125"/>
      <c r="AD1877" s="125"/>
      <c r="AE1877" s="125"/>
      <c r="AF1877" s="125"/>
      <c r="AG1877" s="125"/>
      <c r="AH1877" s="125"/>
      <c r="AI1877" s="125"/>
      <c r="AJ1877" s="125">
        <v>8119</v>
      </c>
      <c r="AK1877" s="125"/>
      <c r="AL1877" s="125"/>
      <c r="AM1877" s="125"/>
      <c r="AN1877" s="125"/>
      <c r="AO1877" s="125"/>
      <c r="AP1877" s="125"/>
      <c r="AQ1877" s="125"/>
      <c r="AR1877" s="125"/>
      <c r="AS1877" s="125"/>
      <c r="AT1877" s="125"/>
      <c r="AU1877" s="125"/>
      <c r="AV1877" s="125"/>
      <c r="AW1877" s="126">
        <v>-35</v>
      </c>
      <c r="AX1877" s="126"/>
      <c r="AY1877" s="126"/>
      <c r="AZ1877" s="126"/>
      <c r="BA1877" s="126"/>
      <c r="BB1877" s="126"/>
      <c r="BC1877" s="126"/>
      <c r="BD1877" s="126"/>
      <c r="BE1877" s="126"/>
      <c r="BF1877" s="125">
        <v>5839</v>
      </c>
      <c r="BG1877" s="125"/>
      <c r="BH1877" s="125"/>
      <c r="BI1877" s="125"/>
      <c r="BJ1877" s="125"/>
      <c r="BK1877" s="125"/>
      <c r="BL1877" s="125"/>
      <c r="BM1877" s="125"/>
      <c r="BN1877" s="125"/>
      <c r="BO1877" s="125"/>
      <c r="BP1877" s="125"/>
      <c r="BQ1877" s="125"/>
      <c r="BR1877" s="124">
        <v>0</v>
      </c>
      <c r="BS1877" s="124"/>
      <c r="BT1877" s="124"/>
      <c r="BU1877" s="124"/>
      <c r="BV1877" s="124"/>
      <c r="BW1877" s="124"/>
      <c r="BX1877" s="124">
        <v>0</v>
      </c>
      <c r="BY1877" s="124"/>
      <c r="BZ1877" s="124"/>
      <c r="CA1877" s="124"/>
      <c r="CB1877" s="124"/>
      <c r="CC1877" s="124"/>
      <c r="CD1877" s="125">
        <v>5941</v>
      </c>
      <c r="CE1877" s="125"/>
      <c r="CF1877" s="125"/>
      <c r="CG1877" s="125"/>
      <c r="CH1877" s="125"/>
      <c r="CI1877" s="125"/>
      <c r="CJ1877" s="125"/>
      <c r="CK1877" s="125"/>
      <c r="CL1877" s="125"/>
      <c r="CM1877" s="143" t="s">
        <v>3450</v>
      </c>
      <c r="CN1877" s="143"/>
      <c r="CO1877" s="143"/>
      <c r="CP1877" s="143"/>
      <c r="CQ1877" s="144"/>
    </row>
    <row r="1878" spans="1:97" ht="11.1" customHeight="1" x14ac:dyDescent="0.25">
      <c r="A1878" s="145"/>
      <c r="B1878" s="146"/>
      <c r="C1878" s="146"/>
      <c r="D1878" s="147" t="s">
        <v>3451</v>
      </c>
      <c r="E1878" s="147"/>
      <c r="F1878" s="147"/>
      <c r="G1878" s="147"/>
      <c r="H1878" s="147"/>
      <c r="I1878" s="147"/>
      <c r="J1878" s="147"/>
      <c r="K1878" s="147"/>
      <c r="L1878" s="147"/>
      <c r="M1878" s="147"/>
      <c r="N1878" s="147"/>
      <c r="O1878" s="147"/>
      <c r="P1878" s="147"/>
      <c r="Q1878" s="147"/>
      <c r="R1878" s="147"/>
      <c r="S1878" s="147"/>
      <c r="T1878" s="147"/>
      <c r="U1878" s="136">
        <v>3696</v>
      </c>
      <c r="V1878" s="136"/>
      <c r="W1878" s="136"/>
      <c r="X1878" s="136"/>
      <c r="Y1878" s="136"/>
      <c r="Z1878" s="136"/>
      <c r="AA1878" s="136"/>
      <c r="AB1878" s="136"/>
      <c r="AC1878" s="136"/>
      <c r="AD1878" s="136"/>
      <c r="AE1878" s="136"/>
      <c r="AF1878" s="136"/>
      <c r="AG1878" s="136"/>
      <c r="AH1878" s="136"/>
      <c r="AI1878" s="136"/>
      <c r="AJ1878" s="136">
        <v>8119</v>
      </c>
      <c r="AK1878" s="136"/>
      <c r="AL1878" s="136"/>
      <c r="AM1878" s="136"/>
      <c r="AN1878" s="136"/>
      <c r="AO1878" s="136"/>
      <c r="AP1878" s="136"/>
      <c r="AQ1878" s="136"/>
      <c r="AR1878" s="136"/>
      <c r="AS1878" s="136"/>
      <c r="AT1878" s="136"/>
      <c r="AU1878" s="136"/>
      <c r="AV1878" s="136"/>
      <c r="AW1878" s="149">
        <v>-35</v>
      </c>
      <c r="AX1878" s="149"/>
      <c r="AY1878" s="149"/>
      <c r="AZ1878" s="149"/>
      <c r="BA1878" s="149"/>
      <c r="BB1878" s="149"/>
      <c r="BC1878" s="149"/>
      <c r="BD1878" s="149"/>
      <c r="BE1878" s="149"/>
      <c r="BF1878" s="136">
        <v>5839</v>
      </c>
      <c r="BG1878" s="136"/>
      <c r="BH1878" s="136"/>
      <c r="BI1878" s="136"/>
      <c r="BJ1878" s="136"/>
      <c r="BK1878" s="136"/>
      <c r="BL1878" s="136"/>
      <c r="BM1878" s="136"/>
      <c r="BN1878" s="136"/>
      <c r="BO1878" s="136"/>
      <c r="BP1878" s="136"/>
      <c r="BQ1878" s="136"/>
      <c r="BR1878" s="148">
        <v>0</v>
      </c>
      <c r="BS1878" s="148"/>
      <c r="BT1878" s="148"/>
      <c r="BU1878" s="148"/>
      <c r="BV1878" s="148"/>
      <c r="BW1878" s="148"/>
      <c r="BX1878" s="148">
        <v>0</v>
      </c>
      <c r="BY1878" s="148"/>
      <c r="BZ1878" s="148"/>
      <c r="CA1878" s="148"/>
      <c r="CB1878" s="148"/>
      <c r="CC1878" s="148"/>
      <c r="CD1878" s="136">
        <v>5941</v>
      </c>
      <c r="CE1878" s="136"/>
      <c r="CF1878" s="136"/>
      <c r="CG1878" s="136"/>
      <c r="CH1878" s="136"/>
      <c r="CI1878" s="136"/>
      <c r="CJ1878" s="136"/>
      <c r="CK1878" s="136"/>
      <c r="CL1878" s="136"/>
      <c r="CM1878" s="137" t="s">
        <v>3450</v>
      </c>
      <c r="CN1878" s="137"/>
      <c r="CO1878" s="137"/>
      <c r="CP1878" s="137"/>
      <c r="CQ1878" s="138"/>
    </row>
    <row r="1879" spans="1:97" ht="9.9499999999999993" customHeight="1" x14ac:dyDescent="0.25">
      <c r="A1879" s="139" t="s">
        <v>3449</v>
      </c>
      <c r="B1879" s="140"/>
      <c r="C1879" s="140"/>
      <c r="D1879" s="141" t="s">
        <v>3448</v>
      </c>
      <c r="E1879" s="141"/>
      <c r="F1879" s="141"/>
      <c r="G1879" s="141"/>
      <c r="H1879" s="141"/>
      <c r="I1879" s="141"/>
      <c r="J1879" s="141"/>
      <c r="K1879" s="141"/>
      <c r="L1879" s="141"/>
      <c r="M1879" s="141"/>
      <c r="N1879" s="141"/>
      <c r="O1879" s="141"/>
      <c r="P1879" s="141"/>
      <c r="Q1879" s="141"/>
      <c r="R1879" s="141"/>
      <c r="S1879" s="141"/>
      <c r="T1879" s="141"/>
      <c r="U1879" s="133"/>
      <c r="V1879" s="133"/>
      <c r="W1879" s="133"/>
      <c r="X1879" s="133"/>
      <c r="Y1879" s="133"/>
      <c r="Z1879" s="133"/>
      <c r="AA1879" s="133"/>
      <c r="AB1879" s="133"/>
      <c r="AC1879" s="133"/>
      <c r="AD1879" s="133"/>
      <c r="AE1879" s="133"/>
      <c r="AF1879" s="133"/>
      <c r="AG1879" s="133"/>
      <c r="AH1879" s="133"/>
      <c r="AI1879" s="133"/>
      <c r="AJ1879" s="142">
        <v>0</v>
      </c>
      <c r="AK1879" s="142"/>
      <c r="AL1879" s="142"/>
      <c r="AM1879" s="142"/>
      <c r="AN1879" s="142"/>
      <c r="AO1879" s="142"/>
      <c r="AP1879" s="142"/>
      <c r="AQ1879" s="142"/>
      <c r="AR1879" s="142"/>
      <c r="AS1879" s="142"/>
      <c r="AT1879" s="142"/>
      <c r="AU1879" s="142"/>
      <c r="AV1879" s="142"/>
      <c r="AW1879" s="133"/>
      <c r="AX1879" s="133"/>
      <c r="AY1879" s="133"/>
      <c r="AZ1879" s="133"/>
      <c r="BA1879" s="133"/>
      <c r="BB1879" s="133"/>
      <c r="BC1879" s="133"/>
      <c r="BD1879" s="133"/>
      <c r="BE1879" s="133"/>
      <c r="BF1879" s="133"/>
      <c r="BG1879" s="133"/>
      <c r="BH1879" s="133"/>
      <c r="BI1879" s="133"/>
      <c r="BJ1879" s="133"/>
      <c r="BK1879" s="133"/>
      <c r="BL1879" s="133"/>
      <c r="BM1879" s="133"/>
      <c r="BN1879" s="133"/>
      <c r="BO1879" s="133"/>
      <c r="BP1879" s="133"/>
      <c r="BQ1879" s="133"/>
      <c r="BR1879" s="133"/>
      <c r="BS1879" s="133"/>
      <c r="BT1879" s="133"/>
      <c r="BU1879" s="133"/>
      <c r="BV1879" s="133"/>
      <c r="BW1879" s="133"/>
      <c r="BX1879" s="133"/>
      <c r="BY1879" s="133"/>
      <c r="BZ1879" s="133"/>
      <c r="CA1879" s="133"/>
      <c r="CB1879" s="133"/>
      <c r="CC1879" s="133"/>
      <c r="CD1879" s="133"/>
      <c r="CE1879" s="133"/>
      <c r="CF1879" s="133"/>
      <c r="CG1879" s="133"/>
      <c r="CH1879" s="133"/>
      <c r="CI1879" s="133"/>
      <c r="CJ1879" s="133"/>
      <c r="CK1879" s="133"/>
      <c r="CL1879" s="133"/>
      <c r="CM1879" s="134" t="s">
        <v>3447</v>
      </c>
      <c r="CN1879" s="134"/>
      <c r="CO1879" s="134"/>
      <c r="CP1879" s="134"/>
      <c r="CQ1879" s="135"/>
    </row>
    <row r="1880" spans="1:97" ht="9.9499999999999993" customHeight="1" x14ac:dyDescent="0.25">
      <c r="A1880" s="129" t="s">
        <v>3685</v>
      </c>
      <c r="B1880" s="130"/>
      <c r="C1880" s="130"/>
      <c r="D1880" s="130" t="s">
        <v>3684</v>
      </c>
      <c r="E1880" s="130"/>
      <c r="F1880" s="130"/>
      <c r="G1880" s="130"/>
      <c r="H1880" s="130"/>
      <c r="I1880" s="130"/>
      <c r="J1880" s="130"/>
      <c r="K1880" s="130"/>
      <c r="L1880" s="130"/>
      <c r="M1880" s="130"/>
      <c r="N1880" s="130"/>
      <c r="O1880" s="130"/>
      <c r="P1880" s="130"/>
      <c r="Q1880" s="130"/>
      <c r="R1880" s="130"/>
      <c r="S1880" s="130"/>
      <c r="T1880" s="130"/>
      <c r="U1880" s="181">
        <v>17</v>
      </c>
      <c r="V1880" s="181"/>
      <c r="W1880" s="181"/>
      <c r="X1880" s="181"/>
      <c r="Y1880" s="181"/>
      <c r="Z1880" s="181"/>
      <c r="AA1880" s="181"/>
      <c r="AB1880" s="181"/>
      <c r="AC1880" s="181"/>
      <c r="AD1880" s="181"/>
      <c r="AE1880" s="181"/>
      <c r="AF1880" s="181"/>
      <c r="AG1880" s="181"/>
      <c r="AH1880" s="181"/>
      <c r="AI1880" s="181"/>
      <c r="AJ1880" s="131">
        <v>40</v>
      </c>
      <c r="AK1880" s="131"/>
      <c r="AL1880" s="131"/>
      <c r="AM1880" s="131"/>
      <c r="AN1880" s="131"/>
      <c r="AO1880" s="131"/>
      <c r="AP1880" s="131"/>
      <c r="AQ1880" s="131"/>
      <c r="AR1880" s="131"/>
      <c r="AS1880" s="131"/>
      <c r="AT1880" s="131"/>
      <c r="AU1880" s="131"/>
      <c r="AV1880" s="131"/>
      <c r="AW1880" s="131">
        <v>0</v>
      </c>
      <c r="AX1880" s="131"/>
      <c r="AY1880" s="131"/>
      <c r="AZ1880" s="131"/>
      <c r="BA1880" s="131"/>
      <c r="BB1880" s="131"/>
      <c r="BC1880" s="131"/>
      <c r="BD1880" s="131"/>
      <c r="BE1880" s="131"/>
      <c r="BF1880" s="131">
        <v>0</v>
      </c>
      <c r="BG1880" s="131"/>
      <c r="BH1880" s="131"/>
      <c r="BI1880" s="131"/>
      <c r="BJ1880" s="131"/>
      <c r="BK1880" s="131"/>
      <c r="BL1880" s="131"/>
      <c r="BM1880" s="131"/>
      <c r="BN1880" s="131"/>
      <c r="BO1880" s="131"/>
      <c r="BP1880" s="131"/>
      <c r="BQ1880" s="131"/>
      <c r="BR1880" s="131">
        <v>0</v>
      </c>
      <c r="BS1880" s="131"/>
      <c r="BT1880" s="131"/>
      <c r="BU1880" s="131"/>
      <c r="BV1880" s="131"/>
      <c r="BW1880" s="131"/>
      <c r="BX1880" s="131">
        <v>0</v>
      </c>
      <c r="BY1880" s="131"/>
      <c r="BZ1880" s="131"/>
      <c r="CA1880" s="131"/>
      <c r="CB1880" s="131"/>
      <c r="CC1880" s="131"/>
      <c r="CD1880" s="131">
        <v>57</v>
      </c>
      <c r="CE1880" s="131"/>
      <c r="CF1880" s="131"/>
      <c r="CG1880" s="131"/>
      <c r="CH1880" s="131"/>
      <c r="CI1880" s="131"/>
      <c r="CJ1880" s="131"/>
      <c r="CK1880" s="131"/>
      <c r="CL1880" s="131"/>
      <c r="CM1880" s="131"/>
      <c r="CN1880" s="131"/>
      <c r="CO1880" s="131"/>
      <c r="CP1880" s="131"/>
      <c r="CQ1880" s="132"/>
    </row>
    <row r="1881" spans="1:97" ht="9.9499999999999993" customHeight="1" x14ac:dyDescent="0.25">
      <c r="A1881" s="129" t="s">
        <v>3444</v>
      </c>
      <c r="B1881" s="130"/>
      <c r="C1881" s="130"/>
      <c r="D1881" s="130" t="s">
        <v>3443</v>
      </c>
      <c r="E1881" s="130"/>
      <c r="F1881" s="130"/>
      <c r="G1881" s="130"/>
      <c r="H1881" s="130"/>
      <c r="I1881" s="130"/>
      <c r="J1881" s="130"/>
      <c r="K1881" s="130"/>
      <c r="L1881" s="130"/>
      <c r="M1881" s="130"/>
      <c r="N1881" s="130"/>
      <c r="O1881" s="130"/>
      <c r="P1881" s="130"/>
      <c r="Q1881" s="130"/>
      <c r="R1881" s="130"/>
      <c r="S1881" s="130"/>
      <c r="T1881" s="130"/>
      <c r="U1881" s="181">
        <v>0</v>
      </c>
      <c r="V1881" s="181"/>
      <c r="W1881" s="181"/>
      <c r="X1881" s="181"/>
      <c r="Y1881" s="181"/>
      <c r="Z1881" s="181"/>
      <c r="AA1881" s="181"/>
      <c r="AB1881" s="181"/>
      <c r="AC1881" s="181"/>
      <c r="AD1881" s="181"/>
      <c r="AE1881" s="181"/>
      <c r="AF1881" s="181"/>
      <c r="AG1881" s="181"/>
      <c r="AH1881" s="181"/>
      <c r="AI1881" s="181"/>
      <c r="AJ1881" s="131">
        <v>20</v>
      </c>
      <c r="AK1881" s="131"/>
      <c r="AL1881" s="131"/>
      <c r="AM1881" s="131"/>
      <c r="AN1881" s="131"/>
      <c r="AO1881" s="131"/>
      <c r="AP1881" s="131"/>
      <c r="AQ1881" s="131"/>
      <c r="AR1881" s="131"/>
      <c r="AS1881" s="131"/>
      <c r="AT1881" s="131"/>
      <c r="AU1881" s="131"/>
      <c r="AV1881" s="131"/>
      <c r="AW1881" s="131">
        <v>0</v>
      </c>
      <c r="AX1881" s="131"/>
      <c r="AY1881" s="131"/>
      <c r="AZ1881" s="131"/>
      <c r="BA1881" s="131"/>
      <c r="BB1881" s="131"/>
      <c r="BC1881" s="131"/>
      <c r="BD1881" s="131"/>
      <c r="BE1881" s="131"/>
      <c r="BF1881" s="131">
        <v>20</v>
      </c>
      <c r="BG1881" s="131"/>
      <c r="BH1881" s="131"/>
      <c r="BI1881" s="131"/>
      <c r="BJ1881" s="131"/>
      <c r="BK1881" s="131"/>
      <c r="BL1881" s="131"/>
      <c r="BM1881" s="131"/>
      <c r="BN1881" s="131"/>
      <c r="BO1881" s="131"/>
      <c r="BP1881" s="131"/>
      <c r="BQ1881" s="131"/>
      <c r="BR1881" s="131">
        <v>0</v>
      </c>
      <c r="BS1881" s="131"/>
      <c r="BT1881" s="131"/>
      <c r="BU1881" s="131"/>
      <c r="BV1881" s="131"/>
      <c r="BW1881" s="131"/>
      <c r="BX1881" s="131">
        <v>0</v>
      </c>
      <c r="BY1881" s="131"/>
      <c r="BZ1881" s="131"/>
      <c r="CA1881" s="131"/>
      <c r="CB1881" s="131"/>
      <c r="CC1881" s="131"/>
      <c r="CD1881" s="131">
        <v>0</v>
      </c>
      <c r="CE1881" s="131"/>
      <c r="CF1881" s="131"/>
      <c r="CG1881" s="131"/>
      <c r="CH1881" s="131"/>
      <c r="CI1881" s="131"/>
      <c r="CJ1881" s="131"/>
      <c r="CK1881" s="131"/>
      <c r="CL1881" s="131"/>
      <c r="CM1881" s="131"/>
      <c r="CN1881" s="131"/>
      <c r="CO1881" s="131"/>
      <c r="CP1881" s="131"/>
      <c r="CQ1881" s="132"/>
    </row>
    <row r="1882" spans="1:97" ht="9.9499999999999993" customHeight="1" x14ac:dyDescent="0.25">
      <c r="A1882" s="129" t="s">
        <v>4564</v>
      </c>
      <c r="B1882" s="130"/>
      <c r="C1882" s="130"/>
      <c r="D1882" s="130" t="s">
        <v>4563</v>
      </c>
      <c r="E1882" s="130"/>
      <c r="F1882" s="130"/>
      <c r="G1882" s="130"/>
      <c r="H1882" s="130"/>
      <c r="I1882" s="130"/>
      <c r="J1882" s="130"/>
      <c r="K1882" s="130"/>
      <c r="L1882" s="130"/>
      <c r="M1882" s="130"/>
      <c r="N1882" s="130"/>
      <c r="O1882" s="130"/>
      <c r="P1882" s="130"/>
      <c r="Q1882" s="130"/>
      <c r="R1882" s="130"/>
      <c r="S1882" s="130"/>
      <c r="T1882" s="130"/>
      <c r="U1882" s="131">
        <v>496</v>
      </c>
      <c r="V1882" s="131"/>
      <c r="W1882" s="131"/>
      <c r="X1882" s="131"/>
      <c r="Y1882" s="131"/>
      <c r="Z1882" s="131"/>
      <c r="AA1882" s="131"/>
      <c r="AB1882" s="131"/>
      <c r="AC1882" s="131"/>
      <c r="AD1882" s="131"/>
      <c r="AE1882" s="131"/>
      <c r="AF1882" s="131"/>
      <c r="AG1882" s="131"/>
      <c r="AH1882" s="131"/>
      <c r="AI1882" s="131"/>
      <c r="AJ1882" s="131">
        <v>990</v>
      </c>
      <c r="AK1882" s="131"/>
      <c r="AL1882" s="131"/>
      <c r="AM1882" s="131"/>
      <c r="AN1882" s="131"/>
      <c r="AO1882" s="131"/>
      <c r="AP1882" s="131"/>
      <c r="AQ1882" s="131"/>
      <c r="AR1882" s="131"/>
      <c r="AS1882" s="131"/>
      <c r="AT1882" s="131"/>
      <c r="AU1882" s="131"/>
      <c r="AV1882" s="131"/>
      <c r="AW1882" s="127">
        <v>-127</v>
      </c>
      <c r="AX1882" s="127"/>
      <c r="AY1882" s="127"/>
      <c r="AZ1882" s="127"/>
      <c r="BA1882" s="127"/>
      <c r="BB1882" s="127"/>
      <c r="BC1882" s="127"/>
      <c r="BD1882" s="127"/>
      <c r="BE1882" s="127"/>
      <c r="BF1882" s="131">
        <v>490</v>
      </c>
      <c r="BG1882" s="131"/>
      <c r="BH1882" s="131"/>
      <c r="BI1882" s="131"/>
      <c r="BJ1882" s="131"/>
      <c r="BK1882" s="131"/>
      <c r="BL1882" s="131"/>
      <c r="BM1882" s="131"/>
      <c r="BN1882" s="131"/>
      <c r="BO1882" s="131"/>
      <c r="BP1882" s="131"/>
      <c r="BQ1882" s="131"/>
      <c r="BR1882" s="131">
        <v>0</v>
      </c>
      <c r="BS1882" s="131"/>
      <c r="BT1882" s="131"/>
      <c r="BU1882" s="131"/>
      <c r="BV1882" s="131"/>
      <c r="BW1882" s="131"/>
      <c r="BX1882" s="131">
        <v>0</v>
      </c>
      <c r="BY1882" s="131"/>
      <c r="BZ1882" s="131"/>
      <c r="CA1882" s="131"/>
      <c r="CB1882" s="131"/>
      <c r="CC1882" s="131"/>
      <c r="CD1882" s="131">
        <v>869</v>
      </c>
      <c r="CE1882" s="131"/>
      <c r="CF1882" s="131"/>
      <c r="CG1882" s="131"/>
      <c r="CH1882" s="131"/>
      <c r="CI1882" s="131"/>
      <c r="CJ1882" s="131"/>
      <c r="CK1882" s="131"/>
      <c r="CL1882" s="131"/>
      <c r="CM1882" s="131"/>
      <c r="CN1882" s="131"/>
      <c r="CO1882" s="131"/>
      <c r="CP1882" s="131"/>
      <c r="CQ1882" s="132"/>
    </row>
    <row r="1883" spans="1:97" ht="9.9499999999999993" customHeight="1" x14ac:dyDescent="0.25">
      <c r="A1883" s="129" t="s">
        <v>3442</v>
      </c>
      <c r="B1883" s="130"/>
      <c r="C1883" s="130"/>
      <c r="D1883" s="130" t="s">
        <v>3441</v>
      </c>
      <c r="E1883" s="130"/>
      <c r="F1883" s="130"/>
      <c r="G1883" s="130"/>
      <c r="H1883" s="130"/>
      <c r="I1883" s="130"/>
      <c r="J1883" s="130"/>
      <c r="K1883" s="130"/>
      <c r="L1883" s="130"/>
      <c r="M1883" s="130"/>
      <c r="N1883" s="130"/>
      <c r="O1883" s="130"/>
      <c r="P1883" s="130"/>
      <c r="Q1883" s="130"/>
      <c r="R1883" s="130"/>
      <c r="S1883" s="130"/>
      <c r="T1883" s="130"/>
      <c r="U1883" s="181">
        <v>37.950000000000003</v>
      </c>
      <c r="V1883" s="181"/>
      <c r="W1883" s="181"/>
      <c r="X1883" s="181"/>
      <c r="Y1883" s="181"/>
      <c r="Z1883" s="181"/>
      <c r="AA1883" s="181"/>
      <c r="AB1883" s="181"/>
      <c r="AC1883" s="181"/>
      <c r="AD1883" s="181"/>
      <c r="AE1883" s="181"/>
      <c r="AF1883" s="181"/>
      <c r="AG1883" s="181"/>
      <c r="AH1883" s="181"/>
      <c r="AI1883" s="181"/>
      <c r="AJ1883" s="131">
        <v>37.950000000000003</v>
      </c>
      <c r="AK1883" s="131"/>
      <c r="AL1883" s="131"/>
      <c r="AM1883" s="131"/>
      <c r="AN1883" s="131"/>
      <c r="AO1883" s="131"/>
      <c r="AP1883" s="131"/>
      <c r="AQ1883" s="131"/>
      <c r="AR1883" s="131"/>
      <c r="AS1883" s="131"/>
      <c r="AT1883" s="131"/>
      <c r="AU1883" s="131"/>
      <c r="AV1883" s="131"/>
      <c r="AW1883" s="131">
        <v>0</v>
      </c>
      <c r="AX1883" s="131"/>
      <c r="AY1883" s="131"/>
      <c r="AZ1883" s="131"/>
      <c r="BA1883" s="131"/>
      <c r="BB1883" s="131"/>
      <c r="BC1883" s="131"/>
      <c r="BD1883" s="131"/>
      <c r="BE1883" s="131"/>
      <c r="BF1883" s="131">
        <v>0</v>
      </c>
      <c r="BG1883" s="131"/>
      <c r="BH1883" s="131"/>
      <c r="BI1883" s="131"/>
      <c r="BJ1883" s="131"/>
      <c r="BK1883" s="131"/>
      <c r="BL1883" s="131"/>
      <c r="BM1883" s="131"/>
      <c r="BN1883" s="131"/>
      <c r="BO1883" s="131"/>
      <c r="BP1883" s="131"/>
      <c r="BQ1883" s="131"/>
      <c r="BR1883" s="131">
        <v>0</v>
      </c>
      <c r="BS1883" s="131"/>
      <c r="BT1883" s="131"/>
      <c r="BU1883" s="131"/>
      <c r="BV1883" s="131"/>
      <c r="BW1883" s="131"/>
      <c r="BX1883" s="131">
        <v>0</v>
      </c>
      <c r="BY1883" s="131"/>
      <c r="BZ1883" s="131"/>
      <c r="CA1883" s="131"/>
      <c r="CB1883" s="131"/>
      <c r="CC1883" s="131"/>
      <c r="CD1883" s="131">
        <v>75.900000000000006</v>
      </c>
      <c r="CE1883" s="131"/>
      <c r="CF1883" s="131"/>
      <c r="CG1883" s="131"/>
      <c r="CH1883" s="131"/>
      <c r="CI1883" s="131"/>
      <c r="CJ1883" s="131"/>
      <c r="CK1883" s="131"/>
      <c r="CL1883" s="131"/>
      <c r="CM1883" s="131"/>
      <c r="CN1883" s="131"/>
      <c r="CO1883" s="131"/>
      <c r="CP1883" s="131"/>
      <c r="CQ1883" s="132"/>
    </row>
    <row r="1884" spans="1:97" ht="9.9499999999999993" customHeight="1" x14ac:dyDescent="0.25">
      <c r="A1884" s="129" t="s">
        <v>3901</v>
      </c>
      <c r="B1884" s="130"/>
      <c r="C1884" s="130"/>
      <c r="D1884" s="130" t="s">
        <v>3900</v>
      </c>
      <c r="E1884" s="130"/>
      <c r="F1884" s="130"/>
      <c r="G1884" s="130"/>
      <c r="H1884" s="130"/>
      <c r="I1884" s="130"/>
      <c r="J1884" s="130"/>
      <c r="K1884" s="130"/>
      <c r="L1884" s="130"/>
      <c r="M1884" s="130"/>
      <c r="N1884" s="130"/>
      <c r="O1884" s="130"/>
      <c r="P1884" s="130"/>
      <c r="Q1884" s="130"/>
      <c r="R1884" s="130"/>
      <c r="S1884" s="130"/>
      <c r="T1884" s="130"/>
      <c r="U1884" s="131">
        <v>489.79</v>
      </c>
      <c r="V1884" s="131"/>
      <c r="W1884" s="131"/>
      <c r="X1884" s="131"/>
      <c r="Y1884" s="131"/>
      <c r="Z1884" s="131"/>
      <c r="AA1884" s="131"/>
      <c r="AB1884" s="131"/>
      <c r="AC1884" s="131"/>
      <c r="AD1884" s="131"/>
      <c r="AE1884" s="131"/>
      <c r="AF1884" s="131"/>
      <c r="AG1884" s="131"/>
      <c r="AH1884" s="131"/>
      <c r="AI1884" s="131"/>
      <c r="AJ1884" s="131">
        <v>608</v>
      </c>
      <c r="AK1884" s="131"/>
      <c r="AL1884" s="131"/>
      <c r="AM1884" s="131"/>
      <c r="AN1884" s="131"/>
      <c r="AO1884" s="131"/>
      <c r="AP1884" s="131"/>
      <c r="AQ1884" s="131"/>
      <c r="AR1884" s="131"/>
      <c r="AS1884" s="131"/>
      <c r="AT1884" s="131"/>
      <c r="AU1884" s="131"/>
      <c r="AV1884" s="131"/>
      <c r="AW1884" s="131">
        <v>0</v>
      </c>
      <c r="AX1884" s="131"/>
      <c r="AY1884" s="131"/>
      <c r="AZ1884" s="131"/>
      <c r="BA1884" s="131"/>
      <c r="BB1884" s="131"/>
      <c r="BC1884" s="131"/>
      <c r="BD1884" s="131"/>
      <c r="BE1884" s="131"/>
      <c r="BF1884" s="131">
        <v>304</v>
      </c>
      <c r="BG1884" s="131"/>
      <c r="BH1884" s="131"/>
      <c r="BI1884" s="131"/>
      <c r="BJ1884" s="131"/>
      <c r="BK1884" s="131"/>
      <c r="BL1884" s="131"/>
      <c r="BM1884" s="131"/>
      <c r="BN1884" s="131"/>
      <c r="BO1884" s="131"/>
      <c r="BP1884" s="131"/>
      <c r="BQ1884" s="131"/>
      <c r="BR1884" s="131">
        <v>0</v>
      </c>
      <c r="BS1884" s="131"/>
      <c r="BT1884" s="131"/>
      <c r="BU1884" s="131"/>
      <c r="BV1884" s="131"/>
      <c r="BW1884" s="131"/>
      <c r="BX1884" s="131">
        <v>0</v>
      </c>
      <c r="BY1884" s="131"/>
      <c r="BZ1884" s="131"/>
      <c r="CA1884" s="131"/>
      <c r="CB1884" s="131"/>
      <c r="CC1884" s="131"/>
      <c r="CD1884" s="131">
        <v>793.79</v>
      </c>
      <c r="CE1884" s="131"/>
      <c r="CF1884" s="131"/>
      <c r="CG1884" s="131"/>
      <c r="CH1884" s="131"/>
      <c r="CI1884" s="131"/>
      <c r="CJ1884" s="131"/>
      <c r="CK1884" s="131"/>
      <c r="CL1884" s="131"/>
      <c r="CM1884" s="131"/>
      <c r="CN1884" s="131"/>
      <c r="CO1884" s="131"/>
      <c r="CP1884" s="131"/>
      <c r="CQ1884" s="132"/>
    </row>
    <row r="1885" spans="1:97" ht="9.9499999999999993" customHeight="1" x14ac:dyDescent="0.25">
      <c r="A1885" s="129" t="s">
        <v>3440</v>
      </c>
      <c r="B1885" s="130"/>
      <c r="C1885" s="130"/>
      <c r="D1885" s="130" t="s">
        <v>3439</v>
      </c>
      <c r="E1885" s="130"/>
      <c r="F1885" s="130"/>
      <c r="G1885" s="130"/>
      <c r="H1885" s="130"/>
      <c r="I1885" s="130"/>
      <c r="J1885" s="130"/>
      <c r="K1885" s="130"/>
      <c r="L1885" s="130"/>
      <c r="M1885" s="130"/>
      <c r="N1885" s="130"/>
      <c r="O1885" s="130"/>
      <c r="P1885" s="130"/>
      <c r="Q1885" s="130"/>
      <c r="R1885" s="130"/>
      <c r="S1885" s="130"/>
      <c r="T1885" s="130"/>
      <c r="U1885" s="181">
        <v>0</v>
      </c>
      <c r="V1885" s="181"/>
      <c r="W1885" s="181"/>
      <c r="X1885" s="181"/>
      <c r="Y1885" s="181"/>
      <c r="Z1885" s="181"/>
      <c r="AA1885" s="181"/>
      <c r="AB1885" s="181"/>
      <c r="AC1885" s="181"/>
      <c r="AD1885" s="181"/>
      <c r="AE1885" s="181"/>
      <c r="AF1885" s="181"/>
      <c r="AG1885" s="181"/>
      <c r="AH1885" s="181"/>
      <c r="AI1885" s="181"/>
      <c r="AJ1885" s="131">
        <v>5</v>
      </c>
      <c r="AK1885" s="131"/>
      <c r="AL1885" s="131"/>
      <c r="AM1885" s="131"/>
      <c r="AN1885" s="131"/>
      <c r="AO1885" s="131"/>
      <c r="AP1885" s="131"/>
      <c r="AQ1885" s="131"/>
      <c r="AR1885" s="131"/>
      <c r="AS1885" s="131"/>
      <c r="AT1885" s="131"/>
      <c r="AU1885" s="131"/>
      <c r="AV1885" s="131"/>
      <c r="AW1885" s="131">
        <v>0</v>
      </c>
      <c r="AX1885" s="131"/>
      <c r="AY1885" s="131"/>
      <c r="AZ1885" s="131"/>
      <c r="BA1885" s="131"/>
      <c r="BB1885" s="131"/>
      <c r="BC1885" s="131"/>
      <c r="BD1885" s="131"/>
      <c r="BE1885" s="131"/>
      <c r="BF1885" s="131">
        <v>5</v>
      </c>
      <c r="BG1885" s="131"/>
      <c r="BH1885" s="131"/>
      <c r="BI1885" s="131"/>
      <c r="BJ1885" s="131"/>
      <c r="BK1885" s="131"/>
      <c r="BL1885" s="131"/>
      <c r="BM1885" s="131"/>
      <c r="BN1885" s="131"/>
      <c r="BO1885" s="131"/>
      <c r="BP1885" s="131"/>
      <c r="BQ1885" s="131"/>
      <c r="BR1885" s="131">
        <v>0</v>
      </c>
      <c r="BS1885" s="131"/>
      <c r="BT1885" s="131"/>
      <c r="BU1885" s="131"/>
      <c r="BV1885" s="131"/>
      <c r="BW1885" s="131"/>
      <c r="BX1885" s="131">
        <v>0</v>
      </c>
      <c r="BY1885" s="131"/>
      <c r="BZ1885" s="131"/>
      <c r="CA1885" s="131"/>
      <c r="CB1885" s="131"/>
      <c r="CC1885" s="131"/>
      <c r="CD1885" s="131">
        <v>0</v>
      </c>
      <c r="CE1885" s="131"/>
      <c r="CF1885" s="131"/>
      <c r="CG1885" s="131"/>
      <c r="CH1885" s="131"/>
      <c r="CI1885" s="131"/>
      <c r="CJ1885" s="131"/>
      <c r="CK1885" s="131"/>
      <c r="CL1885" s="131"/>
      <c r="CM1885" s="131"/>
      <c r="CN1885" s="131"/>
      <c r="CO1885" s="131"/>
      <c r="CP1885" s="131"/>
      <c r="CQ1885" s="132"/>
    </row>
    <row r="1886" spans="1:97" ht="9.9499999999999993" customHeight="1" x14ac:dyDescent="0.25">
      <c r="A1886" s="129" t="s">
        <v>3438</v>
      </c>
      <c r="B1886" s="130"/>
      <c r="C1886" s="130"/>
      <c r="D1886" s="130" t="s">
        <v>3437</v>
      </c>
      <c r="E1886" s="130"/>
      <c r="F1886" s="130"/>
      <c r="G1886" s="130"/>
      <c r="H1886" s="130"/>
      <c r="I1886" s="130"/>
      <c r="J1886" s="130"/>
      <c r="K1886" s="130"/>
      <c r="L1886" s="130"/>
      <c r="M1886" s="130"/>
      <c r="N1886" s="130"/>
      <c r="O1886" s="130"/>
      <c r="P1886" s="130"/>
      <c r="Q1886" s="130"/>
      <c r="R1886" s="130"/>
      <c r="S1886" s="130"/>
      <c r="T1886" s="130"/>
      <c r="U1886" s="127">
        <v>-25</v>
      </c>
      <c r="V1886" s="127"/>
      <c r="W1886" s="127"/>
      <c r="X1886" s="127"/>
      <c r="Y1886" s="127"/>
      <c r="Z1886" s="127"/>
      <c r="AA1886" s="127"/>
      <c r="AB1886" s="127"/>
      <c r="AC1886" s="127"/>
      <c r="AD1886" s="127"/>
      <c r="AE1886" s="127"/>
      <c r="AF1886" s="127"/>
      <c r="AG1886" s="127"/>
      <c r="AH1886" s="127"/>
      <c r="AI1886" s="127"/>
      <c r="AJ1886" s="131">
        <v>0</v>
      </c>
      <c r="AK1886" s="131"/>
      <c r="AL1886" s="131"/>
      <c r="AM1886" s="131"/>
      <c r="AN1886" s="131"/>
      <c r="AO1886" s="131"/>
      <c r="AP1886" s="131"/>
      <c r="AQ1886" s="131"/>
      <c r="AR1886" s="131"/>
      <c r="AS1886" s="131"/>
      <c r="AT1886" s="131"/>
      <c r="AU1886" s="131"/>
      <c r="AV1886" s="131"/>
      <c r="AW1886" s="131">
        <v>0</v>
      </c>
      <c r="AX1886" s="131"/>
      <c r="AY1886" s="131"/>
      <c r="AZ1886" s="131"/>
      <c r="BA1886" s="131"/>
      <c r="BB1886" s="131"/>
      <c r="BC1886" s="131"/>
      <c r="BD1886" s="131"/>
      <c r="BE1886" s="131"/>
      <c r="BF1886" s="131">
        <v>0</v>
      </c>
      <c r="BG1886" s="131"/>
      <c r="BH1886" s="131"/>
      <c r="BI1886" s="131"/>
      <c r="BJ1886" s="131"/>
      <c r="BK1886" s="131"/>
      <c r="BL1886" s="131"/>
      <c r="BM1886" s="131"/>
      <c r="BN1886" s="131"/>
      <c r="BO1886" s="131"/>
      <c r="BP1886" s="131"/>
      <c r="BQ1886" s="131"/>
      <c r="BR1886" s="131">
        <v>0</v>
      </c>
      <c r="BS1886" s="131"/>
      <c r="BT1886" s="131"/>
      <c r="BU1886" s="131"/>
      <c r="BV1886" s="131"/>
      <c r="BW1886" s="131"/>
      <c r="BX1886" s="131">
        <v>0</v>
      </c>
      <c r="BY1886" s="131"/>
      <c r="BZ1886" s="131"/>
      <c r="CA1886" s="131"/>
      <c r="CB1886" s="131"/>
      <c r="CC1886" s="131"/>
      <c r="CD1886" s="127">
        <v>-25</v>
      </c>
      <c r="CE1886" s="127"/>
      <c r="CF1886" s="127"/>
      <c r="CG1886" s="127"/>
      <c r="CH1886" s="127"/>
      <c r="CI1886" s="127"/>
      <c r="CJ1886" s="127"/>
      <c r="CK1886" s="127"/>
      <c r="CL1886" s="127"/>
      <c r="CM1886" s="127"/>
      <c r="CN1886" s="127"/>
      <c r="CO1886" s="127"/>
      <c r="CP1886" s="127"/>
      <c r="CQ1886" s="128"/>
    </row>
    <row r="1887" spans="1:97" ht="69" customHeight="1" x14ac:dyDescent="0.25">
      <c r="A1887" s="87" t="s">
        <v>4802</v>
      </c>
      <c r="B1887" s="76"/>
      <c r="C1887" s="76"/>
      <c r="D1887" s="76"/>
      <c r="E1887" s="76"/>
      <c r="F1887" s="76"/>
      <c r="G1887" s="76"/>
      <c r="H1887" s="76"/>
      <c r="I1887" s="76"/>
      <c r="J1887" s="76"/>
      <c r="K1887" s="76"/>
      <c r="L1887" s="76"/>
      <c r="M1887" s="76"/>
      <c r="N1887" s="76"/>
      <c r="O1887" s="76"/>
      <c r="P1887" s="76"/>
      <c r="Q1887" s="76"/>
      <c r="R1887" s="76"/>
      <c r="S1887" s="76"/>
      <c r="T1887" s="76"/>
      <c r="U1887" s="76"/>
      <c r="V1887" s="76"/>
      <c r="W1887" s="76"/>
      <c r="X1887" s="76"/>
      <c r="Y1887" s="76"/>
      <c r="Z1887" s="76"/>
      <c r="AA1887" s="76"/>
      <c r="AB1887" s="76"/>
      <c r="AC1887" s="76"/>
      <c r="AD1887" s="76"/>
      <c r="AE1887" s="76"/>
      <c r="AF1887" s="76"/>
      <c r="AG1887" s="76"/>
      <c r="AH1887" s="76"/>
      <c r="AI1887" s="76"/>
      <c r="AJ1887" s="76"/>
      <c r="AK1887" s="76"/>
      <c r="AL1887" s="76"/>
      <c r="AM1887" s="76"/>
      <c r="AN1887" s="76"/>
      <c r="AO1887" s="76"/>
      <c r="AP1887" s="76"/>
      <c r="AQ1887" s="76"/>
      <c r="AR1887" s="76"/>
      <c r="AS1887" s="76"/>
      <c r="AT1887" s="76"/>
      <c r="AU1887" s="76"/>
      <c r="AV1887" s="76"/>
      <c r="AW1887" s="76"/>
      <c r="AX1887" s="76"/>
      <c r="AY1887" s="76"/>
      <c r="AZ1887" s="76"/>
      <c r="BA1887" s="76"/>
      <c r="BB1887" s="76"/>
      <c r="BC1887" s="76"/>
      <c r="BD1887" s="76"/>
      <c r="BE1887" s="76"/>
      <c r="BF1887" s="76"/>
      <c r="BG1887" s="76"/>
      <c r="BH1887" s="76"/>
      <c r="BI1887" s="76"/>
      <c r="BJ1887" s="76"/>
      <c r="BK1887" s="76"/>
      <c r="BL1887" s="76"/>
      <c r="BM1887" s="76"/>
      <c r="BN1887" s="76"/>
      <c r="BO1887" s="76"/>
      <c r="BP1887" s="76"/>
      <c r="BQ1887" s="76"/>
      <c r="BR1887" s="76"/>
      <c r="BS1887" s="76"/>
      <c r="BT1887" s="76"/>
      <c r="BU1887" s="76"/>
      <c r="BV1887" s="76"/>
      <c r="BW1887" s="76"/>
      <c r="BX1887" s="76"/>
      <c r="BY1887" s="76"/>
      <c r="BZ1887" s="76"/>
      <c r="CA1887" s="76"/>
      <c r="CB1887" s="76"/>
      <c r="CC1887" s="76"/>
      <c r="CD1887" s="76"/>
      <c r="CE1887" s="76"/>
      <c r="CF1887" s="76"/>
      <c r="CG1887" s="76"/>
      <c r="CH1887" s="76"/>
      <c r="CI1887" s="76"/>
      <c r="CJ1887" s="76"/>
      <c r="CK1887" s="76"/>
      <c r="CL1887" s="76"/>
      <c r="CM1887" s="76"/>
      <c r="CN1887" s="76"/>
      <c r="CO1887" s="76"/>
      <c r="CP1887" s="76"/>
      <c r="CQ1887" s="76"/>
      <c r="CR1887" s="76"/>
      <c r="CS1887" s="88"/>
    </row>
    <row r="1888" spans="1:97" ht="9.9499999999999993" customHeight="1" x14ac:dyDescent="0.25">
      <c r="A1888" s="93"/>
      <c r="B1888" s="93"/>
      <c r="C1888" s="93"/>
      <c r="D1888" s="93"/>
      <c r="E1888" s="120" t="s">
        <v>3457</v>
      </c>
      <c r="F1888" s="120"/>
      <c r="G1888" s="120"/>
      <c r="H1888" s="120"/>
      <c r="I1888" s="120"/>
      <c r="J1888" s="93"/>
      <c r="K1888" s="93"/>
      <c r="L1888" s="93"/>
      <c r="M1888" s="93"/>
      <c r="N1888" s="93"/>
      <c r="O1888" s="93"/>
      <c r="P1888" s="93"/>
      <c r="Q1888" s="93"/>
      <c r="R1888" s="93"/>
      <c r="S1888" s="93"/>
      <c r="T1888" s="93"/>
      <c r="U1888" s="93"/>
      <c r="V1888" s="93"/>
      <c r="W1888" s="120" t="s">
        <v>3584</v>
      </c>
      <c r="X1888" s="120"/>
      <c r="Y1888" s="120"/>
      <c r="Z1888" s="120"/>
      <c r="AA1888" s="120"/>
      <c r="AB1888" s="120"/>
      <c r="AC1888" s="120"/>
      <c r="AD1888" s="120"/>
      <c r="AE1888" s="120"/>
      <c r="AF1888" s="120"/>
      <c r="AG1888" s="120" t="s">
        <v>3462</v>
      </c>
      <c r="AH1888" s="120"/>
      <c r="AI1888" s="120"/>
      <c r="AJ1888" s="120"/>
      <c r="AK1888" s="120"/>
      <c r="AL1888" s="120"/>
      <c r="AM1888" s="120"/>
      <c r="AN1888" s="120"/>
      <c r="AO1888" s="120" t="s">
        <v>3461</v>
      </c>
      <c r="AP1888" s="120"/>
      <c r="AQ1888" s="120"/>
      <c r="AR1888" s="120"/>
      <c r="AS1888" s="120"/>
      <c r="AT1888" s="120"/>
      <c r="AU1888" s="120"/>
      <c r="AV1888" s="120"/>
      <c r="AW1888" s="120"/>
      <c r="AX1888" s="120"/>
      <c r="AY1888" s="120" t="s">
        <v>3583</v>
      </c>
      <c r="AZ1888" s="120"/>
      <c r="BA1888" s="120"/>
      <c r="BB1888" s="120"/>
      <c r="BC1888" s="120"/>
      <c r="BD1888" s="120"/>
      <c r="BE1888" s="120"/>
      <c r="BF1888" s="120"/>
      <c r="BG1888" s="120"/>
      <c r="BH1888" s="120"/>
      <c r="BI1888" s="120"/>
      <c r="BJ1888" s="120"/>
      <c r="BK1888" s="120" t="s">
        <v>3456</v>
      </c>
      <c r="BL1888" s="120"/>
      <c r="BM1888" s="120"/>
      <c r="BN1888" s="120"/>
      <c r="BO1888" s="120"/>
      <c r="BP1888" s="120"/>
      <c r="BQ1888" s="120"/>
      <c r="BR1888" s="120"/>
    </row>
    <row r="1889" spans="1:95" ht="17.100000000000001" customHeight="1" x14ac:dyDescent="0.25">
      <c r="A1889" s="120" t="s">
        <v>3582</v>
      </c>
      <c r="B1889" s="120"/>
      <c r="C1889" s="120"/>
      <c r="D1889" s="120"/>
      <c r="E1889" s="120" t="s">
        <v>3453</v>
      </c>
      <c r="F1889" s="120"/>
      <c r="G1889" s="120"/>
      <c r="H1889" s="120"/>
      <c r="I1889" s="120"/>
      <c r="J1889" s="120" t="s">
        <v>3581</v>
      </c>
      <c r="K1889" s="120"/>
      <c r="L1889" s="120"/>
      <c r="M1889" s="120"/>
      <c r="N1889" s="120"/>
      <c r="O1889" s="120"/>
      <c r="P1889" s="120"/>
      <c r="Q1889" s="120"/>
      <c r="R1889" s="120"/>
      <c r="S1889" s="120"/>
      <c r="T1889" s="120"/>
      <c r="U1889" s="120"/>
      <c r="V1889" s="120"/>
      <c r="W1889" s="120" t="s">
        <v>3580</v>
      </c>
      <c r="X1889" s="120"/>
      <c r="Y1889" s="120"/>
      <c r="Z1889" s="120"/>
      <c r="AA1889" s="120"/>
      <c r="AB1889" s="120"/>
      <c r="AC1889" s="120"/>
      <c r="AD1889" s="120"/>
      <c r="AE1889" s="120"/>
      <c r="AF1889" s="120"/>
      <c r="AG1889" s="120" t="s">
        <v>3453</v>
      </c>
      <c r="AH1889" s="120"/>
      <c r="AI1889" s="120"/>
      <c r="AJ1889" s="120"/>
      <c r="AK1889" s="120"/>
      <c r="AL1889" s="120"/>
      <c r="AM1889" s="120"/>
      <c r="AN1889" s="120"/>
      <c r="AO1889" s="120" t="s">
        <v>3579</v>
      </c>
      <c r="AP1889" s="120"/>
      <c r="AQ1889" s="120"/>
      <c r="AR1889" s="120"/>
      <c r="AS1889" s="120"/>
      <c r="AT1889" s="120"/>
      <c r="AU1889" s="120"/>
      <c r="AV1889" s="120"/>
      <c r="AW1889" s="120"/>
      <c r="AX1889" s="120"/>
      <c r="AY1889" s="120" t="s">
        <v>3579</v>
      </c>
      <c r="AZ1889" s="120"/>
      <c r="BA1889" s="120"/>
      <c r="BB1889" s="120"/>
      <c r="BC1889" s="120"/>
      <c r="BD1889" s="120"/>
      <c r="BE1889" s="120"/>
      <c r="BF1889" s="120"/>
      <c r="BG1889" s="120"/>
      <c r="BH1889" s="120"/>
      <c r="BI1889" s="120"/>
      <c r="BJ1889" s="120"/>
      <c r="BK1889" s="120" t="s">
        <v>3453</v>
      </c>
      <c r="BL1889" s="120"/>
      <c r="BM1889" s="120"/>
      <c r="BN1889" s="120"/>
      <c r="BO1889" s="120"/>
      <c r="BP1889" s="120"/>
      <c r="BQ1889" s="120"/>
      <c r="BR1889" s="120"/>
    </row>
    <row r="1890" spans="1:95" ht="11.1" customHeight="1" x14ac:dyDescent="0.25">
      <c r="A1890" s="52" t="s">
        <v>4801</v>
      </c>
    </row>
    <row r="1891" spans="1:95" ht="9.9499999999999993" customHeight="1" x14ac:dyDescent="0.25">
      <c r="A1891" s="129" t="s">
        <v>4800</v>
      </c>
      <c r="B1891" s="130"/>
      <c r="C1891" s="130"/>
      <c r="D1891" s="130"/>
      <c r="E1891" s="130"/>
      <c r="F1891" s="130"/>
      <c r="G1891" s="130"/>
      <c r="H1891" s="130"/>
      <c r="I1891" s="130"/>
      <c r="J1891" s="130"/>
      <c r="K1891" s="130"/>
      <c r="L1891" s="130"/>
      <c r="M1891" s="130"/>
      <c r="N1891" s="130"/>
      <c r="O1891" s="130"/>
      <c r="P1891" s="130"/>
      <c r="Q1891" s="130"/>
      <c r="R1891" s="130"/>
      <c r="S1891" s="181">
        <v>560</v>
      </c>
      <c r="T1891" s="181"/>
      <c r="U1891" s="181"/>
      <c r="V1891" s="181"/>
      <c r="W1891" s="181"/>
      <c r="X1891" s="181"/>
      <c r="Y1891" s="181"/>
      <c r="Z1891" s="181"/>
      <c r="AA1891" s="181"/>
      <c r="AB1891" s="181"/>
      <c r="AC1891" s="181"/>
      <c r="AD1891" s="181"/>
      <c r="AE1891" s="181"/>
      <c r="AF1891" s="181"/>
      <c r="AG1891" s="181"/>
      <c r="AH1891" s="181"/>
      <c r="AI1891" s="181"/>
      <c r="AJ1891" s="131">
        <v>550</v>
      </c>
      <c r="AK1891" s="131"/>
      <c r="AL1891" s="131"/>
      <c r="AM1891" s="131"/>
      <c r="AN1891" s="131"/>
      <c r="AO1891" s="131"/>
      <c r="AP1891" s="131"/>
      <c r="AQ1891" s="131"/>
      <c r="AR1891" s="131"/>
      <c r="AS1891" s="131"/>
      <c r="AT1891" s="131"/>
      <c r="AU1891" s="131"/>
      <c r="AV1891" s="131"/>
      <c r="AW1891" s="131">
        <v>0</v>
      </c>
      <c r="AX1891" s="131"/>
      <c r="AY1891" s="131"/>
      <c r="AZ1891" s="131"/>
      <c r="BA1891" s="131"/>
      <c r="BB1891" s="131"/>
      <c r="BC1891" s="131"/>
      <c r="BD1891" s="131"/>
      <c r="BE1891" s="131"/>
      <c r="BF1891" s="131">
        <v>270</v>
      </c>
      <c r="BG1891" s="131"/>
      <c r="BH1891" s="131"/>
      <c r="BI1891" s="131"/>
      <c r="BJ1891" s="131"/>
      <c r="BK1891" s="131"/>
      <c r="BL1891" s="131"/>
      <c r="BM1891" s="131"/>
      <c r="BN1891" s="131"/>
      <c r="BO1891" s="131"/>
      <c r="BP1891" s="131"/>
      <c r="BQ1891" s="131"/>
      <c r="BR1891" s="131">
        <v>0</v>
      </c>
      <c r="BS1891" s="131"/>
      <c r="BT1891" s="131"/>
      <c r="BU1891" s="131"/>
      <c r="BV1891" s="131"/>
      <c r="BW1891" s="131"/>
      <c r="BX1891" s="131">
        <v>0</v>
      </c>
      <c r="BY1891" s="131"/>
      <c r="BZ1891" s="131"/>
      <c r="CA1891" s="131"/>
      <c r="CB1891" s="131"/>
      <c r="CC1891" s="131"/>
      <c r="CD1891" s="131">
        <v>840</v>
      </c>
      <c r="CE1891" s="131"/>
      <c r="CF1891" s="131"/>
      <c r="CG1891" s="131"/>
      <c r="CH1891" s="131"/>
      <c r="CI1891" s="131"/>
      <c r="CJ1891" s="131"/>
      <c r="CK1891" s="131"/>
      <c r="CL1891" s="131"/>
      <c r="CM1891" s="131"/>
      <c r="CN1891" s="131"/>
      <c r="CO1891" s="131"/>
      <c r="CP1891" s="131"/>
      <c r="CQ1891" s="132"/>
    </row>
    <row r="1892" spans="1:95" ht="9.9499999999999993" customHeight="1" x14ac:dyDescent="0.25">
      <c r="A1892" s="170" t="s">
        <v>3677</v>
      </c>
      <c r="B1892" s="171"/>
      <c r="C1892" s="171"/>
      <c r="D1892" s="171"/>
      <c r="E1892" s="171"/>
      <c r="F1892" s="171"/>
      <c r="G1892" s="171"/>
      <c r="H1892" s="171"/>
      <c r="I1892" s="171"/>
      <c r="J1892" s="171"/>
      <c r="K1892" s="171"/>
      <c r="L1892" s="171"/>
      <c r="M1892" s="171"/>
      <c r="N1892" s="171"/>
      <c r="O1892" s="171"/>
      <c r="P1892" s="171"/>
      <c r="Q1892" s="171"/>
      <c r="R1892" s="171"/>
      <c r="S1892" s="180">
        <v>0</v>
      </c>
      <c r="T1892" s="180"/>
      <c r="U1892" s="180"/>
      <c r="V1892" s="180"/>
      <c r="W1892" s="180"/>
      <c r="X1892" s="180"/>
      <c r="Y1892" s="180"/>
      <c r="Z1892" s="180"/>
      <c r="AA1892" s="180"/>
      <c r="AB1892" s="180"/>
      <c r="AC1892" s="180"/>
      <c r="AD1892" s="180"/>
      <c r="AE1892" s="180"/>
      <c r="AF1892" s="180"/>
      <c r="AG1892" s="180"/>
      <c r="AH1892" s="180"/>
      <c r="AI1892" s="180"/>
      <c r="AJ1892" s="126">
        <v>-162</v>
      </c>
      <c r="AK1892" s="126"/>
      <c r="AL1892" s="126"/>
      <c r="AM1892" s="126"/>
      <c r="AN1892" s="126"/>
      <c r="AO1892" s="126"/>
      <c r="AP1892" s="126"/>
      <c r="AQ1892" s="126"/>
      <c r="AR1892" s="126"/>
      <c r="AS1892" s="126"/>
      <c r="AT1892" s="126"/>
      <c r="AU1892" s="126"/>
      <c r="AV1892" s="126"/>
      <c r="AW1892" s="124">
        <v>162</v>
      </c>
      <c r="AX1892" s="124"/>
      <c r="AY1892" s="124"/>
      <c r="AZ1892" s="124"/>
      <c r="BA1892" s="124"/>
      <c r="BB1892" s="124"/>
      <c r="BC1892" s="124"/>
      <c r="BD1892" s="124"/>
      <c r="BE1892" s="124"/>
      <c r="BF1892" s="124">
        <v>0</v>
      </c>
      <c r="BG1892" s="124"/>
      <c r="BH1892" s="124"/>
      <c r="BI1892" s="124"/>
      <c r="BJ1892" s="124"/>
      <c r="BK1892" s="124"/>
      <c r="BL1892" s="124"/>
      <c r="BM1892" s="124"/>
      <c r="BN1892" s="124"/>
      <c r="BO1892" s="124"/>
      <c r="BP1892" s="124"/>
      <c r="BQ1892" s="124"/>
      <c r="BR1892" s="124">
        <v>0</v>
      </c>
      <c r="BS1892" s="124"/>
      <c r="BT1892" s="124"/>
      <c r="BU1892" s="124"/>
      <c r="BV1892" s="124"/>
      <c r="BW1892" s="124"/>
      <c r="BX1892" s="124">
        <v>0</v>
      </c>
      <c r="BY1892" s="124"/>
      <c r="BZ1892" s="124"/>
      <c r="CA1892" s="124"/>
      <c r="CB1892" s="124"/>
      <c r="CC1892" s="124"/>
      <c r="CD1892" s="124">
        <v>0</v>
      </c>
      <c r="CE1892" s="124"/>
      <c r="CF1892" s="124"/>
      <c r="CG1892" s="124"/>
      <c r="CH1892" s="124"/>
      <c r="CI1892" s="124"/>
      <c r="CJ1892" s="124"/>
      <c r="CK1892" s="124"/>
      <c r="CL1892" s="124"/>
      <c r="CM1892" s="124"/>
      <c r="CN1892" s="124"/>
      <c r="CO1892" s="124"/>
      <c r="CP1892" s="124"/>
      <c r="CQ1892" s="168"/>
    </row>
    <row r="1893" spans="1:95" ht="11.1" customHeight="1" x14ac:dyDescent="0.25">
      <c r="A1893" s="169" t="s">
        <v>3434</v>
      </c>
      <c r="B1893" s="147"/>
      <c r="C1893" s="147"/>
      <c r="D1893" s="147"/>
      <c r="E1893" s="147"/>
      <c r="F1893" s="147"/>
      <c r="G1893" s="147"/>
      <c r="H1893" s="147"/>
      <c r="I1893" s="147"/>
      <c r="J1893" s="147"/>
      <c r="K1893" s="147"/>
      <c r="L1893" s="147"/>
      <c r="M1893" s="147"/>
      <c r="N1893" s="147"/>
      <c r="O1893" s="147"/>
      <c r="P1893" s="147"/>
      <c r="Q1893" s="147"/>
      <c r="R1893" s="147"/>
      <c r="S1893" s="136">
        <v>1575.74</v>
      </c>
      <c r="T1893" s="136"/>
      <c r="U1893" s="136"/>
      <c r="V1893" s="136"/>
      <c r="W1893" s="136"/>
      <c r="X1893" s="136"/>
      <c r="Y1893" s="136"/>
      <c r="Z1893" s="136"/>
      <c r="AA1893" s="136"/>
      <c r="AB1893" s="136"/>
      <c r="AC1893" s="136"/>
      <c r="AD1893" s="136"/>
      <c r="AE1893" s="136"/>
      <c r="AF1893" s="136"/>
      <c r="AG1893" s="136"/>
      <c r="AH1893" s="136"/>
      <c r="AI1893" s="136"/>
      <c r="AJ1893" s="136">
        <v>2088.9499999999998</v>
      </c>
      <c r="AK1893" s="136"/>
      <c r="AL1893" s="136"/>
      <c r="AM1893" s="136"/>
      <c r="AN1893" s="136"/>
      <c r="AO1893" s="136"/>
      <c r="AP1893" s="136"/>
      <c r="AQ1893" s="136"/>
      <c r="AR1893" s="136"/>
      <c r="AS1893" s="136"/>
      <c r="AT1893" s="136"/>
      <c r="AU1893" s="136"/>
      <c r="AV1893" s="136"/>
      <c r="AW1893" s="148">
        <v>35</v>
      </c>
      <c r="AX1893" s="148"/>
      <c r="AY1893" s="148"/>
      <c r="AZ1893" s="148"/>
      <c r="BA1893" s="148"/>
      <c r="BB1893" s="148"/>
      <c r="BC1893" s="148"/>
      <c r="BD1893" s="148"/>
      <c r="BE1893" s="148"/>
      <c r="BF1893" s="136">
        <v>1089</v>
      </c>
      <c r="BG1893" s="136"/>
      <c r="BH1893" s="136"/>
      <c r="BI1893" s="136"/>
      <c r="BJ1893" s="136"/>
      <c r="BK1893" s="136"/>
      <c r="BL1893" s="136"/>
      <c r="BM1893" s="136"/>
      <c r="BN1893" s="136"/>
      <c r="BO1893" s="136"/>
      <c r="BP1893" s="136"/>
      <c r="BQ1893" s="136"/>
      <c r="BR1893" s="148">
        <v>0</v>
      </c>
      <c r="BS1893" s="148"/>
      <c r="BT1893" s="148"/>
      <c r="BU1893" s="148"/>
      <c r="BV1893" s="148"/>
      <c r="BW1893" s="148"/>
      <c r="BX1893" s="148">
        <v>0</v>
      </c>
      <c r="BY1893" s="148"/>
      <c r="BZ1893" s="148"/>
      <c r="CA1893" s="148"/>
      <c r="CB1893" s="148"/>
      <c r="CC1893" s="148"/>
      <c r="CD1893" s="136">
        <v>2610.69</v>
      </c>
      <c r="CE1893" s="136"/>
      <c r="CF1893" s="136"/>
      <c r="CG1893" s="136"/>
      <c r="CH1893" s="136"/>
      <c r="CI1893" s="136"/>
      <c r="CJ1893" s="136"/>
      <c r="CK1893" s="136"/>
      <c r="CL1893" s="136"/>
      <c r="CM1893" s="136"/>
      <c r="CN1893" s="136"/>
      <c r="CO1893" s="136"/>
      <c r="CP1893" s="136"/>
      <c r="CQ1893" s="223"/>
    </row>
    <row r="1894" spans="1:95" ht="9" customHeight="1" x14ac:dyDescent="0.25">
      <c r="A1894" s="162" t="s">
        <v>3433</v>
      </c>
      <c r="B1894" s="163"/>
      <c r="C1894" s="163"/>
      <c r="D1894" s="163"/>
      <c r="E1894" s="163"/>
      <c r="F1894" s="163"/>
      <c r="G1894" s="163"/>
      <c r="H1894" s="163"/>
      <c r="I1894" s="163"/>
      <c r="J1894" s="163"/>
      <c r="K1894" s="163"/>
      <c r="L1894" s="163"/>
      <c r="M1894" s="163"/>
      <c r="N1894" s="163"/>
      <c r="O1894" s="163"/>
      <c r="P1894" s="163"/>
      <c r="Q1894" s="163"/>
      <c r="R1894" s="163"/>
      <c r="S1894" s="165">
        <v>5271.74</v>
      </c>
      <c r="T1894" s="165"/>
      <c r="U1894" s="165"/>
      <c r="V1894" s="165"/>
      <c r="W1894" s="165"/>
      <c r="X1894" s="165"/>
      <c r="Y1894" s="165"/>
      <c r="Z1894" s="165"/>
      <c r="AA1894" s="165"/>
      <c r="AB1894" s="165"/>
      <c r="AC1894" s="165"/>
      <c r="AD1894" s="165"/>
      <c r="AE1894" s="165"/>
      <c r="AF1894" s="165"/>
      <c r="AG1894" s="165"/>
      <c r="AH1894" s="165"/>
      <c r="AI1894" s="165"/>
      <c r="AJ1894" s="165">
        <v>10207.950000000001</v>
      </c>
      <c r="AK1894" s="165"/>
      <c r="AL1894" s="165"/>
      <c r="AM1894" s="165"/>
      <c r="AN1894" s="165"/>
      <c r="AO1894" s="165"/>
      <c r="AP1894" s="165"/>
      <c r="AQ1894" s="165"/>
      <c r="AR1894" s="165"/>
      <c r="AS1894" s="165"/>
      <c r="AT1894" s="165"/>
      <c r="AU1894" s="165"/>
      <c r="AV1894" s="165"/>
      <c r="AW1894" s="164">
        <v>0</v>
      </c>
      <c r="AX1894" s="164"/>
      <c r="AY1894" s="164"/>
      <c r="AZ1894" s="164"/>
      <c r="BA1894" s="164"/>
      <c r="BB1894" s="164"/>
      <c r="BC1894" s="164"/>
      <c r="BD1894" s="164"/>
      <c r="BE1894" s="164"/>
      <c r="BF1894" s="165">
        <v>6928</v>
      </c>
      <c r="BG1894" s="165"/>
      <c r="BH1894" s="165"/>
      <c r="BI1894" s="165"/>
      <c r="BJ1894" s="165"/>
      <c r="BK1894" s="165"/>
      <c r="BL1894" s="165"/>
      <c r="BM1894" s="165"/>
      <c r="BN1894" s="165"/>
      <c r="BO1894" s="165"/>
      <c r="BP1894" s="165"/>
      <c r="BQ1894" s="165"/>
      <c r="BR1894" s="164">
        <v>0</v>
      </c>
      <c r="BS1894" s="164"/>
      <c r="BT1894" s="164"/>
      <c r="BU1894" s="164"/>
      <c r="BV1894" s="164"/>
      <c r="BW1894" s="164"/>
      <c r="BX1894" s="164">
        <v>0</v>
      </c>
      <c r="BY1894" s="164"/>
      <c r="BZ1894" s="164"/>
      <c r="CA1894" s="164"/>
      <c r="CB1894" s="164"/>
      <c r="CC1894" s="164"/>
      <c r="CD1894" s="165">
        <v>8551.69</v>
      </c>
      <c r="CE1894" s="165"/>
      <c r="CF1894" s="165"/>
      <c r="CG1894" s="165"/>
      <c r="CH1894" s="165"/>
      <c r="CI1894" s="165"/>
      <c r="CJ1894" s="165"/>
      <c r="CK1894" s="165"/>
      <c r="CL1894" s="165"/>
      <c r="CM1894" s="165"/>
      <c r="CN1894" s="165"/>
      <c r="CO1894" s="165"/>
      <c r="CP1894" s="165"/>
      <c r="CQ1894" s="167"/>
    </row>
    <row r="1895" spans="1:95" ht="9.9499999999999993" customHeight="1" x14ac:dyDescent="0.25">
      <c r="A1895" s="155"/>
      <c r="B1895" s="156"/>
      <c r="C1895" s="156"/>
      <c r="D1895" s="156"/>
      <c r="E1895" s="156"/>
      <c r="F1895" s="156"/>
      <c r="G1895" s="156"/>
      <c r="H1895" s="156"/>
      <c r="I1895" s="156"/>
      <c r="J1895" s="156"/>
      <c r="K1895" s="156"/>
      <c r="L1895" s="156"/>
      <c r="M1895" s="156"/>
      <c r="N1895" s="156"/>
      <c r="O1895" s="156"/>
      <c r="P1895" s="156"/>
      <c r="Q1895" s="156"/>
      <c r="R1895" s="156"/>
      <c r="S1895" s="156"/>
      <c r="T1895" s="156"/>
      <c r="U1895" s="156"/>
      <c r="V1895" s="156"/>
      <c r="W1895" s="156"/>
      <c r="X1895" s="156"/>
      <c r="Y1895" s="156"/>
      <c r="Z1895" s="156"/>
      <c r="AA1895" s="156"/>
      <c r="AB1895" s="156"/>
      <c r="AC1895" s="156"/>
      <c r="AD1895" s="156"/>
      <c r="AE1895" s="156"/>
      <c r="AF1895" s="156"/>
      <c r="AG1895" s="156"/>
      <c r="AH1895" s="156"/>
      <c r="AI1895" s="156"/>
      <c r="AJ1895" s="156"/>
      <c r="AK1895" s="156"/>
      <c r="AL1895" s="156"/>
      <c r="AM1895" s="156"/>
      <c r="AN1895" s="156"/>
      <c r="AO1895" s="156"/>
      <c r="AP1895" s="156"/>
      <c r="AQ1895" s="156"/>
      <c r="AR1895" s="156"/>
      <c r="AS1895" s="156"/>
      <c r="AT1895" s="156"/>
      <c r="AU1895" s="156"/>
      <c r="AV1895" s="156"/>
      <c r="AW1895" s="156"/>
      <c r="AX1895" s="156"/>
      <c r="AY1895" s="156"/>
      <c r="AZ1895" s="156"/>
      <c r="BA1895" s="156"/>
      <c r="BB1895" s="156"/>
      <c r="BC1895" s="156"/>
      <c r="BD1895" s="156"/>
      <c r="BE1895" s="156"/>
      <c r="BF1895" s="156"/>
      <c r="BG1895" s="156"/>
      <c r="BH1895" s="156"/>
      <c r="BI1895" s="156"/>
      <c r="BJ1895" s="156"/>
      <c r="BK1895" s="156"/>
      <c r="BL1895" s="156"/>
      <c r="BM1895" s="156"/>
      <c r="BN1895" s="156"/>
      <c r="BO1895" s="156"/>
      <c r="BP1895" s="156"/>
      <c r="BQ1895" s="156"/>
      <c r="BR1895" s="156"/>
      <c r="BS1895" s="156"/>
      <c r="BT1895" s="156"/>
      <c r="BU1895" s="156"/>
      <c r="BV1895" s="156"/>
      <c r="BW1895" s="156"/>
      <c r="BX1895" s="156"/>
      <c r="BY1895" s="156"/>
      <c r="BZ1895" s="156"/>
      <c r="CA1895" s="156"/>
      <c r="CB1895" s="156"/>
      <c r="CC1895" s="156"/>
      <c r="CD1895" s="156"/>
      <c r="CE1895" s="156"/>
      <c r="CF1895" s="156"/>
      <c r="CG1895" s="156"/>
      <c r="CH1895" s="156"/>
      <c r="CI1895" s="156"/>
      <c r="CJ1895" s="156"/>
      <c r="CK1895" s="156"/>
      <c r="CL1895" s="156"/>
      <c r="CM1895" s="156"/>
      <c r="CN1895" s="156"/>
      <c r="CO1895" s="156"/>
      <c r="CP1895" s="156"/>
      <c r="CQ1895" s="157"/>
    </row>
    <row r="1896" spans="1:95" ht="9.9499999999999993" customHeight="1" x14ac:dyDescent="0.25">
      <c r="A1896" s="129" t="s">
        <v>3432</v>
      </c>
      <c r="B1896" s="130"/>
      <c r="C1896" s="130" t="s">
        <v>3431</v>
      </c>
      <c r="D1896" s="130"/>
      <c r="E1896" s="130"/>
      <c r="F1896" s="130"/>
      <c r="G1896" s="130"/>
      <c r="H1896" s="130"/>
      <c r="I1896" s="130"/>
      <c r="J1896" s="130"/>
      <c r="K1896" s="130"/>
      <c r="L1896" s="130"/>
      <c r="M1896" s="130"/>
      <c r="N1896" s="130"/>
      <c r="O1896" s="130"/>
      <c r="P1896" s="130"/>
      <c r="Q1896" s="130"/>
      <c r="R1896" s="130"/>
      <c r="S1896" s="158">
        <v>2667</v>
      </c>
      <c r="T1896" s="158"/>
      <c r="U1896" s="158"/>
      <c r="V1896" s="158"/>
      <c r="W1896" s="158"/>
      <c r="X1896" s="158"/>
      <c r="Y1896" s="158"/>
      <c r="Z1896" s="158"/>
      <c r="AA1896" s="158"/>
      <c r="AB1896" s="158"/>
      <c r="AC1896" s="158"/>
      <c r="AD1896" s="158"/>
      <c r="AE1896" s="158"/>
      <c r="AF1896" s="158"/>
      <c r="AG1896" s="158"/>
      <c r="AH1896" s="158"/>
      <c r="AI1896" s="158"/>
      <c r="AJ1896" s="159">
        <v>0</v>
      </c>
      <c r="AK1896" s="159"/>
      <c r="AL1896" s="159"/>
      <c r="AM1896" s="159"/>
      <c r="AN1896" s="159"/>
      <c r="AO1896" s="159"/>
      <c r="AP1896" s="159"/>
      <c r="AQ1896" s="159"/>
      <c r="AR1896" s="159"/>
      <c r="AS1896" s="159"/>
      <c r="AT1896" s="159"/>
      <c r="AU1896" s="159"/>
      <c r="AV1896" s="159"/>
      <c r="AW1896" s="159"/>
      <c r="AX1896" s="159"/>
      <c r="AY1896" s="159"/>
      <c r="AZ1896" s="159"/>
      <c r="BA1896" s="159"/>
      <c r="BB1896" s="159"/>
      <c r="BC1896" s="159"/>
      <c r="BD1896" s="159"/>
      <c r="BE1896" s="159"/>
      <c r="BF1896" s="131">
        <v>0</v>
      </c>
      <c r="BG1896" s="131"/>
      <c r="BH1896" s="131"/>
      <c r="BI1896" s="131"/>
      <c r="BJ1896" s="131"/>
      <c r="BK1896" s="131"/>
      <c r="BL1896" s="131"/>
      <c r="BM1896" s="131"/>
      <c r="BN1896" s="131"/>
      <c r="BO1896" s="131"/>
      <c r="BP1896" s="131"/>
      <c r="BQ1896" s="131"/>
      <c r="BR1896" s="131">
        <v>0</v>
      </c>
      <c r="BS1896" s="131"/>
      <c r="BT1896" s="131"/>
      <c r="BU1896" s="131"/>
      <c r="BV1896" s="131"/>
      <c r="BW1896" s="131"/>
      <c r="BX1896" s="131">
        <v>0</v>
      </c>
      <c r="BY1896" s="131"/>
      <c r="BZ1896" s="131"/>
      <c r="CA1896" s="131"/>
      <c r="CB1896" s="131"/>
      <c r="CC1896" s="131"/>
      <c r="CD1896" s="158">
        <v>2667</v>
      </c>
      <c r="CE1896" s="158"/>
      <c r="CF1896" s="158"/>
      <c r="CG1896" s="158"/>
      <c r="CH1896" s="158"/>
      <c r="CI1896" s="158"/>
      <c r="CJ1896" s="158"/>
      <c r="CK1896" s="158"/>
      <c r="CL1896" s="158"/>
      <c r="CM1896" s="158"/>
      <c r="CN1896" s="158"/>
      <c r="CO1896" s="158"/>
      <c r="CP1896" s="158"/>
      <c r="CQ1896" s="160"/>
    </row>
    <row r="1897" spans="1:95" ht="11.1" customHeight="1" x14ac:dyDescent="0.25">
      <c r="A1897" s="50" t="s">
        <v>3430</v>
      </c>
    </row>
    <row r="1898" spans="1:95" ht="11.1" customHeight="1" x14ac:dyDescent="0.25">
      <c r="A1898" s="53">
        <v>2667</v>
      </c>
    </row>
    <row r="1899" spans="1:95" ht="11.1" customHeight="1" x14ac:dyDescent="0.25">
      <c r="A1899" s="46">
        <v>0</v>
      </c>
    </row>
    <row r="1900" spans="1:95" ht="11.1" customHeight="1" x14ac:dyDescent="0.25">
      <c r="A1900" s="50" t="s">
        <v>3429</v>
      </c>
    </row>
    <row r="1901" spans="1:95" ht="11.1" customHeight="1" x14ac:dyDescent="0.25">
      <c r="A1901" s="53">
        <v>2667</v>
      </c>
    </row>
    <row r="1902" spans="1:95" ht="11.1" customHeight="1" x14ac:dyDescent="0.25">
      <c r="A1902" s="50" t="s">
        <v>3577</v>
      </c>
    </row>
    <row r="1903" spans="1:95" ht="11.1" customHeight="1" x14ac:dyDescent="0.25">
      <c r="A1903" s="50" t="s">
        <v>3575</v>
      </c>
    </row>
    <row r="1904" spans="1:95" ht="11.1" customHeight="1" x14ac:dyDescent="0.25">
      <c r="A1904" s="50" t="s">
        <v>3576</v>
      </c>
    </row>
    <row r="1905" spans="1:1" ht="11.1" customHeight="1" x14ac:dyDescent="0.25">
      <c r="A1905" s="50" t="s">
        <v>3575</v>
      </c>
    </row>
    <row r="1906" spans="1:1" ht="11.1" customHeight="1" x14ac:dyDescent="0.25">
      <c r="A1906" s="50" t="s">
        <v>3574</v>
      </c>
    </row>
    <row r="1907" spans="1:1" ht="11.1" customHeight="1" x14ac:dyDescent="0.25">
      <c r="A1907" s="50" t="s">
        <v>4055</v>
      </c>
    </row>
    <row r="1908" spans="1:1" ht="11.1" customHeight="1" x14ac:dyDescent="0.25">
      <c r="A1908" s="50" t="s">
        <v>3405</v>
      </c>
    </row>
    <row r="1909" spans="1:1" ht="11.1" customHeight="1" x14ac:dyDescent="0.25">
      <c r="A1909" s="50" t="s">
        <v>3572</v>
      </c>
    </row>
    <row r="1910" spans="1:1" ht="11.1" customHeight="1" x14ac:dyDescent="0.25">
      <c r="A1910" s="50" t="s">
        <v>3971</v>
      </c>
    </row>
    <row r="1911" spans="1:1" ht="9.9499999999999993" customHeight="1" x14ac:dyDescent="0.25">
      <c r="A1911" s="55" t="s">
        <v>3423</v>
      </c>
    </row>
    <row r="1912" spans="1:1" ht="11.1" customHeight="1" x14ac:dyDescent="0.25">
      <c r="A1912" s="53">
        <v>6928</v>
      </c>
    </row>
    <row r="1913" spans="1:1" ht="11.1" customHeight="1" x14ac:dyDescent="0.25">
      <c r="A1913" s="50" t="s">
        <v>3570</v>
      </c>
    </row>
    <row r="1914" spans="1:1" ht="11.1" customHeight="1" x14ac:dyDescent="0.25">
      <c r="A1914" s="50" t="s">
        <v>3569</v>
      </c>
    </row>
    <row r="1915" spans="1:1" ht="11.1" customHeight="1" x14ac:dyDescent="0.25">
      <c r="A1915" s="50" t="s">
        <v>4053</v>
      </c>
    </row>
    <row r="1916" spans="1:1" ht="11.1" customHeight="1" x14ac:dyDescent="0.25">
      <c r="A1916" s="50" t="s">
        <v>3567</v>
      </c>
    </row>
    <row r="1917" spans="1:1" ht="11.1" customHeight="1" x14ac:dyDescent="0.25">
      <c r="A1917" s="50" t="s">
        <v>3566</v>
      </c>
    </row>
    <row r="1918" spans="1:1" ht="11.1" customHeight="1" x14ac:dyDescent="0.25">
      <c r="A1918" s="50" t="s">
        <v>4052</v>
      </c>
    </row>
    <row r="1919" spans="1:1" ht="11.1" customHeight="1" x14ac:dyDescent="0.25">
      <c r="A1919" s="50" t="s">
        <v>3420</v>
      </c>
    </row>
    <row r="1920" spans="1:1" ht="11.1" customHeight="1" x14ac:dyDescent="0.25">
      <c r="A1920" s="50" t="s">
        <v>3405</v>
      </c>
    </row>
    <row r="1921" spans="1:95" ht="11.1" customHeight="1" x14ac:dyDescent="0.25">
      <c r="A1921" s="50" t="s">
        <v>3419</v>
      </c>
    </row>
    <row r="1922" spans="1:95" ht="11.1" customHeight="1" x14ac:dyDescent="0.25">
      <c r="A1922" s="50" t="s">
        <v>3564</v>
      </c>
    </row>
    <row r="1923" spans="1:95" ht="11.1" customHeight="1" x14ac:dyDescent="0.25">
      <c r="A1923" s="50" t="s">
        <v>3405</v>
      </c>
    </row>
    <row r="1924" spans="1:95" ht="11.1" customHeight="1" x14ac:dyDescent="0.25">
      <c r="A1924" s="50" t="s">
        <v>3414</v>
      </c>
    </row>
    <row r="1925" spans="1:95" ht="11.1" customHeight="1" x14ac:dyDescent="0.25">
      <c r="A1925" s="50" t="s">
        <v>3563</v>
      </c>
    </row>
    <row r="1926" spans="1:95" ht="9.9499999999999993" customHeight="1" x14ac:dyDescent="0.25">
      <c r="A1926" s="55" t="s">
        <v>3418</v>
      </c>
    </row>
    <row r="1927" spans="1:95" ht="9.9499999999999993" customHeight="1" x14ac:dyDescent="0.25">
      <c r="A1927" s="55" t="s">
        <v>3562</v>
      </c>
    </row>
    <row r="1928" spans="1:95" ht="11.1" customHeight="1" x14ac:dyDescent="0.25">
      <c r="A1928" s="46">
        <v>0</v>
      </c>
    </row>
    <row r="1929" spans="1:95" ht="11.1" customHeight="1" x14ac:dyDescent="0.25">
      <c r="A1929" s="46">
        <v>0</v>
      </c>
    </row>
    <row r="1930" spans="1:95" ht="11.1" customHeight="1" x14ac:dyDescent="0.25">
      <c r="A1930" s="46">
        <v>0</v>
      </c>
    </row>
    <row r="1931" spans="1:95" ht="11.1" customHeight="1" x14ac:dyDescent="0.25">
      <c r="A1931" s="50" t="s">
        <v>3407</v>
      </c>
    </row>
    <row r="1932" spans="1:95" ht="11.1" customHeight="1" x14ac:dyDescent="0.25">
      <c r="A1932" s="50" t="s">
        <v>3406</v>
      </c>
    </row>
    <row r="1933" spans="1:95" ht="11.1" customHeight="1" x14ac:dyDescent="0.25">
      <c r="A1933" s="50" t="s">
        <v>3561</v>
      </c>
    </row>
    <row r="1934" spans="1:95" ht="9.9499999999999993" customHeight="1" x14ac:dyDescent="0.25">
      <c r="A1934" s="89" t="s">
        <v>4763</v>
      </c>
      <c r="B1934" s="89"/>
      <c r="C1934" s="89"/>
      <c r="D1934" s="89"/>
      <c r="E1934" s="89"/>
      <c r="F1934" s="89"/>
      <c r="G1934" s="89"/>
      <c r="H1934" s="89"/>
      <c r="I1934" s="89"/>
      <c r="J1934" s="89"/>
      <c r="K1934" s="89"/>
      <c r="L1934" s="89"/>
      <c r="M1934" s="89"/>
      <c r="N1934" s="89"/>
      <c r="O1934" s="89"/>
      <c r="P1934" s="89"/>
      <c r="Q1934" s="89"/>
      <c r="R1934" s="89"/>
      <c r="S1934" s="89"/>
      <c r="T1934" s="89"/>
      <c r="U1934" s="89"/>
      <c r="V1934" s="89"/>
      <c r="W1934" s="89"/>
      <c r="X1934" s="89"/>
      <c r="Y1934" s="89"/>
      <c r="Z1934" s="89"/>
      <c r="AA1934" s="89"/>
      <c r="AB1934" s="89"/>
      <c r="AC1934" s="89"/>
      <c r="AD1934" s="89"/>
      <c r="AE1934" s="89"/>
      <c r="AF1934" s="89"/>
      <c r="AG1934" s="89"/>
      <c r="AH1934" s="89"/>
      <c r="AI1934" s="89"/>
      <c r="AJ1934" s="89"/>
      <c r="AK1934" s="89"/>
      <c r="AL1934" s="89"/>
      <c r="AM1934" s="89"/>
      <c r="AN1934" s="89"/>
      <c r="AO1934" s="89"/>
      <c r="AP1934" s="89"/>
      <c r="AQ1934" s="89"/>
      <c r="AR1934" s="89"/>
      <c r="AS1934" s="89"/>
      <c r="AT1934" s="89"/>
      <c r="AU1934" s="89"/>
      <c r="AV1934" s="89"/>
      <c r="AW1934" s="89"/>
      <c r="AX1934" s="89"/>
      <c r="AY1934" s="89"/>
      <c r="AZ1934" s="89"/>
      <c r="BA1934" s="89"/>
      <c r="BB1934" s="89"/>
      <c r="BC1934" s="89"/>
      <c r="BD1934" s="89"/>
      <c r="BE1934" s="89"/>
      <c r="BF1934" s="89"/>
      <c r="BG1934" s="89"/>
      <c r="BH1934" s="89"/>
      <c r="BI1934" s="89"/>
      <c r="BJ1934" s="89"/>
      <c r="BK1934" s="89"/>
      <c r="BL1934" s="89"/>
      <c r="BM1934" s="89"/>
      <c r="BN1934" s="89"/>
      <c r="BO1934" s="89"/>
      <c r="BP1934" s="89"/>
      <c r="BQ1934" s="89"/>
      <c r="BR1934" s="89"/>
      <c r="BS1934" s="89"/>
      <c r="BT1934" s="89"/>
      <c r="BU1934" s="89"/>
      <c r="BV1934" s="89"/>
      <c r="BW1934" s="89"/>
      <c r="BX1934" s="89"/>
      <c r="BY1934" s="89"/>
      <c r="BZ1934" s="89"/>
      <c r="CA1934" s="89"/>
      <c r="CB1934" s="89"/>
      <c r="CC1934" s="89"/>
      <c r="CD1934" s="89"/>
      <c r="CE1934" s="89"/>
      <c r="CF1934" s="89"/>
      <c r="CG1934" s="89"/>
      <c r="CH1934" s="89"/>
      <c r="CI1934" s="89"/>
      <c r="CJ1934" s="89"/>
      <c r="CK1934" s="89"/>
      <c r="CL1934" s="89"/>
      <c r="CM1934" s="89"/>
      <c r="CN1934" s="89"/>
      <c r="CO1934" s="89"/>
      <c r="CP1934" s="89"/>
      <c r="CQ1934" s="89"/>
    </row>
    <row r="1935" spans="1:95" ht="11.1" customHeight="1" x14ac:dyDescent="0.25">
      <c r="A1935" s="45" t="s">
        <v>4799</v>
      </c>
    </row>
    <row r="1936" spans="1:95" ht="8.1" customHeight="1" x14ac:dyDescent="0.25">
      <c r="A1936" s="47" t="s">
        <v>3340</v>
      </c>
    </row>
    <row r="1937" spans="1:96" ht="11.1" customHeight="1" x14ac:dyDescent="0.25">
      <c r="A1937" s="46">
        <v>839</v>
      </c>
    </row>
    <row r="1938" spans="1:96" ht="11.1" customHeight="1" x14ac:dyDescent="0.25">
      <c r="A1938" s="46">
        <v>839</v>
      </c>
    </row>
    <row r="1939" spans="1:96" ht="6.95" customHeight="1" x14ac:dyDescent="0.25">
      <c r="A1939" s="49">
        <v>39827</v>
      </c>
    </row>
    <row r="1940" spans="1:96" ht="11.1" customHeight="1" x14ac:dyDescent="0.25">
      <c r="A1940" s="45" t="s">
        <v>4798</v>
      </c>
    </row>
    <row r="1941" spans="1:96" ht="11.1" customHeight="1" x14ac:dyDescent="0.25">
      <c r="A1941" s="50" t="s">
        <v>3346</v>
      </c>
    </row>
    <row r="1942" spans="1:96" ht="11.1" customHeight="1" x14ac:dyDescent="0.25">
      <c r="A1942" s="50" t="s">
        <v>4797</v>
      </c>
    </row>
    <row r="1943" spans="1:96" ht="11.1" customHeight="1" x14ac:dyDescent="0.25">
      <c r="A1943" s="45" t="s">
        <v>4796</v>
      </c>
    </row>
    <row r="1944" spans="1:96" ht="11.1" customHeight="1" x14ac:dyDescent="0.25">
      <c r="A1944" s="50" t="s">
        <v>3350</v>
      </c>
    </row>
    <row r="1945" spans="1:96" ht="11.1" customHeight="1" x14ac:dyDescent="0.25">
      <c r="A1945" s="50" t="s">
        <v>3497</v>
      </c>
    </row>
    <row r="1946" spans="1:96" ht="9.9499999999999993" customHeight="1" x14ac:dyDescent="0.25">
      <c r="A1946" s="87" t="s">
        <v>4795</v>
      </c>
      <c r="B1946" s="76"/>
      <c r="C1946" s="76"/>
      <c r="D1946" s="76"/>
      <c r="E1946" s="76"/>
      <c r="F1946" s="76"/>
      <c r="G1946" s="76"/>
      <c r="H1946" s="76"/>
      <c r="I1946" s="76"/>
      <c r="J1946" s="76"/>
      <c r="K1946" s="76"/>
      <c r="L1946" s="76"/>
      <c r="M1946" s="76"/>
      <c r="N1946" s="76"/>
      <c r="O1946" s="76"/>
      <c r="P1946" s="76"/>
      <c r="Q1946" s="76"/>
      <c r="R1946" s="76"/>
      <c r="S1946" s="76"/>
      <c r="T1946" s="76"/>
      <c r="U1946" s="76"/>
      <c r="V1946" s="76"/>
      <c r="W1946" s="76"/>
      <c r="X1946" s="76"/>
      <c r="Y1946" s="76"/>
      <c r="Z1946" s="76"/>
      <c r="AA1946" s="76"/>
      <c r="AB1946" s="76"/>
      <c r="AC1946" s="76"/>
      <c r="AD1946" s="76"/>
      <c r="AE1946" s="76"/>
      <c r="AF1946" s="76"/>
      <c r="AG1946" s="76"/>
      <c r="AH1946" s="76"/>
      <c r="AI1946" s="76"/>
      <c r="AJ1946" s="76"/>
      <c r="AK1946" s="76"/>
      <c r="AL1946" s="76"/>
      <c r="AM1946" s="76"/>
      <c r="AN1946" s="76"/>
      <c r="AO1946" s="76"/>
      <c r="AP1946" s="76"/>
      <c r="AQ1946" s="76"/>
      <c r="AR1946" s="76"/>
      <c r="AS1946" s="76"/>
      <c r="AT1946" s="76"/>
      <c r="AU1946" s="76"/>
      <c r="AV1946" s="76"/>
      <c r="AW1946" s="76"/>
      <c r="AX1946" s="76"/>
      <c r="AY1946" s="76"/>
      <c r="AZ1946" s="76"/>
      <c r="BA1946" s="76"/>
      <c r="BB1946" s="76"/>
      <c r="BC1946" s="76"/>
      <c r="BD1946" s="76"/>
      <c r="BE1946" s="76"/>
      <c r="BF1946" s="76"/>
      <c r="BG1946" s="76"/>
      <c r="BH1946" s="76"/>
      <c r="BI1946" s="76"/>
      <c r="BJ1946" s="76"/>
      <c r="BK1946" s="76"/>
      <c r="BL1946" s="76"/>
      <c r="BM1946" s="76"/>
      <c r="BN1946" s="76"/>
      <c r="BO1946" s="76"/>
      <c r="BP1946" s="76"/>
      <c r="BQ1946" s="76"/>
      <c r="BR1946" s="76"/>
      <c r="BS1946" s="76"/>
      <c r="BT1946" s="76"/>
      <c r="BU1946" s="76"/>
      <c r="BV1946" s="76"/>
      <c r="BW1946" s="76"/>
      <c r="BX1946" s="76"/>
      <c r="BY1946" s="76"/>
      <c r="BZ1946" s="76"/>
      <c r="CA1946" s="76"/>
      <c r="CB1946" s="76"/>
      <c r="CC1946" s="76"/>
      <c r="CD1946" s="76"/>
      <c r="CE1946" s="76"/>
      <c r="CF1946" s="76"/>
      <c r="CG1946" s="76"/>
      <c r="CH1946" s="76"/>
      <c r="CI1946" s="76"/>
      <c r="CJ1946" s="76"/>
      <c r="CK1946" s="76"/>
      <c r="CL1946" s="76"/>
      <c r="CM1946" s="76"/>
      <c r="CN1946" s="76"/>
      <c r="CO1946" s="76"/>
      <c r="CP1946" s="76"/>
      <c r="CQ1946" s="76"/>
      <c r="CR1946" s="88"/>
    </row>
    <row r="1947" spans="1:96" ht="11.1" customHeight="1" x14ac:dyDescent="0.25">
      <c r="A1947" s="45" t="s">
        <v>4794</v>
      </c>
    </row>
    <row r="1948" spans="1:96" ht="11.1" customHeight="1" x14ac:dyDescent="0.25">
      <c r="A1948" s="45" t="s">
        <v>4793</v>
      </c>
    </row>
    <row r="1949" spans="1:96" ht="11.1" customHeight="1" x14ac:dyDescent="0.25">
      <c r="A1949" s="45" t="s">
        <v>4792</v>
      </c>
    </row>
    <row r="1950" spans="1:96" ht="11.1" customHeight="1" x14ac:dyDescent="0.25">
      <c r="A1950" s="51">
        <v>-8</v>
      </c>
    </row>
    <row r="1951" spans="1:96" ht="11.1" customHeight="1" x14ac:dyDescent="0.25">
      <c r="A1951" s="50" t="s">
        <v>3346</v>
      </c>
    </row>
    <row r="1952" spans="1:96" ht="11.1" customHeight="1" x14ac:dyDescent="0.25">
      <c r="A1952" s="50" t="s">
        <v>4791</v>
      </c>
    </row>
    <row r="1953" spans="1:1" ht="8.1" customHeight="1" x14ac:dyDescent="0.25">
      <c r="A1953" s="47" t="s">
        <v>3340</v>
      </c>
    </row>
    <row r="1954" spans="1:1" ht="11.1" customHeight="1" x14ac:dyDescent="0.25">
      <c r="A1954" s="46">
        <v>794</v>
      </c>
    </row>
    <row r="1955" spans="1:1" ht="11.1" customHeight="1" x14ac:dyDescent="0.25">
      <c r="A1955" s="46">
        <v>794</v>
      </c>
    </row>
    <row r="1956" spans="1:1" ht="6.95" customHeight="1" x14ac:dyDescent="0.25">
      <c r="A1956" s="49">
        <v>39827</v>
      </c>
    </row>
    <row r="1957" spans="1:1" ht="11.1" customHeight="1" x14ac:dyDescent="0.25">
      <c r="A1957" s="45" t="s">
        <v>4790</v>
      </c>
    </row>
    <row r="1958" spans="1:1" ht="11.1" customHeight="1" x14ac:dyDescent="0.25">
      <c r="A1958" s="50" t="s">
        <v>3398</v>
      </c>
    </row>
    <row r="1959" spans="1:1" ht="11.1" customHeight="1" x14ac:dyDescent="0.25">
      <c r="A1959" s="50" t="s">
        <v>3664</v>
      </c>
    </row>
    <row r="1960" spans="1:1" ht="11.1" customHeight="1" x14ac:dyDescent="0.25">
      <c r="A1960" s="45" t="s">
        <v>4789</v>
      </c>
    </row>
    <row r="1961" spans="1:1" ht="11.1" customHeight="1" x14ac:dyDescent="0.25">
      <c r="A1961" s="52" t="s">
        <v>3464</v>
      </c>
    </row>
    <row r="1962" spans="1:1" ht="11.1" customHeight="1" x14ac:dyDescent="0.25">
      <c r="A1962" s="50" t="s">
        <v>4788</v>
      </c>
    </row>
    <row r="1963" spans="1:1" ht="11.1" customHeight="1" x14ac:dyDescent="0.25">
      <c r="A1963" s="51">
        <v>-5</v>
      </c>
    </row>
    <row r="1964" spans="1:1" ht="11.1" customHeight="1" x14ac:dyDescent="0.25">
      <c r="A1964" s="46">
        <v>794</v>
      </c>
    </row>
    <row r="1965" spans="1:1" ht="11.1" customHeight="1" x14ac:dyDescent="0.25">
      <c r="A1965" s="46">
        <v>797</v>
      </c>
    </row>
    <row r="1966" spans="1:1" ht="11.1" customHeight="1" x14ac:dyDescent="0.25">
      <c r="A1966" s="51">
        <v>-8</v>
      </c>
    </row>
    <row r="1967" spans="1:1" ht="11.1" customHeight="1" x14ac:dyDescent="0.25">
      <c r="A1967" s="45" t="s">
        <v>4787</v>
      </c>
    </row>
    <row r="1968" spans="1:1" ht="8.1" customHeight="1" x14ac:dyDescent="0.25">
      <c r="A1968" s="47" t="s">
        <v>3340</v>
      </c>
    </row>
    <row r="1969" spans="1:1" ht="11.1" customHeight="1" x14ac:dyDescent="0.25">
      <c r="A1969" s="46">
        <v>814</v>
      </c>
    </row>
    <row r="1970" spans="1:1" ht="11.1" customHeight="1" x14ac:dyDescent="0.25">
      <c r="A1970" s="46">
        <v>814</v>
      </c>
    </row>
    <row r="1971" spans="1:1" ht="6.95" customHeight="1" x14ac:dyDescent="0.25">
      <c r="A1971" s="49">
        <v>39827</v>
      </c>
    </row>
    <row r="1972" spans="1:1" ht="11.1" customHeight="1" x14ac:dyDescent="0.25">
      <c r="A1972" s="45" t="s">
        <v>4749</v>
      </c>
    </row>
    <row r="1973" spans="1:1" ht="11.1" customHeight="1" x14ac:dyDescent="0.25">
      <c r="A1973" s="50" t="s">
        <v>3346</v>
      </c>
    </row>
    <row r="1974" spans="1:1" ht="11.1" customHeight="1" x14ac:dyDescent="0.25">
      <c r="A1974" s="50" t="s">
        <v>4786</v>
      </c>
    </row>
    <row r="1975" spans="1:1" ht="11.1" customHeight="1" x14ac:dyDescent="0.25">
      <c r="A1975" s="50" t="s">
        <v>3398</v>
      </c>
    </row>
    <row r="1976" spans="1:1" ht="11.1" customHeight="1" x14ac:dyDescent="0.25">
      <c r="A1976" s="50" t="s">
        <v>3610</v>
      </c>
    </row>
    <row r="1977" spans="1:1" ht="11.1" customHeight="1" x14ac:dyDescent="0.25">
      <c r="A1977" s="52" t="s">
        <v>3464</v>
      </c>
    </row>
    <row r="1978" spans="1:1" ht="11.1" customHeight="1" x14ac:dyDescent="0.25">
      <c r="A1978" s="50" t="s">
        <v>4785</v>
      </c>
    </row>
    <row r="1979" spans="1:1" ht="11.1" customHeight="1" x14ac:dyDescent="0.25">
      <c r="A1979" s="46">
        <v>0</v>
      </c>
    </row>
    <row r="1980" spans="1:1" ht="11.1" customHeight="1" x14ac:dyDescent="0.25">
      <c r="A1980" s="46">
        <v>814</v>
      </c>
    </row>
    <row r="1981" spans="1:1" ht="11.1" customHeight="1" x14ac:dyDescent="0.25">
      <c r="A1981" s="46">
        <v>814</v>
      </c>
    </row>
    <row r="1982" spans="1:1" ht="11.1" customHeight="1" x14ac:dyDescent="0.25">
      <c r="A1982" s="46">
        <v>0</v>
      </c>
    </row>
    <row r="1983" spans="1:1" ht="11.1" customHeight="1" x14ac:dyDescent="0.25">
      <c r="A1983" s="45" t="s">
        <v>4784</v>
      </c>
    </row>
    <row r="1984" spans="1:1" ht="8.1" customHeight="1" x14ac:dyDescent="0.25">
      <c r="A1984" s="47" t="s">
        <v>3340</v>
      </c>
    </row>
    <row r="1985" spans="1:96" ht="11.1" customHeight="1" x14ac:dyDescent="0.25">
      <c r="A1985" s="46">
        <v>824</v>
      </c>
    </row>
    <row r="1986" spans="1:96" ht="11.1" customHeight="1" x14ac:dyDescent="0.25">
      <c r="A1986" s="46">
        <v>824</v>
      </c>
    </row>
    <row r="1987" spans="1:96" ht="6.95" customHeight="1" x14ac:dyDescent="0.25">
      <c r="A1987" s="49">
        <v>39827</v>
      </c>
    </row>
    <row r="1988" spans="1:96" ht="11.1" customHeight="1" x14ac:dyDescent="0.25">
      <c r="A1988" s="45" t="s">
        <v>4783</v>
      </c>
    </row>
    <row r="1989" spans="1:96" ht="11.1" customHeight="1" x14ac:dyDescent="0.25">
      <c r="A1989" s="50" t="s">
        <v>3346</v>
      </c>
    </row>
    <row r="1990" spans="1:96" ht="11.1" customHeight="1" x14ac:dyDescent="0.25">
      <c r="A1990" s="50" t="s">
        <v>4782</v>
      </c>
    </row>
    <row r="1991" spans="1:96" ht="11.1" customHeight="1" x14ac:dyDescent="0.25">
      <c r="A1991" s="45" t="s">
        <v>4781</v>
      </c>
    </row>
    <row r="1992" spans="1:96" ht="11.1" customHeight="1" x14ac:dyDescent="0.25">
      <c r="A1992" s="50" t="s">
        <v>3398</v>
      </c>
    </row>
    <row r="1993" spans="1:96" ht="11.1" customHeight="1" x14ac:dyDescent="0.25">
      <c r="A1993" s="50" t="s">
        <v>3349</v>
      </c>
    </row>
    <row r="1994" spans="1:96" ht="9.9499999999999993" customHeight="1" x14ac:dyDescent="0.25">
      <c r="A1994" s="87" t="s">
        <v>4780</v>
      </c>
      <c r="B1994" s="76"/>
      <c r="C1994" s="76"/>
      <c r="D1994" s="76"/>
      <c r="E1994" s="76"/>
      <c r="F1994" s="76"/>
      <c r="G1994" s="76"/>
      <c r="H1994" s="76"/>
      <c r="I1994" s="76"/>
      <c r="J1994" s="76"/>
      <c r="K1994" s="76"/>
      <c r="L1994" s="76"/>
      <c r="M1994" s="76"/>
      <c r="N1994" s="76"/>
      <c r="O1994" s="76"/>
      <c r="P1994" s="76"/>
      <c r="Q1994" s="76"/>
      <c r="R1994" s="76"/>
      <c r="S1994" s="76"/>
      <c r="T1994" s="76"/>
      <c r="U1994" s="76"/>
      <c r="V1994" s="76"/>
      <c r="W1994" s="76"/>
      <c r="X1994" s="76"/>
      <c r="Y1994" s="76"/>
      <c r="Z1994" s="76"/>
      <c r="AA1994" s="76"/>
      <c r="AB1994" s="76"/>
      <c r="AC1994" s="76"/>
      <c r="AD1994" s="76"/>
      <c r="AE1994" s="76"/>
      <c r="AF1994" s="76"/>
      <c r="AG1994" s="76"/>
      <c r="AH1994" s="76"/>
      <c r="AI1994" s="76"/>
      <c r="AJ1994" s="76"/>
      <c r="AK1994" s="76"/>
      <c r="AL1994" s="76"/>
      <c r="AM1994" s="76"/>
      <c r="AN1994" s="76"/>
      <c r="AO1994" s="76"/>
      <c r="AP1994" s="76"/>
      <c r="AQ1994" s="76"/>
      <c r="AR1994" s="76"/>
      <c r="AS1994" s="76"/>
      <c r="AT1994" s="76"/>
      <c r="AU1994" s="76"/>
      <c r="AV1994" s="76"/>
      <c r="AW1994" s="76"/>
      <c r="AX1994" s="76"/>
      <c r="AY1994" s="76"/>
      <c r="AZ1994" s="76"/>
      <c r="BA1994" s="76"/>
      <c r="BB1994" s="76"/>
      <c r="BC1994" s="76"/>
      <c r="BD1994" s="76"/>
      <c r="BE1994" s="76"/>
      <c r="BF1994" s="76"/>
      <c r="BG1994" s="76"/>
      <c r="BH1994" s="76"/>
      <c r="BI1994" s="76"/>
      <c r="BJ1994" s="76"/>
      <c r="BK1994" s="76"/>
      <c r="BL1994" s="76"/>
      <c r="BM1994" s="76"/>
      <c r="BN1994" s="76"/>
      <c r="BO1994" s="76"/>
      <c r="BP1994" s="76"/>
      <c r="BQ1994" s="76"/>
      <c r="BR1994" s="76"/>
      <c r="BS1994" s="76"/>
      <c r="BT1994" s="76"/>
      <c r="BU1994" s="76"/>
      <c r="BV1994" s="76"/>
      <c r="BW1994" s="76"/>
      <c r="BX1994" s="76"/>
      <c r="BY1994" s="76"/>
      <c r="BZ1994" s="76"/>
      <c r="CA1994" s="76"/>
      <c r="CB1994" s="76"/>
      <c r="CC1994" s="76"/>
      <c r="CD1994" s="76"/>
      <c r="CE1994" s="76"/>
      <c r="CF1994" s="76"/>
      <c r="CG1994" s="76"/>
      <c r="CH1994" s="76"/>
      <c r="CI1994" s="76"/>
      <c r="CJ1994" s="76"/>
      <c r="CK1994" s="76"/>
      <c r="CL1994" s="76"/>
      <c r="CM1994" s="76"/>
      <c r="CN1994" s="76"/>
      <c r="CO1994" s="76"/>
      <c r="CP1994" s="76"/>
      <c r="CQ1994" s="76"/>
      <c r="CR1994" s="88"/>
    </row>
    <row r="1995" spans="1:96" ht="11.1" customHeight="1" x14ac:dyDescent="0.25">
      <c r="A1995" s="45" t="s">
        <v>4779</v>
      </c>
    </row>
    <row r="1996" spans="1:96" ht="11.1" customHeight="1" x14ac:dyDescent="0.25">
      <c r="A1996" s="50" t="s">
        <v>3346</v>
      </c>
    </row>
    <row r="1997" spans="1:96" ht="11.1" customHeight="1" x14ac:dyDescent="0.25">
      <c r="A1997" s="50" t="s">
        <v>4778</v>
      </c>
    </row>
    <row r="1998" spans="1:96" ht="11.1" customHeight="1" x14ac:dyDescent="0.25">
      <c r="A1998" s="45" t="s">
        <v>4777</v>
      </c>
    </row>
    <row r="1999" spans="1:96" ht="11.1" customHeight="1" x14ac:dyDescent="0.25">
      <c r="A1999" s="50" t="s">
        <v>4078</v>
      </c>
    </row>
    <row r="2000" spans="1:96" ht="8.1" customHeight="1" x14ac:dyDescent="0.25">
      <c r="A2000" s="47" t="s">
        <v>3340</v>
      </c>
    </row>
    <row r="2001" spans="1:1" ht="11.1" customHeight="1" x14ac:dyDescent="0.25">
      <c r="A2001" s="46">
        <v>944</v>
      </c>
    </row>
    <row r="2002" spans="1:1" ht="11.1" customHeight="1" x14ac:dyDescent="0.25">
      <c r="A2002" s="46">
        <v>944</v>
      </c>
    </row>
    <row r="2003" spans="1:1" ht="6.95" customHeight="1" x14ac:dyDescent="0.25">
      <c r="A2003" s="49">
        <v>39827</v>
      </c>
    </row>
    <row r="2004" spans="1:1" ht="11.1" customHeight="1" x14ac:dyDescent="0.25">
      <c r="A2004" s="45" t="s">
        <v>4776</v>
      </c>
    </row>
    <row r="2005" spans="1:1" ht="11.1" customHeight="1" x14ac:dyDescent="0.25">
      <c r="A2005" s="50" t="s">
        <v>3349</v>
      </c>
    </row>
    <row r="2006" spans="1:1" ht="11.1" customHeight="1" x14ac:dyDescent="0.25">
      <c r="A2006" s="45" t="s">
        <v>4775</v>
      </c>
    </row>
    <row r="2007" spans="1:1" ht="11.1" customHeight="1" x14ac:dyDescent="0.25">
      <c r="A2007" s="52" t="s">
        <v>3464</v>
      </c>
    </row>
    <row r="2008" spans="1:1" ht="11.1" customHeight="1" x14ac:dyDescent="0.25">
      <c r="A2008" s="50" t="s">
        <v>4774</v>
      </c>
    </row>
    <row r="2009" spans="1:1" ht="11.1" customHeight="1" x14ac:dyDescent="0.25">
      <c r="A2009" s="51">
        <v>-944</v>
      </c>
    </row>
    <row r="2010" spans="1:1" ht="11.1" customHeight="1" x14ac:dyDescent="0.25">
      <c r="A2010" s="46">
        <v>944</v>
      </c>
    </row>
    <row r="2011" spans="1:1" ht="11.1" customHeight="1" x14ac:dyDescent="0.25">
      <c r="A2011" s="46">
        <v>0</v>
      </c>
    </row>
    <row r="2012" spans="1:1" ht="11.1" customHeight="1" x14ac:dyDescent="0.25">
      <c r="A2012" s="46">
        <v>0</v>
      </c>
    </row>
    <row r="2013" spans="1:1" ht="11.1" customHeight="1" x14ac:dyDescent="0.25">
      <c r="A2013" s="45" t="s">
        <v>4773</v>
      </c>
    </row>
    <row r="2014" spans="1:1" ht="11.1" customHeight="1" x14ac:dyDescent="0.25">
      <c r="A2014" s="50" t="s">
        <v>3346</v>
      </c>
    </row>
    <row r="2015" spans="1:1" ht="11.1" customHeight="1" x14ac:dyDescent="0.25">
      <c r="A2015" s="50" t="s">
        <v>4772</v>
      </c>
    </row>
    <row r="2016" spans="1:1" ht="11.1" customHeight="1" x14ac:dyDescent="0.25">
      <c r="A2016" s="50" t="s">
        <v>3359</v>
      </c>
    </row>
    <row r="2017" spans="1:1" ht="8.1" customHeight="1" x14ac:dyDescent="0.25">
      <c r="A2017" s="47" t="s">
        <v>3340</v>
      </c>
    </row>
    <row r="2018" spans="1:1" ht="11.1" customHeight="1" x14ac:dyDescent="0.25">
      <c r="A2018" s="46">
        <v>764</v>
      </c>
    </row>
    <row r="2019" spans="1:1" ht="11.1" customHeight="1" x14ac:dyDescent="0.25">
      <c r="A2019" s="46">
        <v>764</v>
      </c>
    </row>
    <row r="2020" spans="1:1" ht="6.95" customHeight="1" x14ac:dyDescent="0.25">
      <c r="A2020" s="49">
        <v>39827</v>
      </c>
    </row>
    <row r="2021" spans="1:1" ht="11.1" customHeight="1" x14ac:dyDescent="0.25">
      <c r="A2021" s="45" t="s">
        <v>4230</v>
      </c>
    </row>
    <row r="2022" spans="1:1" ht="11.1" customHeight="1" x14ac:dyDescent="0.25">
      <c r="A2022" s="50" t="s">
        <v>3398</v>
      </c>
    </row>
    <row r="2023" spans="1:1" ht="8.1" customHeight="1" x14ac:dyDescent="0.25">
      <c r="A2023" s="47" t="s">
        <v>3358</v>
      </c>
    </row>
    <row r="2024" spans="1:1" ht="11.1" customHeight="1" x14ac:dyDescent="0.25">
      <c r="A2024" s="46">
        <v>35</v>
      </c>
    </row>
    <row r="2025" spans="1:1" ht="11.1" customHeight="1" x14ac:dyDescent="0.25">
      <c r="A2025" s="46">
        <v>35</v>
      </c>
    </row>
    <row r="2026" spans="1:1" ht="6.95" customHeight="1" x14ac:dyDescent="0.25">
      <c r="A2026" s="49">
        <v>39827</v>
      </c>
    </row>
    <row r="2027" spans="1:1" ht="11.1" customHeight="1" x14ac:dyDescent="0.25">
      <c r="A2027" s="45" t="s">
        <v>4771</v>
      </c>
    </row>
    <row r="2028" spans="1:1" ht="11.1" customHeight="1" x14ac:dyDescent="0.25">
      <c r="A2028" s="50" t="s">
        <v>4770</v>
      </c>
    </row>
    <row r="2029" spans="1:1" ht="11.1" customHeight="1" x14ac:dyDescent="0.25">
      <c r="A2029" s="45" t="s">
        <v>4769</v>
      </c>
    </row>
    <row r="2030" spans="1:1" ht="11.1" customHeight="1" x14ac:dyDescent="0.25">
      <c r="A2030" s="52" t="s">
        <v>3464</v>
      </c>
    </row>
    <row r="2031" spans="1:1" ht="11.1" customHeight="1" x14ac:dyDescent="0.25">
      <c r="A2031" s="50" t="s">
        <v>4468</v>
      </c>
    </row>
    <row r="2032" spans="1:1" ht="11.1" customHeight="1" x14ac:dyDescent="0.25">
      <c r="A2032" s="51">
        <v>-1</v>
      </c>
    </row>
    <row r="2033" spans="1:97" ht="11.1" customHeight="1" x14ac:dyDescent="0.25">
      <c r="A2033" s="46">
        <v>799</v>
      </c>
    </row>
    <row r="2034" spans="1:97" ht="11.1" customHeight="1" x14ac:dyDescent="0.25">
      <c r="A2034" s="46">
        <v>798</v>
      </c>
    </row>
    <row r="2035" spans="1:97" ht="11.1" customHeight="1" x14ac:dyDescent="0.25">
      <c r="A2035" s="46">
        <v>0</v>
      </c>
    </row>
    <row r="2036" spans="1:97" ht="11.1" customHeight="1" x14ac:dyDescent="0.25">
      <c r="A2036" s="45" t="s">
        <v>4768</v>
      </c>
    </row>
    <row r="2037" spans="1:97" ht="8.1" customHeight="1" x14ac:dyDescent="0.25">
      <c r="A2037" s="47" t="s">
        <v>3340</v>
      </c>
    </row>
    <row r="2038" spans="1:97" ht="11.1" customHeight="1" x14ac:dyDescent="0.25">
      <c r="A2038" s="46">
        <v>764</v>
      </c>
    </row>
    <row r="2039" spans="1:97" ht="11.1" customHeight="1" x14ac:dyDescent="0.25">
      <c r="A2039" s="46">
        <v>764</v>
      </c>
    </row>
    <row r="2040" spans="1:97" ht="6.95" customHeight="1" x14ac:dyDescent="0.25">
      <c r="A2040" s="49">
        <v>39827</v>
      </c>
    </row>
    <row r="2041" spans="1:97" ht="11.1" customHeight="1" x14ac:dyDescent="0.25">
      <c r="A2041" s="45" t="s">
        <v>4230</v>
      </c>
    </row>
    <row r="2042" spans="1:97" ht="11.1" customHeight="1" x14ac:dyDescent="0.25">
      <c r="A2042" s="50" t="s">
        <v>3346</v>
      </c>
    </row>
    <row r="2043" spans="1:97" ht="11.1" customHeight="1" x14ac:dyDescent="0.25">
      <c r="A2043" s="50" t="s">
        <v>4767</v>
      </c>
    </row>
    <row r="2044" spans="1:97" ht="11.1" customHeight="1" x14ac:dyDescent="0.25">
      <c r="A2044" s="50" t="s">
        <v>3359</v>
      </c>
    </row>
    <row r="2045" spans="1:97" ht="11.1" customHeight="1" x14ac:dyDescent="0.25">
      <c r="A2045" s="50" t="s">
        <v>3398</v>
      </c>
    </row>
    <row r="2046" spans="1:97" ht="11.1" customHeight="1" x14ac:dyDescent="0.25">
      <c r="A2046" s="50" t="s">
        <v>4766</v>
      </c>
    </row>
    <row r="2047" spans="1:97" ht="9.9499999999999993" customHeight="1" x14ac:dyDescent="0.25">
      <c r="A2047" s="87" t="s">
        <v>4765</v>
      </c>
      <c r="B2047" s="76"/>
      <c r="C2047" s="76"/>
      <c r="D2047" s="76"/>
      <c r="E2047" s="76"/>
      <c r="F2047" s="76"/>
      <c r="G2047" s="76"/>
      <c r="H2047" s="76"/>
      <c r="I2047" s="76"/>
      <c r="J2047" s="76"/>
      <c r="K2047" s="76"/>
      <c r="L2047" s="76"/>
      <c r="M2047" s="76"/>
      <c r="N2047" s="76"/>
      <c r="O2047" s="76"/>
      <c r="P2047" s="76"/>
      <c r="Q2047" s="76"/>
      <c r="R2047" s="76"/>
      <c r="S2047" s="76"/>
      <c r="T2047" s="76"/>
      <c r="U2047" s="76"/>
      <c r="V2047" s="76"/>
      <c r="W2047" s="76"/>
      <c r="X2047" s="76"/>
      <c r="Y2047" s="76"/>
      <c r="Z2047" s="76"/>
      <c r="AA2047" s="76"/>
      <c r="AB2047" s="76"/>
      <c r="AC2047" s="76"/>
      <c r="AD2047" s="76"/>
      <c r="AE2047" s="76"/>
      <c r="AF2047" s="76"/>
      <c r="AG2047" s="76"/>
      <c r="AH2047" s="76"/>
      <c r="AI2047" s="76"/>
      <c r="AJ2047" s="76"/>
      <c r="AK2047" s="76"/>
      <c r="AL2047" s="76"/>
      <c r="AM2047" s="76"/>
      <c r="AN2047" s="76"/>
      <c r="AO2047" s="76"/>
      <c r="AP2047" s="76"/>
      <c r="AQ2047" s="76"/>
      <c r="AR2047" s="76"/>
      <c r="AS2047" s="76"/>
      <c r="AT2047" s="76"/>
      <c r="AU2047" s="76"/>
      <c r="AV2047" s="76"/>
      <c r="AW2047" s="76"/>
      <c r="AX2047" s="76"/>
      <c r="AY2047" s="76"/>
      <c r="AZ2047" s="76"/>
      <c r="BA2047" s="76"/>
      <c r="BB2047" s="76"/>
      <c r="BC2047" s="76"/>
      <c r="BD2047" s="76"/>
      <c r="BE2047" s="76"/>
      <c r="BF2047" s="76"/>
      <c r="BG2047" s="76"/>
      <c r="BH2047" s="76"/>
      <c r="BI2047" s="76"/>
      <c r="BJ2047" s="76"/>
      <c r="BK2047" s="76"/>
      <c r="BL2047" s="76"/>
      <c r="BM2047" s="76"/>
      <c r="BN2047" s="76"/>
      <c r="BO2047" s="76"/>
      <c r="BP2047" s="76"/>
      <c r="BQ2047" s="76"/>
      <c r="BR2047" s="76"/>
      <c r="BS2047" s="76"/>
      <c r="BT2047" s="76"/>
      <c r="BU2047" s="76"/>
      <c r="BV2047" s="76"/>
      <c r="BW2047" s="76"/>
      <c r="BX2047" s="76"/>
      <c r="BY2047" s="76"/>
      <c r="BZ2047" s="76"/>
      <c r="CA2047" s="76"/>
      <c r="CB2047" s="76"/>
      <c r="CC2047" s="76"/>
      <c r="CD2047" s="76"/>
      <c r="CE2047" s="76"/>
      <c r="CF2047" s="76"/>
      <c r="CG2047" s="76"/>
      <c r="CH2047" s="76"/>
      <c r="CI2047" s="76"/>
      <c r="CJ2047" s="76"/>
      <c r="CK2047" s="76"/>
      <c r="CL2047" s="76"/>
      <c r="CM2047" s="76"/>
      <c r="CN2047" s="76"/>
      <c r="CO2047" s="76"/>
      <c r="CP2047" s="76"/>
      <c r="CQ2047" s="76"/>
      <c r="CR2047" s="88"/>
    </row>
    <row r="2048" spans="1:97" ht="69" customHeight="1" x14ac:dyDescent="0.25">
      <c r="A2048" s="87" t="s">
        <v>4764</v>
      </c>
      <c r="B2048" s="76"/>
      <c r="C2048" s="76"/>
      <c r="D2048" s="76"/>
      <c r="E2048" s="76"/>
      <c r="F2048" s="76"/>
      <c r="G2048" s="76"/>
      <c r="H2048" s="76"/>
      <c r="I2048" s="76"/>
      <c r="J2048" s="76"/>
      <c r="K2048" s="76"/>
      <c r="L2048" s="76"/>
      <c r="M2048" s="76"/>
      <c r="N2048" s="76"/>
      <c r="O2048" s="76"/>
      <c r="P2048" s="76"/>
      <c r="Q2048" s="76"/>
      <c r="R2048" s="76"/>
      <c r="S2048" s="76"/>
      <c r="T2048" s="76"/>
      <c r="U2048" s="76"/>
      <c r="V2048" s="76"/>
      <c r="W2048" s="76"/>
      <c r="X2048" s="76"/>
      <c r="Y2048" s="76"/>
      <c r="Z2048" s="76"/>
      <c r="AA2048" s="76"/>
      <c r="AB2048" s="76"/>
      <c r="AC2048" s="76"/>
      <c r="AD2048" s="76"/>
      <c r="AE2048" s="76"/>
      <c r="AF2048" s="76"/>
      <c r="AG2048" s="76"/>
      <c r="AH2048" s="76"/>
      <c r="AI2048" s="76"/>
      <c r="AJ2048" s="76"/>
      <c r="AK2048" s="76"/>
      <c r="AL2048" s="76"/>
      <c r="AM2048" s="76"/>
      <c r="AN2048" s="76"/>
      <c r="AO2048" s="76"/>
      <c r="AP2048" s="76"/>
      <c r="AQ2048" s="76"/>
      <c r="AR2048" s="76"/>
      <c r="AS2048" s="76"/>
      <c r="AT2048" s="76"/>
      <c r="AU2048" s="76"/>
      <c r="AV2048" s="76"/>
      <c r="AW2048" s="76"/>
      <c r="AX2048" s="76"/>
      <c r="AY2048" s="76"/>
      <c r="AZ2048" s="76"/>
      <c r="BA2048" s="76"/>
      <c r="BB2048" s="76"/>
      <c r="BC2048" s="76"/>
      <c r="BD2048" s="76"/>
      <c r="BE2048" s="76"/>
      <c r="BF2048" s="76"/>
      <c r="BG2048" s="76"/>
      <c r="BH2048" s="76"/>
      <c r="BI2048" s="76"/>
      <c r="BJ2048" s="76"/>
      <c r="BK2048" s="76"/>
      <c r="BL2048" s="76"/>
      <c r="BM2048" s="76"/>
      <c r="BN2048" s="76"/>
      <c r="BO2048" s="76"/>
      <c r="BP2048" s="76"/>
      <c r="BQ2048" s="76"/>
      <c r="BR2048" s="76"/>
      <c r="BS2048" s="76"/>
      <c r="BT2048" s="76"/>
      <c r="BU2048" s="76"/>
      <c r="BV2048" s="76"/>
      <c r="BW2048" s="76"/>
      <c r="BX2048" s="76"/>
      <c r="BY2048" s="76"/>
      <c r="BZ2048" s="76"/>
      <c r="CA2048" s="76"/>
      <c r="CB2048" s="76"/>
      <c r="CC2048" s="76"/>
      <c r="CD2048" s="76"/>
      <c r="CE2048" s="76"/>
      <c r="CF2048" s="76"/>
      <c r="CG2048" s="76"/>
      <c r="CH2048" s="76"/>
      <c r="CI2048" s="76"/>
      <c r="CJ2048" s="76"/>
      <c r="CK2048" s="76"/>
      <c r="CL2048" s="76"/>
      <c r="CM2048" s="76"/>
      <c r="CN2048" s="76"/>
      <c r="CO2048" s="76"/>
      <c r="CP2048" s="76"/>
      <c r="CQ2048" s="76"/>
      <c r="CR2048" s="76"/>
      <c r="CS2048" s="88"/>
    </row>
    <row r="2049" spans="1:97" ht="24" customHeight="1" x14ac:dyDescent="0.25">
      <c r="A2049" s="93" t="s">
        <v>4413</v>
      </c>
      <c r="B2049" s="93"/>
      <c r="C2049" s="173" t="s">
        <v>4412</v>
      </c>
      <c r="D2049" s="173"/>
      <c r="E2049" s="173"/>
      <c r="F2049" s="113" t="s">
        <v>3918</v>
      </c>
      <c r="G2049" s="113"/>
      <c r="H2049" s="113"/>
      <c r="I2049" s="113"/>
      <c r="J2049" s="113"/>
      <c r="K2049" s="113"/>
      <c r="L2049" s="113"/>
      <c r="M2049" s="113"/>
      <c r="N2049" s="113"/>
      <c r="O2049" s="113"/>
      <c r="P2049" s="113"/>
      <c r="Q2049" s="113"/>
      <c r="R2049" s="113"/>
      <c r="S2049" s="113"/>
      <c r="T2049" s="113"/>
      <c r="U2049" s="113"/>
      <c r="V2049" s="113"/>
      <c r="W2049" s="113"/>
      <c r="X2049" s="113"/>
      <c r="Y2049" s="113"/>
      <c r="Z2049" s="113" t="s">
        <v>3582</v>
      </c>
      <c r="AA2049" s="113"/>
      <c r="AB2049" s="113"/>
      <c r="AC2049" s="113"/>
      <c r="AD2049" s="113"/>
      <c r="AE2049" s="113"/>
      <c r="AF2049" s="93" t="s">
        <v>4411</v>
      </c>
      <c r="AG2049" s="93"/>
      <c r="AH2049" s="93"/>
      <c r="AI2049" s="93"/>
      <c r="AJ2049" s="93"/>
      <c r="AK2049" s="93"/>
      <c r="AL2049" s="93"/>
      <c r="AM2049" s="93"/>
      <c r="AN2049" s="93"/>
      <c r="AO2049" s="113" t="s">
        <v>3581</v>
      </c>
      <c r="AP2049" s="113"/>
      <c r="AQ2049" s="113"/>
      <c r="AR2049" s="113"/>
      <c r="AS2049" s="113"/>
      <c r="AT2049" s="113"/>
      <c r="AU2049" s="113"/>
      <c r="AV2049" s="113"/>
      <c r="AW2049" s="113"/>
      <c r="AX2049" s="113"/>
      <c r="AY2049" s="113"/>
      <c r="AZ2049" s="113"/>
      <c r="BA2049" s="93" t="s">
        <v>4410</v>
      </c>
      <c r="BB2049" s="93"/>
      <c r="BC2049" s="93"/>
      <c r="BD2049" s="93"/>
      <c r="BE2049" s="93"/>
      <c r="BF2049" s="93"/>
      <c r="BG2049" s="93" t="s">
        <v>4409</v>
      </c>
      <c r="BH2049" s="93"/>
      <c r="BI2049" s="93"/>
      <c r="BJ2049" s="93"/>
      <c r="BK2049" s="93"/>
      <c r="BL2049" s="93"/>
      <c r="BM2049" s="93"/>
      <c r="BN2049" s="93"/>
      <c r="BO2049" s="93"/>
      <c r="BP2049" s="173" t="s">
        <v>4408</v>
      </c>
      <c r="BQ2049" s="173"/>
      <c r="BR2049" s="173"/>
      <c r="BS2049" s="173"/>
      <c r="BT2049" s="173"/>
      <c r="BU2049" s="173"/>
      <c r="BV2049" s="173"/>
      <c r="BW2049" s="173"/>
      <c r="BX2049" s="173"/>
      <c r="BY2049" s="173"/>
      <c r="BZ2049" s="173"/>
      <c r="CA2049" s="173" t="s">
        <v>4407</v>
      </c>
      <c r="CB2049" s="173"/>
      <c r="CC2049" s="173"/>
      <c r="CD2049" s="173"/>
      <c r="CE2049" s="173"/>
      <c r="CF2049" s="173"/>
      <c r="CG2049" s="173"/>
      <c r="CH2049" s="173"/>
      <c r="CI2049" s="173"/>
      <c r="CJ2049" s="173"/>
      <c r="CK2049" s="173"/>
      <c r="CL2049" s="173"/>
      <c r="CM2049" s="93" t="s">
        <v>4406</v>
      </c>
      <c r="CN2049" s="93"/>
      <c r="CO2049" s="93"/>
      <c r="CP2049" s="93"/>
      <c r="CQ2049" s="93"/>
      <c r="CR2049" s="93"/>
      <c r="CS2049" s="93"/>
    </row>
    <row r="2050" spans="1:97" ht="14.1" customHeight="1" x14ac:dyDescent="0.25">
      <c r="A2050" s="89" t="s">
        <v>4763</v>
      </c>
      <c r="B2050" s="89"/>
      <c r="C2050" s="89"/>
      <c r="D2050" s="89"/>
      <c r="E2050" s="89"/>
      <c r="F2050" s="89"/>
      <c r="G2050" s="89"/>
      <c r="H2050" s="89"/>
      <c r="I2050" s="89"/>
      <c r="J2050" s="89"/>
      <c r="K2050" s="89"/>
      <c r="L2050" s="89"/>
      <c r="M2050" s="89"/>
      <c r="N2050" s="89"/>
      <c r="O2050" s="89"/>
      <c r="P2050" s="89"/>
      <c r="Q2050" s="89"/>
      <c r="R2050" s="89"/>
      <c r="S2050" s="89"/>
      <c r="T2050" s="89"/>
      <c r="U2050" s="89"/>
      <c r="V2050" s="89"/>
      <c r="W2050" s="89"/>
      <c r="X2050" s="89"/>
      <c r="Y2050" s="89"/>
      <c r="Z2050" s="89"/>
      <c r="AA2050" s="89"/>
      <c r="AB2050" s="89"/>
      <c r="AC2050" s="89"/>
      <c r="AD2050" s="89"/>
      <c r="AE2050" s="89"/>
      <c r="AF2050" s="89"/>
      <c r="AG2050" s="89"/>
      <c r="AH2050" s="89"/>
      <c r="AI2050" s="89"/>
      <c r="AJ2050" s="89"/>
      <c r="AK2050" s="89"/>
      <c r="AL2050" s="89"/>
      <c r="AM2050" s="89"/>
      <c r="AN2050" s="89"/>
      <c r="AO2050" s="89"/>
      <c r="AP2050" s="89"/>
      <c r="AQ2050" s="89"/>
      <c r="AR2050" s="89"/>
      <c r="AS2050" s="89"/>
      <c r="AT2050" s="89"/>
      <c r="AU2050" s="89"/>
      <c r="AV2050" s="89"/>
      <c r="AW2050" s="89"/>
      <c r="AX2050" s="89"/>
      <c r="AY2050" s="89"/>
      <c r="AZ2050" s="89"/>
      <c r="BA2050" s="89"/>
      <c r="BB2050" s="89"/>
      <c r="BC2050" s="89"/>
      <c r="BD2050" s="89"/>
      <c r="BE2050" s="89"/>
      <c r="BF2050" s="89"/>
      <c r="BG2050" s="89"/>
      <c r="BH2050" s="89"/>
      <c r="BI2050" s="89"/>
      <c r="BJ2050" s="89"/>
      <c r="BK2050" s="89"/>
      <c r="BL2050" s="89"/>
      <c r="BM2050" s="89"/>
      <c r="BN2050" s="89"/>
      <c r="BO2050" s="89"/>
      <c r="BP2050" s="89"/>
      <c r="BQ2050" s="89"/>
      <c r="BR2050" s="89"/>
      <c r="BS2050" s="89"/>
      <c r="BT2050" s="89"/>
      <c r="BU2050" s="89"/>
      <c r="BV2050" s="89"/>
      <c r="BW2050" s="89"/>
      <c r="BX2050" s="89"/>
      <c r="BY2050" s="89"/>
      <c r="BZ2050" s="89"/>
      <c r="CA2050" s="89"/>
      <c r="CB2050" s="89"/>
      <c r="CC2050" s="89"/>
      <c r="CD2050" s="89"/>
      <c r="CE2050" s="89"/>
      <c r="CF2050" s="89"/>
      <c r="CG2050" s="89"/>
      <c r="CH2050" s="89"/>
      <c r="CI2050" s="89"/>
      <c r="CJ2050" s="89"/>
      <c r="CK2050" s="89"/>
      <c r="CL2050" s="89"/>
      <c r="CM2050" s="89"/>
      <c r="CN2050" s="89"/>
      <c r="CO2050" s="89"/>
      <c r="CP2050" s="89"/>
      <c r="CQ2050" s="89"/>
      <c r="CR2050" s="89"/>
      <c r="CS2050" s="89"/>
    </row>
    <row r="2051" spans="1:97" ht="12" customHeight="1" x14ac:dyDescent="0.25">
      <c r="A2051" s="172" t="s">
        <v>4762</v>
      </c>
      <c r="B2051" s="172"/>
      <c r="C2051" s="172"/>
      <c r="D2051" s="172"/>
      <c r="E2051" s="172"/>
      <c r="F2051" s="172"/>
      <c r="G2051" s="172"/>
      <c r="H2051" s="172"/>
      <c r="I2051" s="172"/>
      <c r="J2051" s="172"/>
      <c r="K2051" s="172"/>
      <c r="L2051" s="172"/>
      <c r="M2051" s="172"/>
      <c r="N2051" s="172"/>
      <c r="O2051" s="172"/>
      <c r="P2051" s="172"/>
      <c r="Q2051" s="172"/>
      <c r="R2051" s="172"/>
      <c r="S2051" s="172"/>
      <c r="T2051" s="172"/>
      <c r="U2051" s="172"/>
      <c r="V2051" s="172"/>
      <c r="W2051" s="172"/>
      <c r="X2051" s="172"/>
      <c r="Y2051" s="172"/>
      <c r="Z2051" s="120" t="s">
        <v>3521</v>
      </c>
      <c r="AA2051" s="120"/>
      <c r="AB2051" s="120"/>
      <c r="AC2051" s="120"/>
      <c r="AD2051" s="120"/>
      <c r="AE2051" s="120"/>
      <c r="AF2051" s="93"/>
      <c r="AG2051" s="93"/>
      <c r="AH2051" s="93"/>
      <c r="AI2051" s="93"/>
      <c r="AJ2051" s="93"/>
      <c r="AK2051" s="93"/>
      <c r="AL2051" s="93"/>
      <c r="AM2051" s="93"/>
      <c r="AN2051" s="93"/>
      <c r="AO2051" s="95" t="s">
        <v>3344</v>
      </c>
      <c r="AP2051" s="95"/>
      <c r="AQ2051" s="95"/>
      <c r="AR2051" s="95"/>
      <c r="AS2051" s="95"/>
      <c r="AT2051" s="95"/>
      <c r="AU2051" s="95"/>
      <c r="AV2051" s="95"/>
      <c r="AW2051" s="95"/>
      <c r="AX2051" s="95"/>
      <c r="AY2051" s="95"/>
      <c r="AZ2051" s="95"/>
      <c r="BA2051" s="104">
        <v>-50</v>
      </c>
      <c r="BB2051" s="104"/>
      <c r="BC2051" s="104"/>
      <c r="BD2051" s="104"/>
      <c r="BE2051" s="104"/>
      <c r="BF2051" s="104"/>
      <c r="BG2051" s="93"/>
      <c r="BH2051" s="93"/>
      <c r="BI2051" s="93"/>
      <c r="BJ2051" s="93"/>
      <c r="BK2051" s="93"/>
      <c r="BL2051" s="93"/>
      <c r="BM2051" s="93"/>
      <c r="BN2051" s="93"/>
      <c r="BO2051" s="93"/>
      <c r="BP2051" s="94">
        <v>50</v>
      </c>
      <c r="BQ2051" s="94"/>
      <c r="BR2051" s="94"/>
      <c r="BS2051" s="94"/>
      <c r="BT2051" s="94"/>
      <c r="BU2051" s="94"/>
      <c r="BV2051" s="94"/>
      <c r="BW2051" s="106">
        <v>41879</v>
      </c>
      <c r="BX2051" s="106"/>
      <c r="BY2051" s="106"/>
      <c r="BZ2051" s="106"/>
      <c r="CA2051" s="93"/>
      <c r="CB2051" s="93"/>
      <c r="CC2051" s="93"/>
      <c r="CD2051" s="93"/>
      <c r="CE2051" s="93"/>
      <c r="CF2051" s="93"/>
      <c r="CG2051" s="93"/>
      <c r="CH2051" s="93"/>
      <c r="CI2051" s="93"/>
      <c r="CJ2051" s="93"/>
      <c r="CK2051" s="93"/>
      <c r="CL2051" s="93"/>
      <c r="CM2051" s="93"/>
      <c r="CN2051" s="93"/>
      <c r="CO2051" s="93"/>
      <c r="CP2051" s="93"/>
      <c r="CQ2051" s="93"/>
      <c r="CR2051" s="93"/>
      <c r="CS2051" s="93"/>
    </row>
    <row r="2052" spans="1:97" ht="9.9499999999999993" customHeight="1" x14ac:dyDescent="0.25">
      <c r="A2052" s="172" t="s">
        <v>4761</v>
      </c>
      <c r="B2052" s="172"/>
      <c r="C2052" s="172"/>
      <c r="D2052" s="172"/>
      <c r="E2052" s="172"/>
      <c r="F2052" s="172"/>
      <c r="G2052" s="172"/>
      <c r="H2052" s="172"/>
      <c r="I2052" s="172"/>
      <c r="J2052" s="172"/>
      <c r="K2052" s="172"/>
      <c r="L2052" s="172"/>
      <c r="M2052" s="172"/>
      <c r="N2052" s="172"/>
      <c r="O2052" s="172"/>
      <c r="P2052" s="172"/>
      <c r="Q2052" s="172"/>
      <c r="R2052" s="172"/>
      <c r="S2052" s="172"/>
      <c r="T2052" s="172"/>
      <c r="U2052" s="172"/>
      <c r="V2052" s="172"/>
      <c r="W2052" s="172"/>
      <c r="X2052" s="172"/>
      <c r="Y2052" s="172"/>
      <c r="Z2052" s="120" t="s">
        <v>3518</v>
      </c>
      <c r="AA2052" s="120"/>
      <c r="AB2052" s="120"/>
      <c r="AC2052" s="120"/>
      <c r="AD2052" s="120"/>
      <c r="AE2052" s="120"/>
      <c r="AF2052" s="93"/>
      <c r="AG2052" s="93"/>
      <c r="AH2052" s="93"/>
      <c r="AI2052" s="93"/>
      <c r="AJ2052" s="93"/>
      <c r="AK2052" s="93"/>
      <c r="AL2052" s="93"/>
      <c r="AM2052" s="93"/>
      <c r="AN2052" s="93"/>
      <c r="AO2052" s="95" t="s">
        <v>3344</v>
      </c>
      <c r="AP2052" s="95"/>
      <c r="AQ2052" s="95"/>
      <c r="AR2052" s="95"/>
      <c r="AS2052" s="95"/>
      <c r="AT2052" s="95"/>
      <c r="AU2052" s="95"/>
      <c r="AV2052" s="95"/>
      <c r="AW2052" s="95"/>
      <c r="AX2052" s="95"/>
      <c r="AY2052" s="95"/>
      <c r="AZ2052" s="95"/>
      <c r="BA2052" s="93"/>
      <c r="BB2052" s="93"/>
      <c r="BC2052" s="93"/>
      <c r="BD2052" s="93"/>
      <c r="BE2052" s="93"/>
      <c r="BF2052" s="93"/>
      <c r="BG2052" s="93"/>
      <c r="BH2052" s="93"/>
      <c r="BI2052" s="93"/>
      <c r="BJ2052" s="93"/>
      <c r="BK2052" s="93"/>
      <c r="BL2052" s="93"/>
      <c r="BM2052" s="93"/>
      <c r="BN2052" s="93"/>
      <c r="BO2052" s="93"/>
      <c r="BP2052" s="104">
        <v>-50</v>
      </c>
      <c r="BQ2052" s="104"/>
      <c r="BR2052" s="104"/>
      <c r="BS2052" s="104"/>
      <c r="BT2052" s="104"/>
      <c r="BU2052" s="104"/>
      <c r="BV2052" s="104"/>
      <c r="BW2052" s="115">
        <v>39827</v>
      </c>
      <c r="BX2052" s="115"/>
      <c r="BY2052" s="115"/>
      <c r="BZ2052" s="115"/>
      <c r="CA2052" s="93"/>
      <c r="CB2052" s="93"/>
      <c r="CC2052" s="93"/>
      <c r="CD2052" s="93"/>
      <c r="CE2052" s="93"/>
      <c r="CF2052" s="93"/>
      <c r="CG2052" s="93"/>
      <c r="CH2052" s="93"/>
      <c r="CI2052" s="93"/>
      <c r="CJ2052" s="93"/>
      <c r="CK2052" s="93"/>
      <c r="CL2052" s="93"/>
      <c r="CM2052" s="93"/>
      <c r="CN2052" s="93"/>
      <c r="CO2052" s="93"/>
      <c r="CP2052" s="93"/>
      <c r="CQ2052" s="93"/>
      <c r="CR2052" s="93"/>
      <c r="CS2052" s="93"/>
    </row>
    <row r="2053" spans="1:97" ht="9.9499999999999993" customHeight="1" x14ac:dyDescent="0.25">
      <c r="A2053" s="120" t="s">
        <v>4760</v>
      </c>
      <c r="B2053" s="120"/>
      <c r="C2053" s="120"/>
      <c r="D2053" s="120"/>
      <c r="E2053" s="120"/>
      <c r="F2053" s="120"/>
      <c r="G2053" s="120"/>
      <c r="H2053" s="120"/>
      <c r="I2053" s="120"/>
      <c r="J2053" s="120"/>
      <c r="K2053" s="120"/>
      <c r="L2053" s="120"/>
      <c r="M2053" s="120"/>
      <c r="N2053" s="120"/>
      <c r="O2053" s="120"/>
      <c r="P2053" s="120"/>
      <c r="Q2053" s="120"/>
      <c r="R2053" s="120"/>
      <c r="S2053" s="120"/>
      <c r="T2053" s="120"/>
      <c r="U2053" s="120"/>
      <c r="V2053" s="120"/>
      <c r="W2053" s="120"/>
      <c r="X2053" s="120"/>
      <c r="Y2053" s="120"/>
      <c r="Z2053" s="93"/>
      <c r="AA2053" s="93"/>
      <c r="AB2053" s="93"/>
      <c r="AC2053" s="93"/>
      <c r="AD2053" s="93"/>
      <c r="AE2053" s="93"/>
      <c r="AF2053" s="93"/>
      <c r="AG2053" s="93"/>
      <c r="AH2053" s="93"/>
      <c r="AI2053" s="93"/>
      <c r="AJ2053" s="93"/>
      <c r="AK2053" s="93"/>
      <c r="AL2053" s="93"/>
      <c r="AM2053" s="93"/>
      <c r="AN2053" s="93"/>
      <c r="AO2053" s="95" t="s">
        <v>4292</v>
      </c>
      <c r="AP2053" s="95"/>
      <c r="AQ2053" s="95"/>
      <c r="AR2053" s="95"/>
      <c r="AS2053" s="95"/>
      <c r="AT2053" s="95"/>
      <c r="AU2053" s="95"/>
      <c r="AV2053" s="95"/>
      <c r="AW2053" s="95"/>
      <c r="AX2053" s="95"/>
      <c r="AY2053" s="95"/>
      <c r="AZ2053" s="95"/>
      <c r="BA2053" s="93"/>
      <c r="BB2053" s="93"/>
      <c r="BC2053" s="93"/>
      <c r="BD2053" s="93"/>
      <c r="BE2053" s="93"/>
      <c r="BF2053" s="93"/>
      <c r="BG2053" s="94">
        <v>22</v>
      </c>
      <c r="BH2053" s="94"/>
      <c r="BI2053" s="94"/>
      <c r="BJ2053" s="94"/>
      <c r="BK2053" s="94"/>
      <c r="BL2053" s="94"/>
      <c r="BM2053" s="94"/>
      <c r="BN2053" s="94"/>
      <c r="BO2053" s="94"/>
      <c r="BP2053" s="93"/>
      <c r="BQ2053" s="93"/>
      <c r="BR2053" s="93"/>
      <c r="BS2053" s="93"/>
      <c r="BT2053" s="93"/>
      <c r="BU2053" s="93"/>
      <c r="BV2053" s="93"/>
      <c r="BW2053" s="93"/>
      <c r="BX2053" s="93"/>
      <c r="BY2053" s="93"/>
      <c r="BZ2053" s="93"/>
      <c r="CA2053" s="93" t="s">
        <v>4759</v>
      </c>
      <c r="CB2053" s="93"/>
      <c r="CC2053" s="93"/>
      <c r="CD2053" s="93"/>
      <c r="CE2053" s="93"/>
      <c r="CF2053" s="93"/>
      <c r="CG2053" s="93"/>
      <c r="CH2053" s="115">
        <v>39858</v>
      </c>
      <c r="CI2053" s="115"/>
      <c r="CJ2053" s="115"/>
      <c r="CK2053" s="115"/>
      <c r="CL2053" s="115"/>
      <c r="CM2053" s="93"/>
      <c r="CN2053" s="93"/>
      <c r="CO2053" s="93"/>
      <c r="CP2053" s="93"/>
      <c r="CQ2053" s="93"/>
      <c r="CR2053" s="93"/>
      <c r="CS2053" s="93"/>
    </row>
    <row r="2054" spans="1:97" ht="9.9499999999999993" customHeight="1" x14ac:dyDescent="0.25">
      <c r="A2054" s="120" t="s">
        <v>3398</v>
      </c>
      <c r="B2054" s="120"/>
      <c r="C2054" s="120"/>
      <c r="D2054" s="120"/>
      <c r="E2054" s="120"/>
      <c r="F2054" s="120"/>
      <c r="G2054" s="120"/>
      <c r="H2054" s="120"/>
      <c r="I2054" s="120"/>
      <c r="J2054" s="120"/>
      <c r="K2054" s="120"/>
      <c r="L2054" s="120"/>
      <c r="M2054" s="120"/>
      <c r="N2054" s="120"/>
      <c r="O2054" s="120"/>
      <c r="P2054" s="120"/>
      <c r="Q2054" s="120"/>
      <c r="R2054" s="120"/>
      <c r="S2054" s="120"/>
      <c r="T2054" s="120"/>
      <c r="U2054" s="120"/>
      <c r="V2054" s="120"/>
      <c r="W2054" s="120"/>
      <c r="X2054" s="120"/>
      <c r="Y2054" s="120"/>
      <c r="Z2054" s="93"/>
      <c r="AA2054" s="93"/>
      <c r="AB2054" s="93"/>
      <c r="AC2054" s="93"/>
      <c r="AD2054" s="93"/>
      <c r="AE2054" s="93"/>
      <c r="AF2054" s="93"/>
      <c r="AG2054" s="93"/>
      <c r="AH2054" s="93"/>
      <c r="AI2054" s="93"/>
      <c r="AJ2054" s="93"/>
      <c r="AK2054" s="93"/>
      <c r="AL2054" s="93"/>
      <c r="AM2054" s="93"/>
      <c r="AN2054" s="93"/>
      <c r="AO2054" s="95" t="s">
        <v>3526</v>
      </c>
      <c r="AP2054" s="95"/>
      <c r="AQ2054" s="95"/>
      <c r="AR2054" s="95"/>
      <c r="AS2054" s="95"/>
      <c r="AT2054" s="95"/>
      <c r="AU2054" s="95"/>
      <c r="AV2054" s="95"/>
      <c r="AW2054" s="95"/>
      <c r="AX2054" s="95"/>
      <c r="AY2054" s="95"/>
      <c r="AZ2054" s="95"/>
      <c r="BA2054" s="93"/>
      <c r="BB2054" s="93"/>
      <c r="BC2054" s="93"/>
      <c r="BD2054" s="93"/>
      <c r="BE2054" s="93"/>
      <c r="BF2054" s="93"/>
      <c r="BG2054" s="94">
        <v>41.05</v>
      </c>
      <c r="BH2054" s="94"/>
      <c r="BI2054" s="94"/>
      <c r="BJ2054" s="94"/>
      <c r="BK2054" s="94"/>
      <c r="BL2054" s="94"/>
      <c r="BM2054" s="94"/>
      <c r="BN2054" s="94"/>
      <c r="BO2054" s="94"/>
      <c r="BP2054" s="94">
        <v>41.45</v>
      </c>
      <c r="BQ2054" s="94"/>
      <c r="BR2054" s="94"/>
      <c r="BS2054" s="94"/>
      <c r="BT2054" s="94"/>
      <c r="BU2054" s="94"/>
      <c r="BV2054" s="94"/>
      <c r="BW2054" s="115">
        <v>40039</v>
      </c>
      <c r="BX2054" s="115"/>
      <c r="BY2054" s="115"/>
      <c r="BZ2054" s="115"/>
      <c r="CA2054" s="93" t="s">
        <v>4758</v>
      </c>
      <c r="CB2054" s="93"/>
      <c r="CC2054" s="93"/>
      <c r="CD2054" s="93"/>
      <c r="CE2054" s="93"/>
      <c r="CF2054" s="93"/>
      <c r="CG2054" s="93"/>
      <c r="CH2054" s="115">
        <v>39858</v>
      </c>
      <c r="CI2054" s="115"/>
      <c r="CJ2054" s="115"/>
      <c r="CK2054" s="115"/>
      <c r="CL2054" s="115"/>
      <c r="CM2054" s="94">
        <v>41.45</v>
      </c>
      <c r="CN2054" s="94"/>
      <c r="CO2054" s="94"/>
      <c r="CP2054" s="94"/>
      <c r="CQ2054" s="94"/>
      <c r="CR2054" s="94"/>
      <c r="CS2054" s="94"/>
    </row>
    <row r="2055" spans="1:97" ht="9.9499999999999993" customHeight="1" x14ac:dyDescent="0.25">
      <c r="A2055" s="120" t="s">
        <v>3545</v>
      </c>
      <c r="B2055" s="120"/>
      <c r="C2055" s="120"/>
      <c r="D2055" s="120"/>
      <c r="E2055" s="120"/>
      <c r="F2055" s="120"/>
      <c r="G2055" s="120"/>
      <c r="H2055" s="120"/>
      <c r="I2055" s="120"/>
      <c r="J2055" s="120"/>
      <c r="K2055" s="120"/>
      <c r="L2055" s="120"/>
      <c r="M2055" s="120"/>
      <c r="N2055" s="120"/>
      <c r="O2055" s="120"/>
      <c r="P2055" s="120"/>
      <c r="Q2055" s="120"/>
      <c r="R2055" s="120"/>
      <c r="S2055" s="120"/>
      <c r="T2055" s="120"/>
      <c r="U2055" s="120"/>
      <c r="V2055" s="120"/>
      <c r="W2055" s="120"/>
      <c r="X2055" s="120"/>
      <c r="Y2055" s="120"/>
      <c r="Z2055" s="93"/>
      <c r="AA2055" s="93"/>
      <c r="AB2055" s="93"/>
      <c r="AC2055" s="93"/>
      <c r="AD2055" s="93"/>
      <c r="AE2055" s="93"/>
      <c r="AF2055" s="93"/>
      <c r="AG2055" s="93"/>
      <c r="AH2055" s="93"/>
      <c r="AI2055" s="93"/>
      <c r="AJ2055" s="93"/>
      <c r="AK2055" s="93"/>
      <c r="AL2055" s="93"/>
      <c r="AM2055" s="93"/>
      <c r="AN2055" s="93"/>
      <c r="AO2055" s="95" t="s">
        <v>3340</v>
      </c>
      <c r="AP2055" s="95"/>
      <c r="AQ2055" s="95"/>
      <c r="AR2055" s="95"/>
      <c r="AS2055" s="95"/>
      <c r="AT2055" s="95"/>
      <c r="AU2055" s="95"/>
      <c r="AV2055" s="95"/>
      <c r="AW2055" s="95"/>
      <c r="AX2055" s="95"/>
      <c r="AY2055" s="95"/>
      <c r="AZ2055" s="95"/>
      <c r="BA2055" s="94">
        <v>879</v>
      </c>
      <c r="BB2055" s="94"/>
      <c r="BC2055" s="94"/>
      <c r="BD2055" s="94"/>
      <c r="BE2055" s="94"/>
      <c r="BF2055" s="94"/>
      <c r="BG2055" s="94">
        <v>820.97</v>
      </c>
      <c r="BH2055" s="94"/>
      <c r="BI2055" s="94"/>
      <c r="BJ2055" s="94"/>
      <c r="BK2055" s="94"/>
      <c r="BL2055" s="94"/>
      <c r="BM2055" s="94"/>
      <c r="BN2055" s="94"/>
      <c r="BO2055" s="94"/>
      <c r="BP2055" s="104">
        <v>-50</v>
      </c>
      <c r="BQ2055" s="104"/>
      <c r="BR2055" s="104"/>
      <c r="BS2055" s="104"/>
      <c r="BT2055" s="104"/>
      <c r="BU2055" s="104"/>
      <c r="BV2055" s="104"/>
      <c r="BW2055" s="106">
        <v>41879</v>
      </c>
      <c r="BX2055" s="106"/>
      <c r="BY2055" s="106"/>
      <c r="BZ2055" s="106"/>
      <c r="CA2055" s="93" t="s">
        <v>4757</v>
      </c>
      <c r="CB2055" s="93"/>
      <c r="CC2055" s="93"/>
      <c r="CD2055" s="93"/>
      <c r="CE2055" s="93"/>
      <c r="CF2055" s="93"/>
      <c r="CG2055" s="93"/>
      <c r="CH2055" s="115">
        <v>39858</v>
      </c>
      <c r="CI2055" s="115"/>
      <c r="CJ2055" s="115"/>
      <c r="CK2055" s="115"/>
      <c r="CL2055" s="115"/>
      <c r="CM2055" s="93"/>
      <c r="CN2055" s="93"/>
      <c r="CO2055" s="93"/>
      <c r="CP2055" s="93"/>
      <c r="CQ2055" s="93"/>
      <c r="CR2055" s="93"/>
      <c r="CS2055" s="93"/>
    </row>
    <row r="2056" spans="1:97" ht="21" customHeight="1" x14ac:dyDescent="0.25">
      <c r="A2056" s="93"/>
      <c r="B2056" s="93"/>
      <c r="C2056" s="93"/>
      <c r="D2056" s="93"/>
      <c r="E2056" s="93"/>
      <c r="F2056" s="93"/>
      <c r="G2056" s="93"/>
      <c r="H2056" s="93"/>
      <c r="I2056" s="93"/>
      <c r="J2056" s="93"/>
      <c r="K2056" s="93"/>
      <c r="L2056" s="93"/>
      <c r="M2056" s="93"/>
      <c r="N2056" s="93"/>
      <c r="O2056" s="93"/>
      <c r="P2056" s="93"/>
      <c r="Q2056" s="93"/>
      <c r="R2056" s="93"/>
      <c r="S2056" s="93"/>
      <c r="T2056" s="93"/>
      <c r="U2056" s="93"/>
      <c r="V2056" s="93"/>
      <c r="W2056" s="93"/>
      <c r="X2056" s="93"/>
      <c r="Y2056" s="93"/>
      <c r="Z2056" s="93"/>
      <c r="AA2056" s="93"/>
      <c r="AB2056" s="93"/>
      <c r="AC2056" s="93"/>
      <c r="AD2056" s="93"/>
      <c r="AE2056" s="93"/>
      <c r="AF2056" s="93"/>
      <c r="AG2056" s="93"/>
      <c r="AH2056" s="93"/>
      <c r="AI2056" s="93"/>
      <c r="AJ2056" s="93"/>
      <c r="AK2056" s="93"/>
      <c r="AL2056" s="93"/>
      <c r="AM2056" s="93"/>
      <c r="AN2056" s="93"/>
      <c r="AO2056" s="93" t="s">
        <v>4278</v>
      </c>
      <c r="AP2056" s="93"/>
      <c r="AQ2056" s="93"/>
      <c r="AR2056" s="93"/>
      <c r="AS2056" s="93"/>
      <c r="AT2056" s="93"/>
      <c r="AU2056" s="93"/>
      <c r="AV2056" s="93"/>
      <c r="AW2056" s="93"/>
      <c r="AX2056" s="93"/>
      <c r="AY2056" s="93"/>
      <c r="AZ2056" s="93"/>
      <c r="BA2056" s="93"/>
      <c r="BB2056" s="93"/>
      <c r="BC2056" s="93"/>
      <c r="BD2056" s="93"/>
      <c r="BE2056" s="93"/>
      <c r="BF2056" s="93"/>
      <c r="BG2056" s="93"/>
      <c r="BH2056" s="93"/>
      <c r="BI2056" s="93"/>
      <c r="BJ2056" s="93"/>
      <c r="BK2056" s="93"/>
      <c r="BL2056" s="93"/>
      <c r="BM2056" s="93"/>
      <c r="BN2056" s="93"/>
      <c r="BO2056" s="93"/>
      <c r="BP2056" s="94">
        <v>879</v>
      </c>
      <c r="BQ2056" s="94"/>
      <c r="BR2056" s="94"/>
      <c r="BS2056" s="94"/>
      <c r="BT2056" s="94"/>
      <c r="BU2056" s="94"/>
      <c r="BV2056" s="94"/>
      <c r="BW2056" s="115">
        <v>39827</v>
      </c>
      <c r="BX2056" s="115"/>
      <c r="BY2056" s="115"/>
      <c r="BZ2056" s="115"/>
      <c r="CA2056" s="91" t="s">
        <v>4756</v>
      </c>
      <c r="CB2056" s="91"/>
      <c r="CC2056" s="91"/>
      <c r="CD2056" s="91"/>
      <c r="CE2056" s="91"/>
      <c r="CF2056" s="91"/>
      <c r="CG2056" s="91"/>
      <c r="CH2056" s="101">
        <v>39858</v>
      </c>
      <c r="CI2056" s="101"/>
      <c r="CJ2056" s="101"/>
      <c r="CK2056" s="101"/>
      <c r="CL2056" s="101"/>
      <c r="CM2056" s="93"/>
      <c r="CN2056" s="93"/>
      <c r="CO2056" s="93"/>
      <c r="CP2056" s="93"/>
      <c r="CQ2056" s="93"/>
      <c r="CR2056" s="93"/>
      <c r="CS2056" s="93"/>
    </row>
    <row r="2057" spans="1:97" ht="9.9499999999999993" customHeight="1" x14ac:dyDescent="0.25">
      <c r="A2057" s="82"/>
      <c r="B2057" s="82"/>
      <c r="C2057" s="82"/>
      <c r="D2057" s="82"/>
      <c r="E2057" s="82"/>
      <c r="F2057" s="82"/>
      <c r="G2057" s="82"/>
      <c r="H2057" s="82"/>
      <c r="I2057" s="82"/>
      <c r="J2057" s="82"/>
      <c r="K2057" s="82"/>
      <c r="L2057" s="82"/>
      <c r="M2057" s="82"/>
      <c r="N2057" s="82"/>
      <c r="O2057" s="82"/>
      <c r="P2057" s="82"/>
      <c r="Q2057" s="82"/>
      <c r="R2057" s="82"/>
      <c r="S2057" s="82"/>
      <c r="T2057" s="82"/>
      <c r="U2057" s="82"/>
      <c r="V2057" s="82"/>
      <c r="W2057" s="82"/>
      <c r="X2057" s="82"/>
      <c r="Y2057" s="82"/>
      <c r="Z2057" s="82"/>
      <c r="AA2057" s="82"/>
      <c r="AB2057" s="82"/>
      <c r="AC2057" s="82"/>
      <c r="AD2057" s="82"/>
      <c r="AE2057" s="82"/>
      <c r="AF2057" s="82"/>
      <c r="AG2057" s="82"/>
      <c r="AH2057" s="82"/>
      <c r="AI2057" s="82"/>
      <c r="AJ2057" s="82"/>
      <c r="AK2057" s="82"/>
      <c r="AL2057" s="82"/>
      <c r="AM2057" s="82"/>
      <c r="AN2057" s="82"/>
      <c r="AO2057" s="86" t="s">
        <v>3340</v>
      </c>
      <c r="AP2057" s="86"/>
      <c r="AQ2057" s="86"/>
      <c r="AR2057" s="86"/>
      <c r="AS2057" s="86"/>
      <c r="AT2057" s="86"/>
      <c r="AU2057" s="86"/>
      <c r="AV2057" s="86"/>
      <c r="AW2057" s="86"/>
      <c r="AX2057" s="86"/>
      <c r="AY2057" s="86"/>
      <c r="AZ2057" s="86"/>
      <c r="BA2057" s="82"/>
      <c r="BB2057" s="82"/>
      <c r="BC2057" s="82"/>
      <c r="BD2057" s="82"/>
      <c r="BE2057" s="82"/>
      <c r="BF2057" s="82"/>
      <c r="BG2057" s="82"/>
      <c r="BH2057" s="82"/>
      <c r="BI2057" s="82"/>
      <c r="BJ2057" s="82"/>
      <c r="BK2057" s="82"/>
      <c r="BL2057" s="82"/>
      <c r="BM2057" s="82"/>
      <c r="BN2057" s="82"/>
      <c r="BO2057" s="82"/>
      <c r="BP2057" s="82"/>
      <c r="BQ2057" s="82"/>
      <c r="BR2057" s="82"/>
      <c r="BS2057" s="82"/>
      <c r="BT2057" s="82"/>
      <c r="BU2057" s="82"/>
      <c r="BV2057" s="82"/>
      <c r="BW2057" s="82"/>
      <c r="BX2057" s="82"/>
      <c r="BY2057" s="82"/>
      <c r="BZ2057" s="82"/>
      <c r="CA2057" s="82" t="s">
        <v>4755</v>
      </c>
      <c r="CB2057" s="82"/>
      <c r="CC2057" s="82"/>
      <c r="CD2057" s="82"/>
      <c r="CE2057" s="82"/>
      <c r="CF2057" s="82"/>
      <c r="CG2057" s="82"/>
      <c r="CH2057" s="98">
        <v>39858</v>
      </c>
      <c r="CI2057" s="98"/>
      <c r="CJ2057" s="98"/>
      <c r="CK2057" s="98"/>
      <c r="CL2057" s="98"/>
      <c r="CM2057" s="83">
        <v>848.02</v>
      </c>
      <c r="CN2057" s="83"/>
      <c r="CO2057" s="83"/>
      <c r="CP2057" s="83"/>
      <c r="CQ2057" s="83"/>
      <c r="CR2057" s="83"/>
      <c r="CS2057" s="83"/>
    </row>
    <row r="2058" spans="1:97" ht="9.9499999999999993" customHeight="1" x14ac:dyDescent="0.25">
      <c r="A2058" s="192" t="s">
        <v>4274</v>
      </c>
      <c r="B2058" s="192"/>
      <c r="C2058" s="192"/>
      <c r="D2058" s="192"/>
      <c r="E2058" s="192"/>
      <c r="F2058" s="192"/>
      <c r="G2058" s="192"/>
      <c r="H2058" s="192"/>
      <c r="I2058" s="192"/>
      <c r="J2058" s="192"/>
      <c r="K2058" s="192"/>
      <c r="L2058" s="192"/>
      <c r="M2058" s="192"/>
      <c r="N2058" s="192"/>
      <c r="O2058" s="192"/>
      <c r="P2058" s="192"/>
      <c r="Q2058" s="192"/>
      <c r="R2058" s="192"/>
      <c r="S2058" s="192"/>
      <c r="T2058" s="192"/>
      <c r="U2058" s="192"/>
      <c r="V2058" s="192"/>
      <c r="W2058" s="192"/>
      <c r="X2058" s="192"/>
      <c r="Y2058" s="192"/>
      <c r="Z2058" s="108" t="s">
        <v>3657</v>
      </c>
      <c r="AA2058" s="108"/>
      <c r="AB2058" s="108"/>
      <c r="AC2058" s="108"/>
      <c r="AD2058" s="108"/>
      <c r="AE2058" s="108"/>
      <c r="AF2058" s="77">
        <v>0</v>
      </c>
      <c r="AG2058" s="77"/>
      <c r="AH2058" s="77"/>
      <c r="AI2058" s="77"/>
      <c r="AJ2058" s="77"/>
      <c r="AK2058" s="77"/>
      <c r="AL2058" s="77"/>
      <c r="AM2058" s="77"/>
      <c r="AN2058" s="77"/>
      <c r="AO2058" s="76"/>
      <c r="AP2058" s="76"/>
      <c r="AQ2058" s="76"/>
      <c r="AR2058" s="76"/>
      <c r="AS2058" s="76"/>
      <c r="AT2058" s="76"/>
      <c r="AU2058" s="76"/>
      <c r="AV2058" s="76"/>
      <c r="AW2058" s="76"/>
      <c r="AX2058" s="76"/>
      <c r="AY2058" s="76"/>
      <c r="AZ2058" s="76"/>
      <c r="BA2058" s="77">
        <v>829</v>
      </c>
      <c r="BB2058" s="77"/>
      <c r="BC2058" s="77"/>
      <c r="BD2058" s="77"/>
      <c r="BE2058" s="77"/>
      <c r="BF2058" s="77"/>
      <c r="BG2058" s="77">
        <v>884.02</v>
      </c>
      <c r="BH2058" s="77"/>
      <c r="BI2058" s="77"/>
      <c r="BJ2058" s="77"/>
      <c r="BK2058" s="77"/>
      <c r="BL2058" s="77"/>
      <c r="BM2058" s="77"/>
      <c r="BN2058" s="77"/>
      <c r="BO2058" s="77"/>
      <c r="BP2058" s="77">
        <v>870.45</v>
      </c>
      <c r="BQ2058" s="77"/>
      <c r="BR2058" s="77"/>
      <c r="BS2058" s="77"/>
      <c r="BT2058" s="77"/>
      <c r="BU2058" s="77"/>
      <c r="BV2058" s="77"/>
      <c r="BW2058" s="76"/>
      <c r="BX2058" s="76"/>
      <c r="BY2058" s="76"/>
      <c r="BZ2058" s="76"/>
      <c r="CA2058" s="77">
        <v>865</v>
      </c>
      <c r="CB2058" s="77"/>
      <c r="CC2058" s="77"/>
      <c r="CD2058" s="77"/>
      <c r="CE2058" s="77"/>
      <c r="CF2058" s="77"/>
      <c r="CG2058" s="77"/>
      <c r="CH2058" s="76"/>
      <c r="CI2058" s="76"/>
      <c r="CJ2058" s="76"/>
      <c r="CK2058" s="76"/>
      <c r="CL2058" s="76"/>
      <c r="CM2058" s="77">
        <v>889.47</v>
      </c>
      <c r="CN2058" s="77"/>
      <c r="CO2058" s="77"/>
      <c r="CP2058" s="77"/>
      <c r="CQ2058" s="77"/>
      <c r="CR2058" s="77"/>
      <c r="CS2058" s="116"/>
    </row>
    <row r="2059" spans="1:97" ht="11.1" customHeight="1" x14ac:dyDescent="0.25">
      <c r="A2059" s="190" t="s">
        <v>4754</v>
      </c>
      <c r="B2059" s="190"/>
      <c r="C2059" s="190"/>
      <c r="D2059" s="190"/>
      <c r="E2059" s="190"/>
      <c r="F2059" s="190"/>
      <c r="G2059" s="190"/>
      <c r="H2059" s="190"/>
      <c r="I2059" s="190"/>
      <c r="J2059" s="190"/>
      <c r="K2059" s="190"/>
      <c r="L2059" s="190"/>
      <c r="M2059" s="190"/>
      <c r="N2059" s="190"/>
      <c r="O2059" s="190"/>
      <c r="P2059" s="190"/>
      <c r="Q2059" s="190"/>
      <c r="R2059" s="190"/>
      <c r="S2059" s="190"/>
      <c r="T2059" s="190"/>
      <c r="U2059" s="190"/>
      <c r="V2059" s="190"/>
      <c r="W2059" s="190"/>
      <c r="X2059" s="190"/>
      <c r="Y2059" s="190"/>
      <c r="Z2059" s="114" t="s">
        <v>3521</v>
      </c>
      <c r="AA2059" s="114"/>
      <c r="AB2059" s="114"/>
      <c r="AC2059" s="114"/>
      <c r="AD2059" s="114"/>
      <c r="AE2059" s="114"/>
      <c r="AF2059" s="79"/>
      <c r="AG2059" s="79"/>
      <c r="AH2059" s="79"/>
      <c r="AI2059" s="79"/>
      <c r="AJ2059" s="79"/>
      <c r="AK2059" s="79"/>
      <c r="AL2059" s="79"/>
      <c r="AM2059" s="79"/>
      <c r="AN2059" s="79"/>
      <c r="AO2059" s="117" t="s">
        <v>3344</v>
      </c>
      <c r="AP2059" s="117"/>
      <c r="AQ2059" s="117"/>
      <c r="AR2059" s="117"/>
      <c r="AS2059" s="117"/>
      <c r="AT2059" s="117"/>
      <c r="AU2059" s="117"/>
      <c r="AV2059" s="117"/>
      <c r="AW2059" s="117"/>
      <c r="AX2059" s="117"/>
      <c r="AY2059" s="117"/>
      <c r="AZ2059" s="117"/>
      <c r="BA2059" s="118">
        <v>-39</v>
      </c>
      <c r="BB2059" s="118"/>
      <c r="BC2059" s="118"/>
      <c r="BD2059" s="118"/>
      <c r="BE2059" s="118"/>
      <c r="BF2059" s="118"/>
      <c r="BG2059" s="79"/>
      <c r="BH2059" s="79"/>
      <c r="BI2059" s="79"/>
      <c r="BJ2059" s="79"/>
      <c r="BK2059" s="79"/>
      <c r="BL2059" s="79"/>
      <c r="BM2059" s="79"/>
      <c r="BN2059" s="79"/>
      <c r="BO2059" s="79"/>
      <c r="BP2059" s="112">
        <v>39</v>
      </c>
      <c r="BQ2059" s="112"/>
      <c r="BR2059" s="112"/>
      <c r="BS2059" s="112"/>
      <c r="BT2059" s="112"/>
      <c r="BU2059" s="112"/>
      <c r="BV2059" s="112"/>
      <c r="BW2059" s="119">
        <v>41879</v>
      </c>
      <c r="BX2059" s="119"/>
      <c r="BY2059" s="119"/>
      <c r="BZ2059" s="119"/>
      <c r="CA2059" s="79"/>
      <c r="CB2059" s="79"/>
      <c r="CC2059" s="79"/>
      <c r="CD2059" s="79"/>
      <c r="CE2059" s="79"/>
      <c r="CF2059" s="79"/>
      <c r="CG2059" s="79"/>
      <c r="CH2059" s="79"/>
      <c r="CI2059" s="79"/>
      <c r="CJ2059" s="79"/>
      <c r="CK2059" s="79"/>
      <c r="CL2059" s="79"/>
      <c r="CM2059" s="79"/>
      <c r="CN2059" s="79"/>
      <c r="CO2059" s="79"/>
      <c r="CP2059" s="79"/>
      <c r="CQ2059" s="79"/>
      <c r="CR2059" s="79"/>
      <c r="CS2059" s="79"/>
    </row>
    <row r="2060" spans="1:97" ht="9.9499999999999993" customHeight="1" x14ac:dyDescent="0.25">
      <c r="A2060" s="172" t="s">
        <v>4753</v>
      </c>
      <c r="B2060" s="172"/>
      <c r="C2060" s="172"/>
      <c r="D2060" s="172"/>
      <c r="E2060" s="172"/>
      <c r="F2060" s="172"/>
      <c r="G2060" s="172"/>
      <c r="H2060" s="172"/>
      <c r="I2060" s="172"/>
      <c r="J2060" s="172"/>
      <c r="K2060" s="172"/>
      <c r="L2060" s="172"/>
      <c r="M2060" s="172"/>
      <c r="N2060" s="172"/>
      <c r="O2060" s="172"/>
      <c r="P2060" s="172"/>
      <c r="Q2060" s="172"/>
      <c r="R2060" s="172"/>
      <c r="S2060" s="172"/>
      <c r="T2060" s="172"/>
      <c r="U2060" s="172"/>
      <c r="V2060" s="172"/>
      <c r="W2060" s="172"/>
      <c r="X2060" s="172"/>
      <c r="Y2060" s="172"/>
      <c r="Z2060" s="120" t="s">
        <v>3518</v>
      </c>
      <c r="AA2060" s="120"/>
      <c r="AB2060" s="120"/>
      <c r="AC2060" s="120"/>
      <c r="AD2060" s="120"/>
      <c r="AE2060" s="120"/>
      <c r="AF2060" s="93"/>
      <c r="AG2060" s="93"/>
      <c r="AH2060" s="93"/>
      <c r="AI2060" s="93"/>
      <c r="AJ2060" s="93"/>
      <c r="AK2060" s="93"/>
      <c r="AL2060" s="93"/>
      <c r="AM2060" s="93"/>
      <c r="AN2060" s="93"/>
      <c r="AO2060" s="95" t="s">
        <v>3344</v>
      </c>
      <c r="AP2060" s="95"/>
      <c r="AQ2060" s="95"/>
      <c r="AR2060" s="95"/>
      <c r="AS2060" s="95"/>
      <c r="AT2060" s="95"/>
      <c r="AU2060" s="95"/>
      <c r="AV2060" s="95"/>
      <c r="AW2060" s="95"/>
      <c r="AX2060" s="95"/>
      <c r="AY2060" s="95"/>
      <c r="AZ2060" s="95"/>
      <c r="BA2060" s="93"/>
      <c r="BB2060" s="93"/>
      <c r="BC2060" s="93"/>
      <c r="BD2060" s="93"/>
      <c r="BE2060" s="93"/>
      <c r="BF2060" s="93"/>
      <c r="BG2060" s="93"/>
      <c r="BH2060" s="93"/>
      <c r="BI2060" s="93"/>
      <c r="BJ2060" s="93"/>
      <c r="BK2060" s="93"/>
      <c r="BL2060" s="93"/>
      <c r="BM2060" s="93"/>
      <c r="BN2060" s="93"/>
      <c r="BO2060" s="93"/>
      <c r="BP2060" s="104">
        <v>-39</v>
      </c>
      <c r="BQ2060" s="104"/>
      <c r="BR2060" s="104"/>
      <c r="BS2060" s="104"/>
      <c r="BT2060" s="104"/>
      <c r="BU2060" s="104"/>
      <c r="BV2060" s="104"/>
      <c r="BW2060" s="115">
        <v>39827</v>
      </c>
      <c r="BX2060" s="115"/>
      <c r="BY2060" s="115"/>
      <c r="BZ2060" s="115"/>
      <c r="CA2060" s="93"/>
      <c r="CB2060" s="93"/>
      <c r="CC2060" s="93"/>
      <c r="CD2060" s="93"/>
      <c r="CE2060" s="93"/>
      <c r="CF2060" s="93"/>
      <c r="CG2060" s="93"/>
      <c r="CH2060" s="93"/>
      <c r="CI2060" s="93"/>
      <c r="CJ2060" s="93"/>
      <c r="CK2060" s="93"/>
      <c r="CL2060" s="93"/>
      <c r="CM2060" s="93"/>
      <c r="CN2060" s="93"/>
      <c r="CO2060" s="93"/>
      <c r="CP2060" s="93"/>
      <c r="CQ2060" s="93"/>
      <c r="CR2060" s="93"/>
      <c r="CS2060" s="93"/>
    </row>
    <row r="2061" spans="1:97" ht="9.9499999999999993" customHeight="1" x14ac:dyDescent="0.25">
      <c r="A2061" s="120" t="s">
        <v>4752</v>
      </c>
      <c r="B2061" s="120"/>
      <c r="C2061" s="120"/>
      <c r="D2061" s="120"/>
      <c r="E2061" s="120"/>
      <c r="F2061" s="120"/>
      <c r="G2061" s="120"/>
      <c r="H2061" s="120"/>
      <c r="I2061" s="120"/>
      <c r="J2061" s="120"/>
      <c r="K2061" s="120"/>
      <c r="L2061" s="120"/>
      <c r="M2061" s="120"/>
      <c r="N2061" s="120"/>
      <c r="O2061" s="120"/>
      <c r="P2061" s="120"/>
      <c r="Q2061" s="120"/>
      <c r="R2061" s="120"/>
      <c r="S2061" s="120"/>
      <c r="T2061" s="120"/>
      <c r="U2061" s="120"/>
      <c r="V2061" s="120"/>
      <c r="W2061" s="120"/>
      <c r="X2061" s="120"/>
      <c r="Y2061" s="120"/>
      <c r="Z2061" s="93"/>
      <c r="AA2061" s="93"/>
      <c r="AB2061" s="93"/>
      <c r="AC2061" s="93"/>
      <c r="AD2061" s="93"/>
      <c r="AE2061" s="93"/>
      <c r="AF2061" s="93"/>
      <c r="AG2061" s="93"/>
      <c r="AH2061" s="93"/>
      <c r="AI2061" s="93"/>
      <c r="AJ2061" s="93"/>
      <c r="AK2061" s="93"/>
      <c r="AL2061" s="93"/>
      <c r="AM2061" s="93"/>
      <c r="AN2061" s="93"/>
      <c r="AO2061" s="95" t="s">
        <v>3469</v>
      </c>
      <c r="AP2061" s="95"/>
      <c r="AQ2061" s="95"/>
      <c r="AR2061" s="95"/>
      <c r="AS2061" s="95"/>
      <c r="AT2061" s="95"/>
      <c r="AU2061" s="95"/>
      <c r="AV2061" s="95"/>
      <c r="AW2061" s="95"/>
      <c r="AX2061" s="95"/>
      <c r="AY2061" s="95"/>
      <c r="AZ2061" s="95"/>
      <c r="BA2061" s="94">
        <v>20</v>
      </c>
      <c r="BB2061" s="94"/>
      <c r="BC2061" s="94"/>
      <c r="BD2061" s="94"/>
      <c r="BE2061" s="94"/>
      <c r="BF2061" s="94"/>
      <c r="BG2061" s="93"/>
      <c r="BH2061" s="93"/>
      <c r="BI2061" s="93"/>
      <c r="BJ2061" s="93"/>
      <c r="BK2061" s="93"/>
      <c r="BL2061" s="93"/>
      <c r="BM2061" s="93"/>
      <c r="BN2061" s="93"/>
      <c r="BO2061" s="93"/>
      <c r="BP2061" s="94">
        <v>20</v>
      </c>
      <c r="BQ2061" s="94"/>
      <c r="BR2061" s="94"/>
      <c r="BS2061" s="94"/>
      <c r="BT2061" s="94"/>
      <c r="BU2061" s="94"/>
      <c r="BV2061" s="94"/>
      <c r="BW2061" s="115">
        <v>39827</v>
      </c>
      <c r="BX2061" s="115"/>
      <c r="BY2061" s="115"/>
      <c r="BZ2061" s="115"/>
      <c r="CA2061" s="93" t="s">
        <v>3767</v>
      </c>
      <c r="CB2061" s="93"/>
      <c r="CC2061" s="93"/>
      <c r="CD2061" s="93"/>
      <c r="CE2061" s="93"/>
      <c r="CF2061" s="93"/>
      <c r="CG2061" s="93"/>
      <c r="CH2061" s="115">
        <v>39858</v>
      </c>
      <c r="CI2061" s="115"/>
      <c r="CJ2061" s="115"/>
      <c r="CK2061" s="115"/>
      <c r="CL2061" s="115"/>
      <c r="CM2061" s="93"/>
      <c r="CN2061" s="93"/>
      <c r="CO2061" s="93"/>
      <c r="CP2061" s="93"/>
      <c r="CQ2061" s="93"/>
      <c r="CR2061" s="93"/>
      <c r="CS2061" s="93"/>
    </row>
    <row r="2062" spans="1:97" ht="9.9499999999999993" customHeight="1" x14ac:dyDescent="0.25">
      <c r="A2062" s="120" t="s">
        <v>3398</v>
      </c>
      <c r="B2062" s="120"/>
      <c r="C2062" s="120"/>
      <c r="D2062" s="120"/>
      <c r="E2062" s="120"/>
      <c r="F2062" s="120"/>
      <c r="G2062" s="120"/>
      <c r="H2062" s="120"/>
      <c r="I2062" s="120"/>
      <c r="J2062" s="120"/>
      <c r="K2062" s="120"/>
      <c r="L2062" s="120"/>
      <c r="M2062" s="120"/>
      <c r="N2062" s="120"/>
      <c r="O2062" s="120"/>
      <c r="P2062" s="120"/>
      <c r="Q2062" s="120"/>
      <c r="R2062" s="120"/>
      <c r="S2062" s="120"/>
      <c r="T2062" s="120"/>
      <c r="U2062" s="120"/>
      <c r="V2062" s="120"/>
      <c r="W2062" s="120"/>
      <c r="X2062" s="120"/>
      <c r="Y2062" s="120"/>
      <c r="Z2062" s="93"/>
      <c r="AA2062" s="93"/>
      <c r="AB2062" s="93"/>
      <c r="AC2062" s="93"/>
      <c r="AD2062" s="93"/>
      <c r="AE2062" s="93"/>
      <c r="AF2062" s="93"/>
      <c r="AG2062" s="93"/>
      <c r="AH2062" s="93"/>
      <c r="AI2062" s="93"/>
      <c r="AJ2062" s="93"/>
      <c r="AK2062" s="93"/>
      <c r="AL2062" s="93"/>
      <c r="AM2062" s="93"/>
      <c r="AN2062" s="93"/>
      <c r="AO2062" s="95" t="s">
        <v>3340</v>
      </c>
      <c r="AP2062" s="95"/>
      <c r="AQ2062" s="95"/>
      <c r="AR2062" s="95"/>
      <c r="AS2062" s="95"/>
      <c r="AT2062" s="95"/>
      <c r="AU2062" s="95"/>
      <c r="AV2062" s="95"/>
      <c r="AW2062" s="95"/>
      <c r="AX2062" s="95"/>
      <c r="AY2062" s="95"/>
      <c r="AZ2062" s="95"/>
      <c r="BA2062" s="94">
        <v>944</v>
      </c>
      <c r="BB2062" s="94"/>
      <c r="BC2062" s="94"/>
      <c r="BD2062" s="94"/>
      <c r="BE2062" s="94"/>
      <c r="BF2062" s="94"/>
      <c r="BG2062" s="93"/>
      <c r="BH2062" s="93"/>
      <c r="BI2062" s="93"/>
      <c r="BJ2062" s="93"/>
      <c r="BK2062" s="93"/>
      <c r="BL2062" s="93"/>
      <c r="BM2062" s="93"/>
      <c r="BN2062" s="93"/>
      <c r="BO2062" s="93"/>
      <c r="BP2062" s="104">
        <v>-39</v>
      </c>
      <c r="BQ2062" s="104"/>
      <c r="BR2062" s="104"/>
      <c r="BS2062" s="104"/>
      <c r="BT2062" s="104"/>
      <c r="BU2062" s="104"/>
      <c r="BV2062" s="104"/>
      <c r="BW2062" s="106">
        <v>41879</v>
      </c>
      <c r="BX2062" s="106"/>
      <c r="BY2062" s="106"/>
      <c r="BZ2062" s="106"/>
      <c r="CA2062" s="93" t="s">
        <v>3765</v>
      </c>
      <c r="CB2062" s="93"/>
      <c r="CC2062" s="93"/>
      <c r="CD2062" s="93"/>
      <c r="CE2062" s="93"/>
      <c r="CF2062" s="93"/>
      <c r="CG2062" s="93"/>
      <c r="CH2062" s="115">
        <v>39858</v>
      </c>
      <c r="CI2062" s="115"/>
      <c r="CJ2062" s="115"/>
      <c r="CK2062" s="115"/>
      <c r="CL2062" s="115"/>
      <c r="CM2062" s="93"/>
      <c r="CN2062" s="93"/>
      <c r="CO2062" s="93"/>
      <c r="CP2062" s="93"/>
      <c r="CQ2062" s="93"/>
      <c r="CR2062" s="93"/>
      <c r="CS2062" s="93"/>
    </row>
    <row r="2063" spans="1:97" ht="9.9499999999999993" customHeight="1" x14ac:dyDescent="0.25">
      <c r="A2063" s="120" t="s">
        <v>3545</v>
      </c>
      <c r="B2063" s="120"/>
      <c r="C2063" s="120"/>
      <c r="D2063" s="120"/>
      <c r="E2063" s="120"/>
      <c r="F2063" s="120"/>
      <c r="G2063" s="120"/>
      <c r="H2063" s="120"/>
      <c r="I2063" s="120"/>
      <c r="J2063" s="120"/>
      <c r="K2063" s="120"/>
      <c r="L2063" s="120"/>
      <c r="M2063" s="120"/>
      <c r="N2063" s="120"/>
      <c r="O2063" s="120"/>
      <c r="P2063" s="120"/>
      <c r="Q2063" s="120"/>
      <c r="R2063" s="120"/>
      <c r="S2063" s="120"/>
      <c r="T2063" s="120"/>
      <c r="U2063" s="120"/>
      <c r="V2063" s="120"/>
      <c r="W2063" s="120"/>
      <c r="X2063" s="120"/>
      <c r="Y2063" s="120"/>
      <c r="Z2063" s="93"/>
      <c r="AA2063" s="93"/>
      <c r="AB2063" s="93"/>
      <c r="AC2063" s="93"/>
      <c r="AD2063" s="93"/>
      <c r="AE2063" s="93"/>
      <c r="AF2063" s="93"/>
      <c r="AG2063" s="93"/>
      <c r="AH2063" s="93"/>
      <c r="AI2063" s="93"/>
      <c r="AJ2063" s="93"/>
      <c r="AK2063" s="93"/>
      <c r="AL2063" s="93"/>
      <c r="AM2063" s="93"/>
      <c r="AN2063" s="93"/>
      <c r="AO2063" s="95" t="s">
        <v>3340</v>
      </c>
      <c r="AP2063" s="95"/>
      <c r="AQ2063" s="95"/>
      <c r="AR2063" s="95"/>
      <c r="AS2063" s="95"/>
      <c r="AT2063" s="95"/>
      <c r="AU2063" s="95"/>
      <c r="AV2063" s="95"/>
      <c r="AW2063" s="95"/>
      <c r="AX2063" s="95"/>
      <c r="AY2063" s="95"/>
      <c r="AZ2063" s="95"/>
      <c r="BA2063" s="93"/>
      <c r="BB2063" s="93"/>
      <c r="BC2063" s="93"/>
      <c r="BD2063" s="93"/>
      <c r="BE2063" s="93"/>
      <c r="BF2063" s="93"/>
      <c r="BG2063" s="93"/>
      <c r="BH2063" s="93"/>
      <c r="BI2063" s="93"/>
      <c r="BJ2063" s="93"/>
      <c r="BK2063" s="93"/>
      <c r="BL2063" s="93"/>
      <c r="BM2063" s="93"/>
      <c r="BN2063" s="93"/>
      <c r="BO2063" s="93"/>
      <c r="BP2063" s="94">
        <v>944</v>
      </c>
      <c r="BQ2063" s="94"/>
      <c r="BR2063" s="94"/>
      <c r="BS2063" s="94"/>
      <c r="BT2063" s="94"/>
      <c r="BU2063" s="94"/>
      <c r="BV2063" s="94"/>
      <c r="BW2063" s="115">
        <v>39827</v>
      </c>
      <c r="BX2063" s="115"/>
      <c r="BY2063" s="115"/>
      <c r="BZ2063" s="115"/>
      <c r="CA2063" s="93"/>
      <c r="CB2063" s="93"/>
      <c r="CC2063" s="93"/>
      <c r="CD2063" s="93"/>
      <c r="CE2063" s="93"/>
      <c r="CF2063" s="93"/>
      <c r="CG2063" s="93"/>
      <c r="CH2063" s="93"/>
      <c r="CI2063" s="93"/>
      <c r="CJ2063" s="93"/>
      <c r="CK2063" s="93"/>
      <c r="CL2063" s="93"/>
      <c r="CM2063" s="93"/>
      <c r="CN2063" s="93"/>
      <c r="CO2063" s="93"/>
      <c r="CP2063" s="93"/>
      <c r="CQ2063" s="93"/>
      <c r="CR2063" s="93"/>
      <c r="CS2063" s="93"/>
    </row>
    <row r="2064" spans="1:97" ht="9.9499999999999993" customHeight="1" x14ac:dyDescent="0.25">
      <c r="A2064" s="87" t="s">
        <v>4751</v>
      </c>
      <c r="B2064" s="76"/>
      <c r="C2064" s="76"/>
      <c r="D2064" s="76"/>
      <c r="E2064" s="76"/>
      <c r="F2064" s="76"/>
      <c r="G2064" s="76"/>
      <c r="H2064" s="76"/>
      <c r="I2064" s="76"/>
      <c r="J2064" s="76"/>
      <c r="K2064" s="76"/>
      <c r="L2064" s="76"/>
      <c r="M2064" s="76"/>
      <c r="N2064" s="76"/>
      <c r="O2064" s="76"/>
      <c r="P2064" s="76"/>
      <c r="Q2064" s="76"/>
      <c r="R2064" s="76"/>
      <c r="S2064" s="76"/>
      <c r="T2064" s="76"/>
      <c r="U2064" s="76"/>
      <c r="V2064" s="76"/>
      <c r="W2064" s="76"/>
      <c r="X2064" s="76"/>
      <c r="Y2064" s="76"/>
      <c r="Z2064" s="76"/>
      <c r="AA2064" s="76"/>
      <c r="AB2064" s="76"/>
      <c r="AC2064" s="76"/>
      <c r="AD2064" s="76"/>
      <c r="AE2064" s="76"/>
      <c r="AF2064" s="76"/>
      <c r="AG2064" s="76"/>
      <c r="AH2064" s="76"/>
      <c r="AI2064" s="76"/>
      <c r="AJ2064" s="76"/>
      <c r="AK2064" s="76"/>
      <c r="AL2064" s="76"/>
      <c r="AM2064" s="76"/>
      <c r="AN2064" s="76"/>
      <c r="AO2064" s="76"/>
      <c r="AP2064" s="76"/>
      <c r="AQ2064" s="76"/>
      <c r="AR2064" s="76"/>
      <c r="AS2064" s="76"/>
      <c r="AT2064" s="76"/>
      <c r="AU2064" s="76"/>
      <c r="AV2064" s="76"/>
      <c r="AW2064" s="76"/>
      <c r="AX2064" s="76"/>
      <c r="AY2064" s="76"/>
      <c r="AZ2064" s="76"/>
      <c r="BA2064" s="76"/>
      <c r="BB2064" s="76"/>
      <c r="BC2064" s="76"/>
      <c r="BD2064" s="76"/>
      <c r="BE2064" s="76"/>
      <c r="BF2064" s="76"/>
      <c r="BG2064" s="76"/>
      <c r="BH2064" s="76"/>
      <c r="BI2064" s="76"/>
      <c r="BJ2064" s="76"/>
      <c r="BK2064" s="76"/>
      <c r="BL2064" s="76"/>
      <c r="BM2064" s="76"/>
      <c r="BN2064" s="76"/>
      <c r="BO2064" s="76"/>
      <c r="BP2064" s="76"/>
      <c r="BQ2064" s="76"/>
      <c r="BR2064" s="76"/>
      <c r="BS2064" s="76"/>
      <c r="BT2064" s="76"/>
      <c r="BU2064" s="76"/>
      <c r="BV2064" s="76"/>
      <c r="BW2064" s="76"/>
      <c r="BX2064" s="76"/>
      <c r="BY2064" s="76"/>
      <c r="BZ2064" s="76"/>
      <c r="CA2064" s="76"/>
      <c r="CB2064" s="76"/>
      <c r="CC2064" s="76"/>
      <c r="CD2064" s="76"/>
      <c r="CE2064" s="76"/>
      <c r="CF2064" s="76"/>
      <c r="CG2064" s="76"/>
      <c r="CH2064" s="76"/>
      <c r="CI2064" s="76"/>
      <c r="CJ2064" s="76"/>
      <c r="CK2064" s="76"/>
      <c r="CL2064" s="76"/>
      <c r="CM2064" s="76"/>
      <c r="CN2064" s="76"/>
      <c r="CO2064" s="76"/>
      <c r="CP2064" s="76"/>
      <c r="CQ2064" s="76"/>
      <c r="CR2064" s="88"/>
    </row>
    <row r="2065" spans="1:96" ht="11.1" customHeight="1" x14ac:dyDescent="0.25">
      <c r="A2065" s="45" t="s">
        <v>4750</v>
      </c>
    </row>
    <row r="2066" spans="1:96" ht="8.1" customHeight="1" x14ac:dyDescent="0.25">
      <c r="A2066" s="47" t="s">
        <v>3340</v>
      </c>
    </row>
    <row r="2067" spans="1:96" ht="11.1" customHeight="1" x14ac:dyDescent="0.25">
      <c r="A2067" s="46">
        <v>814</v>
      </c>
    </row>
    <row r="2068" spans="1:96" ht="11.1" customHeight="1" x14ac:dyDescent="0.25">
      <c r="A2068" s="46">
        <v>814</v>
      </c>
    </row>
    <row r="2069" spans="1:96" ht="6.95" customHeight="1" x14ac:dyDescent="0.25">
      <c r="A2069" s="49">
        <v>39827</v>
      </c>
    </row>
    <row r="2070" spans="1:96" ht="11.1" customHeight="1" x14ac:dyDescent="0.25">
      <c r="A2070" s="45" t="s">
        <v>4749</v>
      </c>
    </row>
    <row r="2071" spans="1:96" ht="11.1" customHeight="1" x14ac:dyDescent="0.25">
      <c r="A2071" s="50" t="s">
        <v>3346</v>
      </c>
    </row>
    <row r="2072" spans="1:96" ht="11.1" customHeight="1" x14ac:dyDescent="0.25">
      <c r="A2072" s="50" t="s">
        <v>4748</v>
      </c>
    </row>
    <row r="2073" spans="1:96" ht="11.1" customHeight="1" x14ac:dyDescent="0.25">
      <c r="A2073" s="50" t="s">
        <v>3398</v>
      </c>
    </row>
    <row r="2074" spans="1:96" ht="11.1" customHeight="1" x14ac:dyDescent="0.25">
      <c r="A2074" s="50" t="s">
        <v>3364</v>
      </c>
    </row>
    <row r="2075" spans="1:96" ht="9.9499999999999993" customHeight="1" x14ac:dyDescent="0.25">
      <c r="A2075" s="107" t="s">
        <v>3464</v>
      </c>
      <c r="B2075" s="108"/>
      <c r="C2075" s="108"/>
      <c r="D2075" s="108"/>
      <c r="E2075" s="108"/>
      <c r="F2075" s="108"/>
      <c r="G2075" s="108"/>
      <c r="H2075" s="108"/>
      <c r="I2075" s="108"/>
      <c r="J2075" s="108"/>
      <c r="K2075" s="108"/>
      <c r="L2075" s="108"/>
      <c r="M2075" s="108"/>
      <c r="N2075" s="108"/>
      <c r="O2075" s="108"/>
      <c r="P2075" s="108"/>
      <c r="Q2075" s="108"/>
      <c r="R2075" s="108"/>
      <c r="S2075" s="108"/>
      <c r="T2075" s="108"/>
      <c r="U2075" s="108"/>
      <c r="V2075" s="108"/>
      <c r="W2075" s="108"/>
      <c r="X2075" s="108"/>
      <c r="Y2075" s="108"/>
      <c r="Z2075" s="108"/>
      <c r="AA2075" s="108"/>
      <c r="AB2075" s="108"/>
      <c r="AC2075" s="108"/>
      <c r="AD2075" s="108"/>
      <c r="AE2075" s="108"/>
      <c r="AF2075" s="108"/>
      <c r="AG2075" s="108"/>
      <c r="AH2075" s="108"/>
      <c r="AI2075" s="108"/>
      <c r="AJ2075" s="108"/>
      <c r="AK2075" s="108"/>
      <c r="AL2075" s="108"/>
      <c r="AM2075" s="108"/>
      <c r="AN2075" s="108"/>
      <c r="AO2075" s="108"/>
      <c r="AP2075" s="108"/>
      <c r="AQ2075" s="108"/>
      <c r="AR2075" s="108"/>
      <c r="AS2075" s="108"/>
      <c r="AT2075" s="108"/>
      <c r="AU2075" s="108"/>
      <c r="AV2075" s="108"/>
      <c r="AW2075" s="108"/>
      <c r="AX2075" s="108"/>
      <c r="AY2075" s="108"/>
      <c r="AZ2075" s="108"/>
      <c r="BA2075" s="108"/>
      <c r="BB2075" s="108"/>
      <c r="BC2075" s="108"/>
      <c r="BD2075" s="108"/>
      <c r="BE2075" s="108"/>
      <c r="BF2075" s="108"/>
      <c r="BG2075" s="108"/>
      <c r="BH2075" s="108"/>
      <c r="BI2075" s="108"/>
      <c r="BJ2075" s="108"/>
      <c r="BK2075" s="108"/>
      <c r="BL2075" s="108"/>
      <c r="BM2075" s="108"/>
      <c r="BN2075" s="108"/>
      <c r="BO2075" s="108"/>
      <c r="BP2075" s="108"/>
      <c r="BQ2075" s="108"/>
      <c r="BR2075" s="108"/>
      <c r="BS2075" s="108"/>
      <c r="BT2075" s="108"/>
      <c r="BU2075" s="108"/>
      <c r="BV2075" s="108"/>
      <c r="BW2075" s="108"/>
      <c r="BX2075" s="108"/>
      <c r="BY2075" s="108"/>
      <c r="BZ2075" s="108"/>
      <c r="CA2075" s="108"/>
      <c r="CB2075" s="108"/>
      <c r="CC2075" s="108"/>
      <c r="CD2075" s="108"/>
      <c r="CE2075" s="108"/>
      <c r="CF2075" s="108"/>
      <c r="CG2075" s="108"/>
      <c r="CH2075" s="108"/>
      <c r="CI2075" s="108"/>
      <c r="CJ2075" s="108"/>
      <c r="CK2075" s="108"/>
      <c r="CL2075" s="108"/>
      <c r="CM2075" s="108"/>
      <c r="CN2075" s="108"/>
      <c r="CO2075" s="108"/>
      <c r="CP2075" s="108"/>
      <c r="CQ2075" s="108"/>
      <c r="CR2075" s="109"/>
    </row>
    <row r="2076" spans="1:96" ht="9.9499999999999993" customHeight="1" x14ac:dyDescent="0.25">
      <c r="A2076" s="93"/>
      <c r="B2076" s="93"/>
      <c r="C2076" s="94">
        <v>654</v>
      </c>
      <c r="D2076" s="94"/>
      <c r="E2076" s="94"/>
      <c r="F2076" s="94"/>
      <c r="G2076" s="94"/>
      <c r="H2076" s="93"/>
      <c r="I2076" s="93"/>
      <c r="J2076" s="93"/>
      <c r="K2076" s="93"/>
      <c r="L2076" s="93"/>
      <c r="M2076" s="93"/>
      <c r="N2076" s="93"/>
      <c r="O2076" s="93"/>
      <c r="P2076" s="93"/>
      <c r="Q2076" s="93"/>
      <c r="R2076" s="93"/>
      <c r="S2076" s="93"/>
      <c r="T2076" s="94">
        <v>814</v>
      </c>
      <c r="U2076" s="94"/>
      <c r="V2076" s="94"/>
      <c r="W2076" s="94"/>
      <c r="X2076" s="94"/>
      <c r="Y2076" s="94"/>
      <c r="Z2076" s="94"/>
      <c r="AA2076" s="94"/>
      <c r="AB2076" s="94"/>
      <c r="AC2076" s="94"/>
      <c r="AD2076" s="94"/>
      <c r="AE2076" s="94">
        <v>0</v>
      </c>
      <c r="AF2076" s="94"/>
      <c r="AG2076" s="94"/>
      <c r="AH2076" s="94"/>
      <c r="AI2076" s="94"/>
      <c r="AJ2076" s="94"/>
      <c r="AK2076" s="94"/>
      <c r="AL2076" s="94">
        <v>814</v>
      </c>
      <c r="AM2076" s="94"/>
      <c r="AN2076" s="94"/>
      <c r="AO2076" s="94"/>
      <c r="AP2076" s="94"/>
      <c r="AQ2076" s="94"/>
      <c r="AR2076" s="94"/>
      <c r="AS2076" s="93"/>
      <c r="AT2076" s="93"/>
      <c r="AU2076" s="93"/>
      <c r="AV2076" s="93"/>
      <c r="AW2076" s="93"/>
      <c r="AX2076" s="94">
        <v>814</v>
      </c>
      <c r="AY2076" s="94"/>
      <c r="AZ2076" s="94"/>
      <c r="BA2076" s="94"/>
      <c r="BB2076" s="94"/>
      <c r="BC2076" s="94"/>
      <c r="BD2076" s="93"/>
      <c r="BE2076" s="93"/>
      <c r="BF2076" s="93"/>
      <c r="BG2076" s="93"/>
      <c r="BH2076" s="93"/>
      <c r="BI2076" s="93"/>
      <c r="BJ2076" s="94">
        <v>0</v>
      </c>
      <c r="BK2076" s="94"/>
      <c r="BL2076" s="94"/>
      <c r="BM2076" s="94"/>
      <c r="BN2076" s="94"/>
      <c r="BO2076" s="94"/>
    </row>
    <row r="2077" spans="1:96" ht="9.9499999999999993" customHeight="1" x14ac:dyDescent="0.25">
      <c r="A2077" s="95" t="s">
        <v>3520</v>
      </c>
      <c r="B2077" s="95"/>
      <c r="C2077" s="94">
        <v>359.5</v>
      </c>
      <c r="D2077" s="94"/>
      <c r="E2077" s="94"/>
      <c r="F2077" s="94"/>
      <c r="G2077" s="94"/>
      <c r="H2077" s="95" t="s">
        <v>3469</v>
      </c>
      <c r="I2077" s="95"/>
      <c r="J2077" s="95"/>
      <c r="K2077" s="95"/>
      <c r="L2077" s="95"/>
      <c r="M2077" s="95"/>
      <c r="N2077" s="95"/>
      <c r="O2077" s="95"/>
      <c r="P2077" s="95"/>
      <c r="Q2077" s="95"/>
      <c r="R2077" s="95"/>
      <c r="S2077" s="95"/>
      <c r="T2077" s="94">
        <v>20</v>
      </c>
      <c r="U2077" s="94"/>
      <c r="V2077" s="94"/>
      <c r="W2077" s="94"/>
      <c r="X2077" s="94"/>
      <c r="Y2077" s="94"/>
      <c r="Z2077" s="94"/>
      <c r="AA2077" s="94"/>
      <c r="AB2077" s="94"/>
      <c r="AC2077" s="94"/>
      <c r="AD2077" s="94"/>
      <c r="AE2077" s="93"/>
      <c r="AF2077" s="93"/>
      <c r="AG2077" s="93"/>
      <c r="AH2077" s="93"/>
      <c r="AI2077" s="93"/>
      <c r="AJ2077" s="93"/>
      <c r="AK2077" s="93"/>
      <c r="AL2077" s="94">
        <v>20</v>
      </c>
      <c r="AM2077" s="94"/>
      <c r="AN2077" s="94"/>
      <c r="AO2077" s="94"/>
      <c r="AP2077" s="94"/>
      <c r="AQ2077" s="94"/>
      <c r="AR2077" s="94"/>
      <c r="AS2077" s="115">
        <v>39827</v>
      </c>
      <c r="AT2077" s="115"/>
      <c r="AU2077" s="115"/>
      <c r="AV2077" s="115"/>
      <c r="AW2077" s="115"/>
      <c r="AX2077" s="93" t="s">
        <v>3767</v>
      </c>
      <c r="AY2077" s="93"/>
      <c r="AZ2077" s="93"/>
      <c r="BA2077" s="93"/>
      <c r="BB2077" s="93"/>
      <c r="BC2077" s="93"/>
      <c r="BD2077" s="115">
        <v>39978</v>
      </c>
      <c r="BE2077" s="115"/>
      <c r="BF2077" s="115"/>
      <c r="BG2077" s="115"/>
      <c r="BH2077" s="115"/>
      <c r="BI2077" s="115"/>
      <c r="BJ2077" s="93"/>
      <c r="BK2077" s="93"/>
      <c r="BL2077" s="93"/>
      <c r="BM2077" s="93"/>
      <c r="BN2077" s="93"/>
      <c r="BO2077" s="93"/>
    </row>
    <row r="2078" spans="1:96" ht="9.9499999999999993" customHeight="1" x14ac:dyDescent="0.25">
      <c r="A2078" s="93"/>
      <c r="B2078" s="93"/>
      <c r="C2078" s="93"/>
      <c r="D2078" s="93"/>
      <c r="E2078" s="93"/>
      <c r="F2078" s="93"/>
      <c r="G2078" s="93"/>
      <c r="H2078" s="95" t="s">
        <v>3340</v>
      </c>
      <c r="I2078" s="95"/>
      <c r="J2078" s="95"/>
      <c r="K2078" s="95"/>
      <c r="L2078" s="95"/>
      <c r="M2078" s="95"/>
      <c r="N2078" s="95"/>
      <c r="O2078" s="95"/>
      <c r="P2078" s="95"/>
      <c r="Q2078" s="95"/>
      <c r="R2078" s="95"/>
      <c r="S2078" s="95"/>
      <c r="T2078" s="94">
        <v>734</v>
      </c>
      <c r="U2078" s="94"/>
      <c r="V2078" s="94"/>
      <c r="W2078" s="94"/>
      <c r="X2078" s="94"/>
      <c r="Y2078" s="94"/>
      <c r="Z2078" s="94"/>
      <c r="AA2078" s="94"/>
      <c r="AB2078" s="94"/>
      <c r="AC2078" s="94"/>
      <c r="AD2078" s="94"/>
      <c r="AE2078" s="93"/>
      <c r="AF2078" s="93"/>
      <c r="AG2078" s="93"/>
      <c r="AH2078" s="93"/>
      <c r="AI2078" s="93"/>
      <c r="AJ2078" s="93"/>
      <c r="AK2078" s="93"/>
      <c r="AL2078" s="94">
        <v>734</v>
      </c>
      <c r="AM2078" s="94"/>
      <c r="AN2078" s="94"/>
      <c r="AO2078" s="94"/>
      <c r="AP2078" s="94"/>
      <c r="AQ2078" s="94"/>
      <c r="AR2078" s="94"/>
      <c r="AS2078" s="115">
        <v>39827</v>
      </c>
      <c r="AT2078" s="115"/>
      <c r="AU2078" s="115"/>
      <c r="AV2078" s="115"/>
      <c r="AW2078" s="115"/>
      <c r="AX2078" s="93" t="s">
        <v>4364</v>
      </c>
      <c r="AY2078" s="93"/>
      <c r="AZ2078" s="93"/>
      <c r="BA2078" s="93"/>
      <c r="BB2078" s="93"/>
      <c r="BC2078" s="93"/>
      <c r="BD2078" s="115">
        <v>39978</v>
      </c>
      <c r="BE2078" s="115"/>
      <c r="BF2078" s="115"/>
      <c r="BG2078" s="115"/>
      <c r="BH2078" s="115"/>
      <c r="BI2078" s="115"/>
      <c r="BJ2078" s="93"/>
      <c r="BK2078" s="93"/>
      <c r="BL2078" s="93"/>
      <c r="BM2078" s="93"/>
      <c r="BN2078" s="93"/>
      <c r="BO2078" s="93"/>
    </row>
    <row r="2079" spans="1:96" ht="11.1" customHeight="1" x14ac:dyDescent="0.25">
      <c r="A2079" s="45" t="s">
        <v>4747</v>
      </c>
    </row>
    <row r="2080" spans="1:96" ht="11.1" customHeight="1" x14ac:dyDescent="0.25">
      <c r="A2080" s="50" t="s">
        <v>3346</v>
      </c>
    </row>
    <row r="2081" spans="1:96" ht="11.1" customHeight="1" x14ac:dyDescent="0.25">
      <c r="A2081" s="50" t="s">
        <v>4746</v>
      </c>
    </row>
    <row r="2082" spans="1:96" ht="11.1" customHeight="1" x14ac:dyDescent="0.25">
      <c r="A2082" s="50" t="s">
        <v>3377</v>
      </c>
    </row>
    <row r="2083" spans="1:96" ht="11.1" customHeight="1" x14ac:dyDescent="0.25">
      <c r="A2083" s="50" t="s">
        <v>3804</v>
      </c>
    </row>
    <row r="2084" spans="1:96" ht="9.9499999999999993" customHeight="1" x14ac:dyDescent="0.25">
      <c r="A2084" s="87"/>
      <c r="B2084" s="76"/>
      <c r="C2084" s="76"/>
      <c r="D2084" s="76"/>
      <c r="E2084" s="76"/>
      <c r="F2084" s="76"/>
      <c r="G2084" s="76"/>
      <c r="H2084" s="76"/>
      <c r="I2084" s="76"/>
      <c r="J2084" s="76"/>
      <c r="K2084" s="76"/>
      <c r="L2084" s="76"/>
      <c r="M2084" s="76"/>
      <c r="N2084" s="76"/>
      <c r="O2084" s="76"/>
      <c r="P2084" s="76"/>
      <c r="Q2084" s="76"/>
      <c r="R2084" s="76"/>
      <c r="S2084" s="76"/>
      <c r="T2084" s="76"/>
      <c r="U2084" s="76"/>
      <c r="V2084" s="76"/>
      <c r="W2084" s="76"/>
      <c r="X2084" s="76"/>
      <c r="Y2084" s="76"/>
      <c r="Z2084" s="76"/>
      <c r="AA2084" s="76"/>
      <c r="AB2084" s="76"/>
      <c r="AC2084" s="76"/>
      <c r="AD2084" s="76"/>
      <c r="AE2084" s="76"/>
      <c r="AF2084" s="76"/>
      <c r="AG2084" s="76"/>
      <c r="AH2084" s="76"/>
      <c r="AI2084" s="76"/>
      <c r="AJ2084" s="76"/>
      <c r="AK2084" s="76"/>
      <c r="AL2084" s="76"/>
      <c r="AM2084" s="76"/>
      <c r="AN2084" s="76"/>
      <c r="AO2084" s="76"/>
      <c r="AP2084" s="76"/>
      <c r="AQ2084" s="76"/>
      <c r="AR2084" s="76"/>
      <c r="AS2084" s="76"/>
      <c r="AT2084" s="76"/>
      <c r="AU2084" s="76"/>
      <c r="AV2084" s="76"/>
      <c r="AW2084" s="76"/>
      <c r="AX2084" s="76"/>
      <c r="AY2084" s="76"/>
      <c r="AZ2084" s="76"/>
      <c r="BA2084" s="76"/>
      <c r="BB2084" s="76"/>
      <c r="BC2084" s="76"/>
      <c r="BD2084" s="76"/>
      <c r="BE2084" s="76"/>
      <c r="BF2084" s="76"/>
      <c r="BG2084" s="76"/>
      <c r="BH2084" s="76"/>
      <c r="BI2084" s="76"/>
      <c r="BJ2084" s="76"/>
      <c r="BK2084" s="76"/>
      <c r="BL2084" s="76"/>
      <c r="BM2084" s="76"/>
      <c r="BN2084" s="76"/>
      <c r="BO2084" s="76"/>
      <c r="BP2084" s="76"/>
      <c r="BQ2084" s="76"/>
      <c r="BR2084" s="76"/>
      <c r="BS2084" s="76"/>
      <c r="BT2084" s="76"/>
      <c r="BU2084" s="76"/>
      <c r="BV2084" s="76"/>
      <c r="BW2084" s="76"/>
      <c r="BX2084" s="76"/>
      <c r="BY2084" s="76"/>
      <c r="BZ2084" s="76"/>
      <c r="CA2084" s="76"/>
      <c r="CB2084" s="76"/>
      <c r="CC2084" s="76"/>
      <c r="CD2084" s="76"/>
      <c r="CE2084" s="76"/>
      <c r="CF2084" s="76"/>
      <c r="CG2084" s="76"/>
      <c r="CH2084" s="76"/>
      <c r="CI2084" s="76"/>
      <c r="CJ2084" s="76"/>
      <c r="CK2084" s="76"/>
      <c r="CL2084" s="76"/>
      <c r="CM2084" s="76"/>
      <c r="CN2084" s="76"/>
      <c r="CO2084" s="76"/>
      <c r="CP2084" s="76"/>
      <c r="CQ2084" s="76"/>
      <c r="CR2084" s="88"/>
    </row>
    <row r="2085" spans="1:96" ht="9.9499999999999993" customHeight="1" x14ac:dyDescent="0.25">
      <c r="A2085" s="93"/>
      <c r="B2085" s="93"/>
      <c r="C2085" s="93"/>
      <c r="D2085" s="93"/>
      <c r="E2085" s="93"/>
      <c r="F2085" s="93"/>
      <c r="G2085" s="93"/>
      <c r="H2085" s="93"/>
      <c r="I2085" s="93"/>
      <c r="J2085" s="93"/>
      <c r="K2085" s="172" t="s">
        <v>3464</v>
      </c>
      <c r="L2085" s="172"/>
      <c r="M2085" s="172"/>
      <c r="N2085" s="172"/>
      <c r="O2085" s="172"/>
      <c r="P2085" s="172"/>
      <c r="Q2085" s="172"/>
      <c r="R2085" s="172"/>
      <c r="S2085" s="172"/>
      <c r="T2085" s="172"/>
      <c r="U2085" s="172"/>
      <c r="V2085" s="172"/>
      <c r="W2085" s="172"/>
      <c r="X2085" s="172"/>
      <c r="Y2085" s="172"/>
      <c r="Z2085" s="172"/>
      <c r="AA2085" s="172"/>
      <c r="AB2085" s="172"/>
      <c r="AC2085" s="172"/>
      <c r="AD2085" s="172"/>
      <c r="AE2085" s="94">
        <v>359.5</v>
      </c>
      <c r="AF2085" s="94"/>
      <c r="AG2085" s="94"/>
      <c r="AH2085" s="94"/>
      <c r="AI2085" s="94"/>
      <c r="AJ2085" s="94"/>
      <c r="AK2085" s="94"/>
      <c r="AL2085" s="93"/>
      <c r="AM2085" s="93"/>
      <c r="AN2085" s="93"/>
      <c r="AO2085" s="93"/>
      <c r="AP2085" s="93"/>
      <c r="AQ2085" s="93"/>
      <c r="AR2085" s="93"/>
      <c r="AS2085" s="93"/>
      <c r="AT2085" s="94">
        <v>754</v>
      </c>
      <c r="AU2085" s="94"/>
      <c r="AV2085" s="94"/>
      <c r="AW2085" s="94"/>
      <c r="AX2085" s="94"/>
      <c r="AY2085" s="94"/>
      <c r="AZ2085" s="94"/>
      <c r="BA2085" s="94"/>
      <c r="BB2085" s="94"/>
      <c r="BC2085" s="94"/>
      <c r="BD2085" s="94"/>
      <c r="BE2085" s="94">
        <v>0</v>
      </c>
      <c r="BF2085" s="94"/>
      <c r="BG2085" s="94"/>
      <c r="BH2085" s="94"/>
      <c r="BI2085" s="94"/>
      <c r="BJ2085" s="94"/>
      <c r="BK2085" s="94"/>
      <c r="BL2085" s="94"/>
      <c r="BM2085" s="94"/>
      <c r="BN2085" s="94">
        <v>754</v>
      </c>
      <c r="BO2085" s="94"/>
      <c r="BP2085" s="94"/>
      <c r="BQ2085" s="94"/>
      <c r="BR2085" s="94"/>
      <c r="BS2085" s="94"/>
      <c r="BT2085" s="94"/>
      <c r="BU2085" s="93"/>
      <c r="BV2085" s="93"/>
      <c r="BW2085" s="93"/>
      <c r="BX2085" s="93"/>
      <c r="BY2085" s="93"/>
      <c r="BZ2085" s="94">
        <v>754</v>
      </c>
      <c r="CA2085" s="94"/>
      <c r="CB2085" s="94"/>
      <c r="CC2085" s="94"/>
      <c r="CD2085" s="94"/>
      <c r="CE2085" s="94"/>
      <c r="CF2085" s="94"/>
      <c r="CG2085" s="94"/>
      <c r="CH2085" s="94"/>
      <c r="CI2085" s="94"/>
      <c r="CJ2085" s="94"/>
      <c r="CK2085" s="94">
        <v>0</v>
      </c>
      <c r="CL2085" s="94"/>
      <c r="CM2085" s="94"/>
      <c r="CN2085" s="94"/>
      <c r="CO2085" s="94"/>
      <c r="CP2085" s="94"/>
    </row>
    <row r="2086" spans="1:96" ht="24.95" customHeight="1" x14ac:dyDescent="0.25">
      <c r="A2086" s="120" t="s">
        <v>3463</v>
      </c>
      <c r="B2086" s="120"/>
      <c r="C2086" s="120"/>
      <c r="D2086" s="120"/>
      <c r="E2086" s="120"/>
      <c r="F2086" s="120"/>
      <c r="G2086" s="120"/>
      <c r="H2086" s="120"/>
      <c r="I2086" s="120"/>
      <c r="J2086" s="120"/>
      <c r="K2086" s="120" t="s">
        <v>3798</v>
      </c>
      <c r="L2086" s="120"/>
      <c r="M2086" s="120"/>
      <c r="N2086" s="120"/>
      <c r="O2086" s="120"/>
      <c r="P2086" s="120"/>
      <c r="Q2086" s="120"/>
      <c r="R2086" s="120"/>
      <c r="S2086" s="120"/>
      <c r="T2086" s="120"/>
      <c r="U2086" s="120"/>
      <c r="V2086" s="120"/>
      <c r="W2086" s="120"/>
      <c r="X2086" s="120"/>
      <c r="Y2086" s="120"/>
      <c r="Z2086" s="120"/>
      <c r="AA2086" s="120"/>
      <c r="AB2086" s="120"/>
      <c r="AC2086" s="120"/>
      <c r="AD2086" s="120"/>
      <c r="AE2086" s="93"/>
      <c r="AF2086" s="93"/>
      <c r="AG2086" s="93"/>
      <c r="AH2086" s="93"/>
      <c r="AI2086" s="93"/>
      <c r="AJ2086" s="93"/>
      <c r="AK2086" s="93"/>
      <c r="AL2086" s="120" t="s">
        <v>3461</v>
      </c>
      <c r="AM2086" s="120"/>
      <c r="AN2086" s="120"/>
      <c r="AO2086" s="120"/>
      <c r="AP2086" s="120"/>
      <c r="AQ2086" s="120"/>
      <c r="AR2086" s="120"/>
      <c r="AS2086" s="120"/>
      <c r="AT2086" s="120" t="s">
        <v>3460</v>
      </c>
      <c r="AU2086" s="120"/>
      <c r="AV2086" s="120"/>
      <c r="AW2086" s="120"/>
      <c r="AX2086" s="120"/>
      <c r="AY2086" s="120"/>
      <c r="AZ2086" s="120"/>
      <c r="BA2086" s="120"/>
      <c r="BB2086" s="120"/>
      <c r="BC2086" s="120"/>
      <c r="BD2086" s="120"/>
      <c r="BE2086" s="120" t="s">
        <v>3459</v>
      </c>
      <c r="BF2086" s="120"/>
      <c r="BG2086" s="120"/>
      <c r="BH2086" s="120"/>
      <c r="BI2086" s="120"/>
      <c r="BJ2086" s="120"/>
      <c r="BK2086" s="120"/>
      <c r="BL2086" s="120"/>
      <c r="BM2086" s="120"/>
      <c r="BN2086" s="120" t="s">
        <v>3797</v>
      </c>
      <c r="BO2086" s="120"/>
      <c r="BP2086" s="120"/>
      <c r="BQ2086" s="120"/>
      <c r="BR2086" s="120"/>
      <c r="BS2086" s="120"/>
      <c r="BT2086" s="120"/>
      <c r="BU2086" s="120" t="s">
        <v>3796</v>
      </c>
      <c r="BV2086" s="120"/>
      <c r="BW2086" s="120"/>
      <c r="BX2086" s="120"/>
      <c r="BY2086" s="120"/>
      <c r="BZ2086" s="120" t="s">
        <v>3795</v>
      </c>
      <c r="CA2086" s="120"/>
      <c r="CB2086" s="120"/>
      <c r="CC2086" s="120"/>
      <c r="CD2086" s="120"/>
      <c r="CE2086" s="120"/>
      <c r="CF2086" s="120"/>
      <c r="CG2086" s="120"/>
      <c r="CH2086" s="120"/>
      <c r="CI2086" s="120"/>
      <c r="CJ2086" s="120"/>
      <c r="CK2086" s="93"/>
      <c r="CL2086" s="93"/>
      <c r="CM2086" s="93"/>
      <c r="CN2086" s="93"/>
      <c r="CO2086" s="93"/>
      <c r="CP2086" s="93"/>
    </row>
    <row r="2087" spans="1:96" ht="9.9499999999999993" customHeight="1" x14ac:dyDescent="0.25">
      <c r="A2087" s="122" t="s">
        <v>3452</v>
      </c>
      <c r="B2087" s="123"/>
      <c r="C2087" s="123"/>
      <c r="D2087" s="123"/>
      <c r="E2087" s="123"/>
      <c r="F2087" s="123"/>
      <c r="G2087" s="123"/>
      <c r="H2087" s="123"/>
      <c r="I2087" s="123"/>
      <c r="J2087" s="123"/>
      <c r="K2087" s="123"/>
      <c r="L2087" s="123"/>
      <c r="M2087" s="123"/>
      <c r="N2087" s="123"/>
      <c r="O2087" s="123"/>
      <c r="P2087" s="123"/>
      <c r="Q2087" s="123"/>
      <c r="R2087" s="124">
        <v>820.97</v>
      </c>
      <c r="S2087" s="124"/>
      <c r="T2087" s="124"/>
      <c r="U2087" s="124"/>
      <c r="V2087" s="124"/>
      <c r="W2087" s="124"/>
      <c r="X2087" s="124"/>
      <c r="Y2087" s="124"/>
      <c r="Z2087" s="124"/>
      <c r="AA2087" s="124"/>
      <c r="AB2087" s="124"/>
      <c r="AC2087" s="124"/>
      <c r="AD2087" s="124"/>
      <c r="AE2087" s="124"/>
      <c r="AF2087" s="124"/>
      <c r="AG2087" s="124"/>
      <c r="AH2087" s="124"/>
      <c r="AI2087" s="124"/>
      <c r="AJ2087" s="125">
        <v>9114</v>
      </c>
      <c r="AK2087" s="125"/>
      <c r="AL2087" s="125"/>
      <c r="AM2087" s="125"/>
      <c r="AN2087" s="125"/>
      <c r="AO2087" s="125"/>
      <c r="AP2087" s="125"/>
      <c r="AQ2087" s="125"/>
      <c r="AR2087" s="125"/>
      <c r="AS2087" s="125"/>
      <c r="AT2087" s="125"/>
      <c r="AU2087" s="125"/>
      <c r="AV2087" s="125"/>
      <c r="AW2087" s="126">
        <v>-89</v>
      </c>
      <c r="AX2087" s="126"/>
      <c r="AY2087" s="126"/>
      <c r="AZ2087" s="126"/>
      <c r="BA2087" s="126"/>
      <c r="BB2087" s="126"/>
      <c r="BC2087" s="126"/>
      <c r="BD2087" s="126"/>
      <c r="BE2087" s="126"/>
      <c r="BF2087" s="125">
        <v>8997.9500000000007</v>
      </c>
      <c r="BG2087" s="125"/>
      <c r="BH2087" s="125"/>
      <c r="BI2087" s="125"/>
      <c r="BJ2087" s="125"/>
      <c r="BK2087" s="125"/>
      <c r="BL2087" s="125"/>
      <c r="BM2087" s="125"/>
      <c r="BN2087" s="125"/>
      <c r="BO2087" s="125"/>
      <c r="BP2087" s="125"/>
      <c r="BQ2087" s="124">
        <v>0</v>
      </c>
      <c r="BR2087" s="124"/>
      <c r="BS2087" s="124"/>
      <c r="BT2087" s="124"/>
      <c r="BU2087" s="124"/>
      <c r="BV2087" s="124"/>
      <c r="BW2087" s="124"/>
      <c r="BX2087" s="124">
        <v>0</v>
      </c>
      <c r="BY2087" s="124"/>
      <c r="BZ2087" s="124"/>
      <c r="CA2087" s="124"/>
      <c r="CB2087" s="124"/>
      <c r="CC2087" s="124"/>
      <c r="CD2087" s="124"/>
      <c r="CE2087" s="124">
        <v>848.02</v>
      </c>
      <c r="CF2087" s="124"/>
      <c r="CG2087" s="124"/>
      <c r="CH2087" s="124"/>
      <c r="CI2087" s="124"/>
      <c r="CJ2087" s="124"/>
      <c r="CK2087" s="124"/>
      <c r="CL2087" s="124"/>
      <c r="CM2087" s="143" t="s">
        <v>3450</v>
      </c>
      <c r="CN2087" s="143"/>
      <c r="CO2087" s="143"/>
      <c r="CP2087" s="143"/>
      <c r="CQ2087" s="144"/>
    </row>
    <row r="2088" spans="1:96" ht="11.1" customHeight="1" x14ac:dyDescent="0.25">
      <c r="A2088" s="145"/>
      <c r="B2088" s="146"/>
      <c r="C2088" s="146"/>
      <c r="D2088" s="147" t="s">
        <v>3451</v>
      </c>
      <c r="E2088" s="147"/>
      <c r="F2088" s="147"/>
      <c r="G2088" s="147"/>
      <c r="H2088" s="147"/>
      <c r="I2088" s="147"/>
      <c r="J2088" s="147"/>
      <c r="K2088" s="147"/>
      <c r="L2088" s="147"/>
      <c r="M2088" s="147"/>
      <c r="N2088" s="147"/>
      <c r="O2088" s="147"/>
      <c r="P2088" s="147"/>
      <c r="Q2088" s="147"/>
      <c r="R2088" s="148">
        <v>820.97</v>
      </c>
      <c r="S2088" s="148"/>
      <c r="T2088" s="148"/>
      <c r="U2088" s="148"/>
      <c r="V2088" s="148"/>
      <c r="W2088" s="148"/>
      <c r="X2088" s="148"/>
      <c r="Y2088" s="148"/>
      <c r="Z2088" s="148"/>
      <c r="AA2088" s="148"/>
      <c r="AB2088" s="148"/>
      <c r="AC2088" s="148"/>
      <c r="AD2088" s="148"/>
      <c r="AE2088" s="148"/>
      <c r="AF2088" s="148"/>
      <c r="AG2088" s="148"/>
      <c r="AH2088" s="148"/>
      <c r="AI2088" s="148"/>
      <c r="AJ2088" s="136">
        <v>9114</v>
      </c>
      <c r="AK2088" s="136"/>
      <c r="AL2088" s="136"/>
      <c r="AM2088" s="136"/>
      <c r="AN2088" s="136"/>
      <c r="AO2088" s="136"/>
      <c r="AP2088" s="136"/>
      <c r="AQ2088" s="136"/>
      <c r="AR2088" s="136"/>
      <c r="AS2088" s="136"/>
      <c r="AT2088" s="136"/>
      <c r="AU2088" s="136"/>
      <c r="AV2088" s="136"/>
      <c r="AW2088" s="149">
        <v>-89</v>
      </c>
      <c r="AX2088" s="149"/>
      <c r="AY2088" s="149"/>
      <c r="AZ2088" s="149"/>
      <c r="BA2088" s="149"/>
      <c r="BB2088" s="149"/>
      <c r="BC2088" s="149"/>
      <c r="BD2088" s="149"/>
      <c r="BE2088" s="149"/>
      <c r="BF2088" s="136">
        <v>8997.9500000000007</v>
      </c>
      <c r="BG2088" s="136"/>
      <c r="BH2088" s="136"/>
      <c r="BI2088" s="136"/>
      <c r="BJ2088" s="136"/>
      <c r="BK2088" s="136"/>
      <c r="BL2088" s="136"/>
      <c r="BM2088" s="136"/>
      <c r="BN2088" s="136"/>
      <c r="BO2088" s="136"/>
      <c r="BP2088" s="136"/>
      <c r="BQ2088" s="148">
        <v>0</v>
      </c>
      <c r="BR2088" s="148"/>
      <c r="BS2088" s="148"/>
      <c r="BT2088" s="148"/>
      <c r="BU2088" s="148"/>
      <c r="BV2088" s="148"/>
      <c r="BW2088" s="148"/>
      <c r="BX2088" s="148">
        <v>0</v>
      </c>
      <c r="BY2088" s="148"/>
      <c r="BZ2088" s="148"/>
      <c r="CA2088" s="148"/>
      <c r="CB2088" s="148"/>
      <c r="CC2088" s="148"/>
      <c r="CD2088" s="148"/>
      <c r="CE2088" s="148">
        <v>848.02</v>
      </c>
      <c r="CF2088" s="148"/>
      <c r="CG2088" s="148"/>
      <c r="CH2088" s="148"/>
      <c r="CI2088" s="148"/>
      <c r="CJ2088" s="148"/>
      <c r="CK2088" s="148"/>
      <c r="CL2088" s="148"/>
      <c r="CM2088" s="137" t="s">
        <v>3450</v>
      </c>
      <c r="CN2088" s="137"/>
      <c r="CO2088" s="137"/>
      <c r="CP2088" s="137"/>
      <c r="CQ2088" s="138"/>
    </row>
    <row r="2089" spans="1:96" ht="9.9499999999999993" customHeight="1" x14ac:dyDescent="0.25">
      <c r="A2089" s="139" t="s">
        <v>3449</v>
      </c>
      <c r="B2089" s="140"/>
      <c r="C2089" s="140"/>
      <c r="D2089" s="141" t="s">
        <v>3448</v>
      </c>
      <c r="E2089" s="141"/>
      <c r="F2089" s="141"/>
      <c r="G2089" s="141"/>
      <c r="H2089" s="141"/>
      <c r="I2089" s="141"/>
      <c r="J2089" s="141"/>
      <c r="K2089" s="141"/>
      <c r="L2089" s="141"/>
      <c r="M2089" s="141"/>
      <c r="N2089" s="141"/>
      <c r="O2089" s="141"/>
      <c r="P2089" s="141"/>
      <c r="Q2089" s="141"/>
      <c r="R2089" s="133"/>
      <c r="S2089" s="133"/>
      <c r="T2089" s="133"/>
      <c r="U2089" s="133"/>
      <c r="V2089" s="133"/>
      <c r="W2089" s="133"/>
      <c r="X2089" s="133"/>
      <c r="Y2089" s="133"/>
      <c r="Z2089" s="133"/>
      <c r="AA2089" s="133"/>
      <c r="AB2089" s="133"/>
      <c r="AC2089" s="133"/>
      <c r="AD2089" s="133"/>
      <c r="AE2089" s="133"/>
      <c r="AF2089" s="133"/>
      <c r="AG2089" s="133"/>
      <c r="AH2089" s="133"/>
      <c r="AI2089" s="133"/>
      <c r="AJ2089" s="142">
        <v>0</v>
      </c>
      <c r="AK2089" s="142"/>
      <c r="AL2089" s="142"/>
      <c r="AM2089" s="142"/>
      <c r="AN2089" s="142"/>
      <c r="AO2089" s="142"/>
      <c r="AP2089" s="142"/>
      <c r="AQ2089" s="142"/>
      <c r="AR2089" s="142"/>
      <c r="AS2089" s="142"/>
      <c r="AT2089" s="142"/>
      <c r="AU2089" s="142"/>
      <c r="AV2089" s="142"/>
      <c r="AW2089" s="133"/>
      <c r="AX2089" s="133"/>
      <c r="AY2089" s="133"/>
      <c r="AZ2089" s="133"/>
      <c r="BA2089" s="133"/>
      <c r="BB2089" s="133"/>
      <c r="BC2089" s="133"/>
      <c r="BD2089" s="133"/>
      <c r="BE2089" s="133"/>
      <c r="BF2089" s="133"/>
      <c r="BG2089" s="133"/>
      <c r="BH2089" s="133"/>
      <c r="BI2089" s="133"/>
      <c r="BJ2089" s="133"/>
      <c r="BK2089" s="133"/>
      <c r="BL2089" s="133"/>
      <c r="BM2089" s="133"/>
      <c r="BN2089" s="133"/>
      <c r="BO2089" s="133"/>
      <c r="BP2089" s="133"/>
      <c r="BQ2089" s="133"/>
      <c r="BR2089" s="133"/>
      <c r="BS2089" s="133"/>
      <c r="BT2089" s="133"/>
      <c r="BU2089" s="133"/>
      <c r="BV2089" s="133"/>
      <c r="BW2089" s="133"/>
      <c r="BX2089" s="133"/>
      <c r="BY2089" s="133"/>
      <c r="BZ2089" s="133"/>
      <c r="CA2089" s="133"/>
      <c r="CB2089" s="133"/>
      <c r="CC2089" s="133"/>
      <c r="CD2089" s="133"/>
      <c r="CE2089" s="133"/>
      <c r="CF2089" s="133"/>
      <c r="CG2089" s="133"/>
      <c r="CH2089" s="133"/>
      <c r="CI2089" s="133"/>
      <c r="CJ2089" s="133"/>
      <c r="CK2089" s="133"/>
      <c r="CL2089" s="133"/>
      <c r="CM2089" s="134" t="s">
        <v>3447</v>
      </c>
      <c r="CN2089" s="134"/>
      <c r="CO2089" s="134"/>
      <c r="CP2089" s="134"/>
      <c r="CQ2089" s="135"/>
    </row>
    <row r="2090" spans="1:96" ht="9.9499999999999993" customHeight="1" x14ac:dyDescent="0.25">
      <c r="A2090" s="129" t="s">
        <v>3446</v>
      </c>
      <c r="B2090" s="130"/>
      <c r="C2090" s="130"/>
      <c r="D2090" s="130" t="s">
        <v>3445</v>
      </c>
      <c r="E2090" s="130"/>
      <c r="F2090" s="130"/>
      <c r="G2090" s="130"/>
      <c r="H2090" s="130"/>
      <c r="I2090" s="130"/>
      <c r="J2090" s="130"/>
      <c r="K2090" s="130"/>
      <c r="L2090" s="130"/>
      <c r="M2090" s="130"/>
      <c r="N2090" s="130"/>
      <c r="O2090" s="130"/>
      <c r="P2090" s="130"/>
      <c r="Q2090" s="130"/>
      <c r="R2090" s="127">
        <v>-950</v>
      </c>
      <c r="S2090" s="127"/>
      <c r="T2090" s="127"/>
      <c r="U2090" s="127"/>
      <c r="V2090" s="127"/>
      <c r="W2090" s="127"/>
      <c r="X2090" s="127"/>
      <c r="Y2090" s="127"/>
      <c r="Z2090" s="127"/>
      <c r="AA2090" s="127"/>
      <c r="AB2090" s="127"/>
      <c r="AC2090" s="127"/>
      <c r="AD2090" s="127"/>
      <c r="AE2090" s="127"/>
      <c r="AF2090" s="127"/>
      <c r="AG2090" s="127"/>
      <c r="AH2090" s="127"/>
      <c r="AI2090" s="127"/>
      <c r="AJ2090" s="131">
        <v>0</v>
      </c>
      <c r="AK2090" s="131"/>
      <c r="AL2090" s="131"/>
      <c r="AM2090" s="131"/>
      <c r="AN2090" s="131"/>
      <c r="AO2090" s="131"/>
      <c r="AP2090" s="131"/>
      <c r="AQ2090" s="131"/>
      <c r="AR2090" s="131"/>
      <c r="AS2090" s="131"/>
      <c r="AT2090" s="131"/>
      <c r="AU2090" s="131"/>
      <c r="AV2090" s="131"/>
      <c r="AW2090" s="131">
        <v>0</v>
      </c>
      <c r="AX2090" s="131"/>
      <c r="AY2090" s="131"/>
      <c r="AZ2090" s="131"/>
      <c r="BA2090" s="131"/>
      <c r="BB2090" s="131"/>
      <c r="BC2090" s="131"/>
      <c r="BD2090" s="131"/>
      <c r="BE2090" s="131"/>
      <c r="BF2090" s="131">
        <v>8</v>
      </c>
      <c r="BG2090" s="131"/>
      <c r="BH2090" s="131"/>
      <c r="BI2090" s="131"/>
      <c r="BJ2090" s="131"/>
      <c r="BK2090" s="131"/>
      <c r="BL2090" s="131"/>
      <c r="BM2090" s="131"/>
      <c r="BN2090" s="131"/>
      <c r="BO2090" s="131"/>
      <c r="BP2090" s="131"/>
      <c r="BQ2090" s="127">
        <v>-950</v>
      </c>
      <c r="BR2090" s="127"/>
      <c r="BS2090" s="127"/>
      <c r="BT2090" s="127"/>
      <c r="BU2090" s="127"/>
      <c r="BV2090" s="127"/>
      <c r="BW2090" s="127"/>
      <c r="BX2090" s="131">
        <v>0</v>
      </c>
      <c r="BY2090" s="131"/>
      <c r="BZ2090" s="131"/>
      <c r="CA2090" s="131"/>
      <c r="CB2090" s="131"/>
      <c r="CC2090" s="131"/>
      <c r="CD2090" s="131"/>
      <c r="CE2090" s="127">
        <v>-8</v>
      </c>
      <c r="CF2090" s="127"/>
      <c r="CG2090" s="127"/>
      <c r="CH2090" s="127"/>
      <c r="CI2090" s="127"/>
      <c r="CJ2090" s="127"/>
      <c r="CK2090" s="127"/>
      <c r="CL2090" s="127"/>
      <c r="CM2090" s="127"/>
      <c r="CN2090" s="127"/>
      <c r="CO2090" s="127"/>
      <c r="CP2090" s="127"/>
      <c r="CQ2090" s="128"/>
    </row>
    <row r="2091" spans="1:96" ht="9.9499999999999993" customHeight="1" x14ac:dyDescent="0.25">
      <c r="A2091" s="129" t="s">
        <v>3685</v>
      </c>
      <c r="B2091" s="130"/>
      <c r="C2091" s="130"/>
      <c r="D2091" s="130" t="s">
        <v>3684</v>
      </c>
      <c r="E2091" s="130"/>
      <c r="F2091" s="130"/>
      <c r="G2091" s="130"/>
      <c r="H2091" s="130"/>
      <c r="I2091" s="130"/>
      <c r="J2091" s="130"/>
      <c r="K2091" s="130"/>
      <c r="L2091" s="130"/>
      <c r="M2091" s="130"/>
      <c r="N2091" s="130"/>
      <c r="O2091" s="130"/>
      <c r="P2091" s="130"/>
      <c r="Q2091" s="130"/>
      <c r="R2091" s="131">
        <v>22</v>
      </c>
      <c r="S2091" s="131"/>
      <c r="T2091" s="131"/>
      <c r="U2091" s="131"/>
      <c r="V2091" s="131"/>
      <c r="W2091" s="131"/>
      <c r="X2091" s="131"/>
      <c r="Y2091" s="131"/>
      <c r="Z2091" s="131"/>
      <c r="AA2091" s="131"/>
      <c r="AB2091" s="131"/>
      <c r="AC2091" s="131"/>
      <c r="AD2091" s="131"/>
      <c r="AE2091" s="131"/>
      <c r="AF2091" s="131"/>
      <c r="AG2091" s="131"/>
      <c r="AH2091" s="131"/>
      <c r="AI2091" s="131"/>
      <c r="AJ2091" s="131">
        <v>0</v>
      </c>
      <c r="AK2091" s="131"/>
      <c r="AL2091" s="131"/>
      <c r="AM2091" s="131"/>
      <c r="AN2091" s="131"/>
      <c r="AO2091" s="131"/>
      <c r="AP2091" s="131"/>
      <c r="AQ2091" s="131"/>
      <c r="AR2091" s="131"/>
      <c r="AS2091" s="131"/>
      <c r="AT2091" s="131"/>
      <c r="AU2091" s="131"/>
      <c r="AV2091" s="131"/>
      <c r="AW2091" s="131">
        <v>0</v>
      </c>
      <c r="AX2091" s="131"/>
      <c r="AY2091" s="131"/>
      <c r="AZ2091" s="131"/>
      <c r="BA2091" s="131"/>
      <c r="BB2091" s="131"/>
      <c r="BC2091" s="131"/>
      <c r="BD2091" s="131"/>
      <c r="BE2091" s="131"/>
      <c r="BF2091" s="131">
        <v>22</v>
      </c>
      <c r="BG2091" s="131"/>
      <c r="BH2091" s="131"/>
      <c r="BI2091" s="131"/>
      <c r="BJ2091" s="131"/>
      <c r="BK2091" s="131"/>
      <c r="BL2091" s="131"/>
      <c r="BM2091" s="131"/>
      <c r="BN2091" s="131"/>
      <c r="BO2091" s="131"/>
      <c r="BP2091" s="131"/>
      <c r="BQ2091" s="131">
        <v>0</v>
      </c>
      <c r="BR2091" s="131"/>
      <c r="BS2091" s="131"/>
      <c r="BT2091" s="131"/>
      <c r="BU2091" s="131"/>
      <c r="BV2091" s="131"/>
      <c r="BW2091" s="131"/>
      <c r="BX2091" s="131">
        <v>0</v>
      </c>
      <c r="BY2091" s="131"/>
      <c r="BZ2091" s="131"/>
      <c r="CA2091" s="131"/>
      <c r="CB2091" s="131"/>
      <c r="CC2091" s="131"/>
      <c r="CD2091" s="131"/>
      <c r="CE2091" s="131">
        <v>0</v>
      </c>
      <c r="CF2091" s="131"/>
      <c r="CG2091" s="131"/>
      <c r="CH2091" s="131"/>
      <c r="CI2091" s="131"/>
      <c r="CJ2091" s="131"/>
      <c r="CK2091" s="131"/>
      <c r="CL2091" s="131"/>
      <c r="CM2091" s="131"/>
      <c r="CN2091" s="131"/>
      <c r="CO2091" s="131"/>
      <c r="CP2091" s="131"/>
      <c r="CQ2091" s="132"/>
    </row>
    <row r="2092" spans="1:96" ht="9.9499999999999993" customHeight="1" x14ac:dyDescent="0.25">
      <c r="A2092" s="129" t="s">
        <v>3444</v>
      </c>
      <c r="B2092" s="130"/>
      <c r="C2092" s="130"/>
      <c r="D2092" s="130" t="s">
        <v>3443</v>
      </c>
      <c r="E2092" s="130"/>
      <c r="F2092" s="130"/>
      <c r="G2092" s="130"/>
      <c r="H2092" s="130"/>
      <c r="I2092" s="130"/>
      <c r="J2092" s="130"/>
      <c r="K2092" s="130"/>
      <c r="L2092" s="130"/>
      <c r="M2092" s="130"/>
      <c r="N2092" s="130"/>
      <c r="O2092" s="130"/>
      <c r="P2092" s="130"/>
      <c r="Q2092" s="130"/>
      <c r="R2092" s="131">
        <v>0</v>
      </c>
      <c r="S2092" s="131"/>
      <c r="T2092" s="131"/>
      <c r="U2092" s="131"/>
      <c r="V2092" s="131"/>
      <c r="W2092" s="131"/>
      <c r="X2092" s="131"/>
      <c r="Y2092" s="131"/>
      <c r="Z2092" s="131"/>
      <c r="AA2092" s="131"/>
      <c r="AB2092" s="131"/>
      <c r="AC2092" s="131"/>
      <c r="AD2092" s="131"/>
      <c r="AE2092" s="131"/>
      <c r="AF2092" s="131"/>
      <c r="AG2092" s="131"/>
      <c r="AH2092" s="131"/>
      <c r="AI2092" s="131"/>
      <c r="AJ2092" s="131">
        <v>40</v>
      </c>
      <c r="AK2092" s="131"/>
      <c r="AL2092" s="131"/>
      <c r="AM2092" s="131"/>
      <c r="AN2092" s="131"/>
      <c r="AO2092" s="131"/>
      <c r="AP2092" s="131"/>
      <c r="AQ2092" s="131"/>
      <c r="AR2092" s="131"/>
      <c r="AS2092" s="131"/>
      <c r="AT2092" s="131"/>
      <c r="AU2092" s="131"/>
      <c r="AV2092" s="131"/>
      <c r="AW2092" s="131">
        <v>0</v>
      </c>
      <c r="AX2092" s="131"/>
      <c r="AY2092" s="131"/>
      <c r="AZ2092" s="131"/>
      <c r="BA2092" s="131"/>
      <c r="BB2092" s="131"/>
      <c r="BC2092" s="131"/>
      <c r="BD2092" s="131"/>
      <c r="BE2092" s="131"/>
      <c r="BF2092" s="131">
        <v>40</v>
      </c>
      <c r="BG2092" s="131"/>
      <c r="BH2092" s="131"/>
      <c r="BI2092" s="131"/>
      <c r="BJ2092" s="131"/>
      <c r="BK2092" s="131"/>
      <c r="BL2092" s="131"/>
      <c r="BM2092" s="131"/>
      <c r="BN2092" s="131"/>
      <c r="BO2092" s="131"/>
      <c r="BP2092" s="131"/>
      <c r="BQ2092" s="131">
        <v>0</v>
      </c>
      <c r="BR2092" s="131"/>
      <c r="BS2092" s="131"/>
      <c r="BT2092" s="131"/>
      <c r="BU2092" s="131"/>
      <c r="BV2092" s="131"/>
      <c r="BW2092" s="131"/>
      <c r="BX2092" s="131">
        <v>0</v>
      </c>
      <c r="BY2092" s="131"/>
      <c r="BZ2092" s="131"/>
      <c r="CA2092" s="131"/>
      <c r="CB2092" s="131"/>
      <c r="CC2092" s="131"/>
      <c r="CD2092" s="131"/>
      <c r="CE2092" s="131">
        <v>0</v>
      </c>
      <c r="CF2092" s="131"/>
      <c r="CG2092" s="131"/>
      <c r="CH2092" s="131"/>
      <c r="CI2092" s="131"/>
      <c r="CJ2092" s="131"/>
      <c r="CK2092" s="131"/>
      <c r="CL2092" s="131"/>
      <c r="CM2092" s="131"/>
      <c r="CN2092" s="131"/>
      <c r="CO2092" s="131"/>
      <c r="CP2092" s="131"/>
      <c r="CQ2092" s="132"/>
    </row>
    <row r="2093" spans="1:96" ht="9.9499999999999993" customHeight="1" x14ac:dyDescent="0.25">
      <c r="A2093" s="129" t="s">
        <v>3442</v>
      </c>
      <c r="B2093" s="130"/>
      <c r="C2093" s="130"/>
      <c r="D2093" s="130" t="s">
        <v>3441</v>
      </c>
      <c r="E2093" s="130"/>
      <c r="F2093" s="130"/>
      <c r="G2093" s="130"/>
      <c r="H2093" s="130"/>
      <c r="I2093" s="130"/>
      <c r="J2093" s="130"/>
      <c r="K2093" s="130"/>
      <c r="L2093" s="130"/>
      <c r="M2093" s="130"/>
      <c r="N2093" s="130"/>
      <c r="O2093" s="130"/>
      <c r="P2093" s="130"/>
      <c r="Q2093" s="130"/>
      <c r="R2093" s="131">
        <v>41.05</v>
      </c>
      <c r="S2093" s="131"/>
      <c r="T2093" s="131"/>
      <c r="U2093" s="131"/>
      <c r="V2093" s="131"/>
      <c r="W2093" s="131"/>
      <c r="X2093" s="131"/>
      <c r="Y2093" s="131"/>
      <c r="Z2093" s="131"/>
      <c r="AA2093" s="131"/>
      <c r="AB2093" s="131"/>
      <c r="AC2093" s="131"/>
      <c r="AD2093" s="131"/>
      <c r="AE2093" s="131"/>
      <c r="AF2093" s="131"/>
      <c r="AG2093" s="131"/>
      <c r="AH2093" s="131"/>
      <c r="AI2093" s="131"/>
      <c r="AJ2093" s="131">
        <v>41.45</v>
      </c>
      <c r="AK2093" s="131"/>
      <c r="AL2093" s="131"/>
      <c r="AM2093" s="131"/>
      <c r="AN2093" s="131"/>
      <c r="AO2093" s="131"/>
      <c r="AP2093" s="131"/>
      <c r="AQ2093" s="131"/>
      <c r="AR2093" s="131"/>
      <c r="AS2093" s="131"/>
      <c r="AT2093" s="131"/>
      <c r="AU2093" s="131"/>
      <c r="AV2093" s="131"/>
      <c r="AW2093" s="131">
        <v>0</v>
      </c>
      <c r="AX2093" s="131"/>
      <c r="AY2093" s="131"/>
      <c r="AZ2093" s="131"/>
      <c r="BA2093" s="131"/>
      <c r="BB2093" s="131"/>
      <c r="BC2093" s="131"/>
      <c r="BD2093" s="131"/>
      <c r="BE2093" s="131"/>
      <c r="BF2093" s="131">
        <v>41.05</v>
      </c>
      <c r="BG2093" s="131"/>
      <c r="BH2093" s="131"/>
      <c r="BI2093" s="131"/>
      <c r="BJ2093" s="131"/>
      <c r="BK2093" s="131"/>
      <c r="BL2093" s="131"/>
      <c r="BM2093" s="131"/>
      <c r="BN2093" s="131"/>
      <c r="BO2093" s="131"/>
      <c r="BP2093" s="131"/>
      <c r="BQ2093" s="131">
        <v>0</v>
      </c>
      <c r="BR2093" s="131"/>
      <c r="BS2093" s="131"/>
      <c r="BT2093" s="131"/>
      <c r="BU2093" s="131"/>
      <c r="BV2093" s="131"/>
      <c r="BW2093" s="131"/>
      <c r="BX2093" s="131">
        <v>0</v>
      </c>
      <c r="BY2093" s="131"/>
      <c r="BZ2093" s="131"/>
      <c r="CA2093" s="131"/>
      <c r="CB2093" s="131"/>
      <c r="CC2093" s="131"/>
      <c r="CD2093" s="131"/>
      <c r="CE2093" s="131">
        <v>41.45</v>
      </c>
      <c r="CF2093" s="131"/>
      <c r="CG2093" s="131"/>
      <c r="CH2093" s="131"/>
      <c r="CI2093" s="131"/>
      <c r="CJ2093" s="131"/>
      <c r="CK2093" s="131"/>
      <c r="CL2093" s="131"/>
      <c r="CM2093" s="131"/>
      <c r="CN2093" s="131"/>
      <c r="CO2093" s="131"/>
      <c r="CP2093" s="131"/>
      <c r="CQ2093" s="132"/>
    </row>
    <row r="2094" spans="1:96" ht="9.9499999999999993" customHeight="1" x14ac:dyDescent="0.25">
      <c r="A2094" s="129" t="s">
        <v>3440</v>
      </c>
      <c r="B2094" s="130"/>
      <c r="C2094" s="130"/>
      <c r="D2094" s="130" t="s">
        <v>3439</v>
      </c>
      <c r="E2094" s="130"/>
      <c r="F2094" s="130"/>
      <c r="G2094" s="130"/>
      <c r="H2094" s="130"/>
      <c r="I2094" s="130"/>
      <c r="J2094" s="130"/>
      <c r="K2094" s="130"/>
      <c r="L2094" s="130"/>
      <c r="M2094" s="130"/>
      <c r="N2094" s="130"/>
      <c r="O2094" s="130"/>
      <c r="P2094" s="130"/>
      <c r="Q2094" s="130"/>
      <c r="R2094" s="131">
        <v>0</v>
      </c>
      <c r="S2094" s="131"/>
      <c r="T2094" s="131"/>
      <c r="U2094" s="131"/>
      <c r="V2094" s="131"/>
      <c r="W2094" s="131"/>
      <c r="X2094" s="131"/>
      <c r="Y2094" s="131"/>
      <c r="Z2094" s="131"/>
      <c r="AA2094" s="131"/>
      <c r="AB2094" s="131"/>
      <c r="AC2094" s="131"/>
      <c r="AD2094" s="131"/>
      <c r="AE2094" s="131"/>
      <c r="AF2094" s="131"/>
      <c r="AG2094" s="131"/>
      <c r="AH2094" s="131"/>
      <c r="AI2094" s="131"/>
      <c r="AJ2094" s="131">
        <v>35</v>
      </c>
      <c r="AK2094" s="131"/>
      <c r="AL2094" s="131"/>
      <c r="AM2094" s="131"/>
      <c r="AN2094" s="131"/>
      <c r="AO2094" s="131"/>
      <c r="AP2094" s="131"/>
      <c r="AQ2094" s="131"/>
      <c r="AR2094" s="131"/>
      <c r="AS2094" s="131"/>
      <c r="AT2094" s="131"/>
      <c r="AU2094" s="131"/>
      <c r="AV2094" s="131"/>
      <c r="AW2094" s="131">
        <v>0</v>
      </c>
      <c r="AX2094" s="131"/>
      <c r="AY2094" s="131"/>
      <c r="AZ2094" s="131"/>
      <c r="BA2094" s="131"/>
      <c r="BB2094" s="131"/>
      <c r="BC2094" s="131"/>
      <c r="BD2094" s="131"/>
      <c r="BE2094" s="131"/>
      <c r="BF2094" s="131">
        <v>35</v>
      </c>
      <c r="BG2094" s="131"/>
      <c r="BH2094" s="131"/>
      <c r="BI2094" s="131"/>
      <c r="BJ2094" s="131"/>
      <c r="BK2094" s="131"/>
      <c r="BL2094" s="131"/>
      <c r="BM2094" s="131"/>
      <c r="BN2094" s="131"/>
      <c r="BO2094" s="131"/>
      <c r="BP2094" s="131"/>
      <c r="BQ2094" s="131">
        <v>0</v>
      </c>
      <c r="BR2094" s="131"/>
      <c r="BS2094" s="131"/>
      <c r="BT2094" s="131"/>
      <c r="BU2094" s="131"/>
      <c r="BV2094" s="131"/>
      <c r="BW2094" s="131"/>
      <c r="BX2094" s="131">
        <v>0</v>
      </c>
      <c r="BY2094" s="131"/>
      <c r="BZ2094" s="131"/>
      <c r="CA2094" s="131"/>
      <c r="CB2094" s="131"/>
      <c r="CC2094" s="131"/>
      <c r="CD2094" s="131"/>
      <c r="CE2094" s="131">
        <v>0</v>
      </c>
      <c r="CF2094" s="131"/>
      <c r="CG2094" s="131"/>
      <c r="CH2094" s="131"/>
      <c r="CI2094" s="131"/>
      <c r="CJ2094" s="131"/>
      <c r="CK2094" s="131"/>
      <c r="CL2094" s="131"/>
      <c r="CM2094" s="131"/>
      <c r="CN2094" s="131"/>
      <c r="CO2094" s="131"/>
      <c r="CP2094" s="131"/>
      <c r="CQ2094" s="132"/>
    </row>
    <row r="2095" spans="1:96" ht="9.9499999999999993" customHeight="1" x14ac:dyDescent="0.25">
      <c r="A2095" s="170" t="s">
        <v>3436</v>
      </c>
      <c r="B2095" s="171"/>
      <c r="C2095" s="171"/>
      <c r="D2095" s="123" t="s">
        <v>3435</v>
      </c>
      <c r="E2095" s="123"/>
      <c r="F2095" s="123"/>
      <c r="G2095" s="123"/>
      <c r="H2095" s="123"/>
      <c r="I2095" s="123"/>
      <c r="J2095" s="123"/>
      <c r="K2095" s="123"/>
      <c r="L2095" s="123"/>
      <c r="M2095" s="123"/>
      <c r="N2095" s="123"/>
      <c r="O2095" s="123"/>
      <c r="P2095" s="123"/>
      <c r="Q2095" s="123"/>
      <c r="R2095" s="124">
        <v>0</v>
      </c>
      <c r="S2095" s="124"/>
      <c r="T2095" s="124"/>
      <c r="U2095" s="124"/>
      <c r="V2095" s="124"/>
      <c r="W2095" s="124"/>
      <c r="X2095" s="124"/>
      <c r="Y2095" s="124"/>
      <c r="Z2095" s="124"/>
      <c r="AA2095" s="124"/>
      <c r="AB2095" s="124"/>
      <c r="AC2095" s="124"/>
      <c r="AD2095" s="124"/>
      <c r="AE2095" s="124"/>
      <c r="AF2095" s="124"/>
      <c r="AG2095" s="124"/>
      <c r="AH2095" s="124"/>
      <c r="AI2095" s="124"/>
      <c r="AJ2095" s="126">
        <v>-89</v>
      </c>
      <c r="AK2095" s="126"/>
      <c r="AL2095" s="126"/>
      <c r="AM2095" s="126"/>
      <c r="AN2095" s="126"/>
      <c r="AO2095" s="126"/>
      <c r="AP2095" s="126"/>
      <c r="AQ2095" s="126"/>
      <c r="AR2095" s="126"/>
      <c r="AS2095" s="126"/>
      <c r="AT2095" s="126"/>
      <c r="AU2095" s="126"/>
      <c r="AV2095" s="126"/>
      <c r="AW2095" s="124">
        <v>89</v>
      </c>
      <c r="AX2095" s="124"/>
      <c r="AY2095" s="124"/>
      <c r="AZ2095" s="124"/>
      <c r="BA2095" s="124"/>
      <c r="BB2095" s="124"/>
      <c r="BC2095" s="124"/>
      <c r="BD2095" s="124"/>
      <c r="BE2095" s="124"/>
      <c r="BF2095" s="124">
        <v>0</v>
      </c>
      <c r="BG2095" s="124"/>
      <c r="BH2095" s="124"/>
      <c r="BI2095" s="124"/>
      <c r="BJ2095" s="124"/>
      <c r="BK2095" s="124"/>
      <c r="BL2095" s="124"/>
      <c r="BM2095" s="124"/>
      <c r="BN2095" s="124"/>
      <c r="BO2095" s="124"/>
      <c r="BP2095" s="124"/>
      <c r="BQ2095" s="124">
        <v>0</v>
      </c>
      <c r="BR2095" s="124"/>
      <c r="BS2095" s="124"/>
      <c r="BT2095" s="124"/>
      <c r="BU2095" s="124"/>
      <c r="BV2095" s="124"/>
      <c r="BW2095" s="124"/>
      <c r="BX2095" s="124">
        <v>0</v>
      </c>
      <c r="BY2095" s="124"/>
      <c r="BZ2095" s="124"/>
      <c r="CA2095" s="124"/>
      <c r="CB2095" s="124"/>
      <c r="CC2095" s="124"/>
      <c r="CD2095" s="124"/>
      <c r="CE2095" s="124">
        <v>0</v>
      </c>
      <c r="CF2095" s="124"/>
      <c r="CG2095" s="124"/>
      <c r="CH2095" s="124"/>
      <c r="CI2095" s="124"/>
      <c r="CJ2095" s="124"/>
      <c r="CK2095" s="124"/>
      <c r="CL2095" s="124"/>
      <c r="CM2095" s="124"/>
      <c r="CN2095" s="124"/>
      <c r="CO2095" s="124"/>
      <c r="CP2095" s="124"/>
      <c r="CQ2095" s="168"/>
    </row>
    <row r="2096" spans="1:96" ht="11.1" customHeight="1" x14ac:dyDescent="0.25">
      <c r="A2096" s="169" t="s">
        <v>3434</v>
      </c>
      <c r="B2096" s="147"/>
      <c r="C2096" s="147"/>
      <c r="D2096" s="147"/>
      <c r="E2096" s="147"/>
      <c r="F2096" s="147"/>
      <c r="G2096" s="147"/>
      <c r="H2096" s="147"/>
      <c r="I2096" s="147"/>
      <c r="J2096" s="147"/>
      <c r="K2096" s="147"/>
      <c r="L2096" s="147"/>
      <c r="M2096" s="147"/>
      <c r="N2096" s="147"/>
      <c r="O2096" s="147"/>
      <c r="P2096" s="147"/>
      <c r="Q2096" s="147"/>
      <c r="R2096" s="149">
        <v>-886.95</v>
      </c>
      <c r="S2096" s="149"/>
      <c r="T2096" s="149"/>
      <c r="U2096" s="149"/>
      <c r="V2096" s="149"/>
      <c r="W2096" s="149"/>
      <c r="X2096" s="149"/>
      <c r="Y2096" s="149"/>
      <c r="Z2096" s="149"/>
      <c r="AA2096" s="149"/>
      <c r="AB2096" s="149"/>
      <c r="AC2096" s="149"/>
      <c r="AD2096" s="149"/>
      <c r="AE2096" s="149"/>
      <c r="AF2096" s="149"/>
      <c r="AG2096" s="149"/>
      <c r="AH2096" s="149"/>
      <c r="AI2096" s="149"/>
      <c r="AJ2096" s="148">
        <v>27.45</v>
      </c>
      <c r="AK2096" s="148"/>
      <c r="AL2096" s="148"/>
      <c r="AM2096" s="148"/>
      <c r="AN2096" s="148"/>
      <c r="AO2096" s="148"/>
      <c r="AP2096" s="148"/>
      <c r="AQ2096" s="148"/>
      <c r="AR2096" s="148"/>
      <c r="AS2096" s="148"/>
      <c r="AT2096" s="148"/>
      <c r="AU2096" s="148"/>
      <c r="AV2096" s="148"/>
      <c r="AW2096" s="148">
        <v>89</v>
      </c>
      <c r="AX2096" s="148"/>
      <c r="AY2096" s="148"/>
      <c r="AZ2096" s="148"/>
      <c r="BA2096" s="148"/>
      <c r="BB2096" s="148"/>
      <c r="BC2096" s="148"/>
      <c r="BD2096" s="148"/>
      <c r="BE2096" s="148"/>
      <c r="BF2096" s="148">
        <v>146.05000000000001</v>
      </c>
      <c r="BG2096" s="148"/>
      <c r="BH2096" s="148"/>
      <c r="BI2096" s="148"/>
      <c r="BJ2096" s="148"/>
      <c r="BK2096" s="148"/>
      <c r="BL2096" s="148"/>
      <c r="BM2096" s="148"/>
      <c r="BN2096" s="148"/>
      <c r="BO2096" s="148"/>
      <c r="BP2096" s="148"/>
      <c r="BQ2096" s="149">
        <v>-950</v>
      </c>
      <c r="BR2096" s="149"/>
      <c r="BS2096" s="149"/>
      <c r="BT2096" s="149"/>
      <c r="BU2096" s="149"/>
      <c r="BV2096" s="149"/>
      <c r="BW2096" s="149"/>
      <c r="BX2096" s="148">
        <v>0</v>
      </c>
      <c r="BY2096" s="148"/>
      <c r="BZ2096" s="148"/>
      <c r="CA2096" s="148"/>
      <c r="CB2096" s="148"/>
      <c r="CC2096" s="148"/>
      <c r="CD2096" s="148"/>
      <c r="CE2096" s="148">
        <v>33.450000000000003</v>
      </c>
      <c r="CF2096" s="148"/>
      <c r="CG2096" s="148"/>
      <c r="CH2096" s="148"/>
      <c r="CI2096" s="148"/>
      <c r="CJ2096" s="148"/>
      <c r="CK2096" s="148"/>
      <c r="CL2096" s="148"/>
      <c r="CM2096" s="148"/>
      <c r="CN2096" s="148"/>
      <c r="CO2096" s="148"/>
      <c r="CP2096" s="148"/>
      <c r="CQ2096" s="161"/>
    </row>
    <row r="2097" spans="1:97" ht="9" customHeight="1" x14ac:dyDescent="0.25">
      <c r="A2097" s="162" t="s">
        <v>3433</v>
      </c>
      <c r="B2097" s="163"/>
      <c r="C2097" s="163"/>
      <c r="D2097" s="163"/>
      <c r="E2097" s="163"/>
      <c r="F2097" s="163"/>
      <c r="G2097" s="163"/>
      <c r="H2097" s="163"/>
      <c r="I2097" s="163"/>
      <c r="J2097" s="163"/>
      <c r="K2097" s="163"/>
      <c r="L2097" s="163"/>
      <c r="M2097" s="163"/>
      <c r="N2097" s="163"/>
      <c r="O2097" s="163"/>
      <c r="P2097" s="163"/>
      <c r="Q2097" s="163"/>
      <c r="R2097" s="166">
        <v>-65.98</v>
      </c>
      <c r="S2097" s="166"/>
      <c r="T2097" s="166"/>
      <c r="U2097" s="166"/>
      <c r="V2097" s="166"/>
      <c r="W2097" s="166"/>
      <c r="X2097" s="166"/>
      <c r="Y2097" s="166"/>
      <c r="Z2097" s="166"/>
      <c r="AA2097" s="166"/>
      <c r="AB2097" s="166"/>
      <c r="AC2097" s="166"/>
      <c r="AD2097" s="166"/>
      <c r="AE2097" s="166"/>
      <c r="AF2097" s="166"/>
      <c r="AG2097" s="166"/>
      <c r="AH2097" s="166"/>
      <c r="AI2097" s="166"/>
      <c r="AJ2097" s="165">
        <v>9141.4500000000007</v>
      </c>
      <c r="AK2097" s="165"/>
      <c r="AL2097" s="165"/>
      <c r="AM2097" s="165"/>
      <c r="AN2097" s="165"/>
      <c r="AO2097" s="165"/>
      <c r="AP2097" s="165"/>
      <c r="AQ2097" s="165"/>
      <c r="AR2097" s="165"/>
      <c r="AS2097" s="165"/>
      <c r="AT2097" s="165"/>
      <c r="AU2097" s="165"/>
      <c r="AV2097" s="165"/>
      <c r="AW2097" s="164">
        <v>0</v>
      </c>
      <c r="AX2097" s="164"/>
      <c r="AY2097" s="164"/>
      <c r="AZ2097" s="164"/>
      <c r="BA2097" s="164"/>
      <c r="BB2097" s="164"/>
      <c r="BC2097" s="164"/>
      <c r="BD2097" s="164"/>
      <c r="BE2097" s="164"/>
      <c r="BF2097" s="165">
        <v>9144</v>
      </c>
      <c r="BG2097" s="165"/>
      <c r="BH2097" s="165"/>
      <c r="BI2097" s="165"/>
      <c r="BJ2097" s="165"/>
      <c r="BK2097" s="165"/>
      <c r="BL2097" s="165"/>
      <c r="BM2097" s="165"/>
      <c r="BN2097" s="165"/>
      <c r="BO2097" s="165"/>
      <c r="BP2097" s="165"/>
      <c r="BQ2097" s="166">
        <v>-950</v>
      </c>
      <c r="BR2097" s="166"/>
      <c r="BS2097" s="166"/>
      <c r="BT2097" s="166"/>
      <c r="BU2097" s="166"/>
      <c r="BV2097" s="166"/>
      <c r="BW2097" s="166"/>
      <c r="BX2097" s="164">
        <v>0</v>
      </c>
      <c r="BY2097" s="164"/>
      <c r="BZ2097" s="164"/>
      <c r="CA2097" s="164"/>
      <c r="CB2097" s="164"/>
      <c r="CC2097" s="164"/>
      <c r="CD2097" s="164"/>
      <c r="CE2097" s="164">
        <v>881.47</v>
      </c>
      <c r="CF2097" s="164"/>
      <c r="CG2097" s="164"/>
      <c r="CH2097" s="164"/>
      <c r="CI2097" s="164"/>
      <c r="CJ2097" s="164"/>
      <c r="CK2097" s="164"/>
      <c r="CL2097" s="164"/>
      <c r="CM2097" s="164"/>
      <c r="CN2097" s="164"/>
      <c r="CO2097" s="164"/>
      <c r="CP2097" s="164"/>
      <c r="CQ2097" s="184"/>
    </row>
    <row r="2098" spans="1:97" ht="9.9499999999999993" customHeight="1" x14ac:dyDescent="0.25">
      <c r="A2098" s="155"/>
      <c r="B2098" s="156"/>
      <c r="C2098" s="156"/>
      <c r="D2098" s="156"/>
      <c r="E2098" s="156"/>
      <c r="F2098" s="156"/>
      <c r="G2098" s="156"/>
      <c r="H2098" s="156"/>
      <c r="I2098" s="156"/>
      <c r="J2098" s="156"/>
      <c r="K2098" s="156"/>
      <c r="L2098" s="156"/>
      <c r="M2098" s="156"/>
      <c r="N2098" s="156"/>
      <c r="O2098" s="156"/>
      <c r="P2098" s="156"/>
      <c r="Q2098" s="156"/>
      <c r="R2098" s="156"/>
      <c r="S2098" s="156"/>
      <c r="T2098" s="156"/>
      <c r="U2098" s="156"/>
      <c r="V2098" s="156"/>
      <c r="W2098" s="156"/>
      <c r="X2098" s="156"/>
      <c r="Y2098" s="156"/>
      <c r="Z2098" s="156"/>
      <c r="AA2098" s="156"/>
      <c r="AB2098" s="156"/>
      <c r="AC2098" s="156"/>
      <c r="AD2098" s="156"/>
      <c r="AE2098" s="156"/>
      <c r="AF2098" s="156"/>
      <c r="AG2098" s="156"/>
      <c r="AH2098" s="156"/>
      <c r="AI2098" s="156"/>
      <c r="AJ2098" s="156"/>
      <c r="AK2098" s="156"/>
      <c r="AL2098" s="156"/>
      <c r="AM2098" s="156"/>
      <c r="AN2098" s="156"/>
      <c r="AO2098" s="156"/>
      <c r="AP2098" s="156"/>
      <c r="AQ2098" s="156"/>
      <c r="AR2098" s="156"/>
      <c r="AS2098" s="156"/>
      <c r="AT2098" s="156"/>
      <c r="AU2098" s="156"/>
      <c r="AV2098" s="156"/>
      <c r="AW2098" s="156"/>
      <c r="AX2098" s="156"/>
      <c r="AY2098" s="156"/>
      <c r="AZ2098" s="156"/>
      <c r="BA2098" s="156"/>
      <c r="BB2098" s="156"/>
      <c r="BC2098" s="156"/>
      <c r="BD2098" s="156"/>
      <c r="BE2098" s="156"/>
      <c r="BF2098" s="156"/>
      <c r="BG2098" s="156"/>
      <c r="BH2098" s="156"/>
      <c r="BI2098" s="156"/>
      <c r="BJ2098" s="156"/>
      <c r="BK2098" s="156"/>
      <c r="BL2098" s="156"/>
      <c r="BM2098" s="156"/>
      <c r="BN2098" s="156"/>
      <c r="BO2098" s="156"/>
      <c r="BP2098" s="156"/>
      <c r="BQ2098" s="156"/>
      <c r="BR2098" s="156"/>
      <c r="BS2098" s="156"/>
      <c r="BT2098" s="156"/>
      <c r="BU2098" s="156"/>
      <c r="BV2098" s="156"/>
      <c r="BW2098" s="156"/>
      <c r="BX2098" s="156"/>
      <c r="BY2098" s="156"/>
      <c r="BZ2098" s="156"/>
      <c r="CA2098" s="156"/>
      <c r="CB2098" s="156"/>
      <c r="CC2098" s="156"/>
      <c r="CD2098" s="156"/>
      <c r="CE2098" s="156"/>
      <c r="CF2098" s="156"/>
      <c r="CG2098" s="156"/>
      <c r="CH2098" s="156"/>
      <c r="CI2098" s="156"/>
      <c r="CJ2098" s="156"/>
      <c r="CK2098" s="156"/>
      <c r="CL2098" s="156"/>
      <c r="CM2098" s="156"/>
      <c r="CN2098" s="156"/>
      <c r="CO2098" s="156"/>
      <c r="CP2098" s="156"/>
      <c r="CQ2098" s="157"/>
    </row>
    <row r="2099" spans="1:97" ht="9.9499999999999993" customHeight="1" x14ac:dyDescent="0.25">
      <c r="A2099" s="129" t="s">
        <v>3432</v>
      </c>
      <c r="B2099" s="130"/>
      <c r="C2099" s="130"/>
      <c r="D2099" s="130" t="s">
        <v>3431</v>
      </c>
      <c r="E2099" s="130"/>
      <c r="F2099" s="130"/>
      <c r="G2099" s="130"/>
      <c r="H2099" s="130"/>
      <c r="I2099" s="130"/>
      <c r="J2099" s="130"/>
      <c r="K2099" s="130"/>
      <c r="L2099" s="130"/>
      <c r="M2099" s="130"/>
      <c r="N2099" s="130"/>
      <c r="O2099" s="130"/>
      <c r="P2099" s="130"/>
      <c r="Q2099" s="130"/>
      <c r="R2099" s="158">
        <v>2504.5</v>
      </c>
      <c r="S2099" s="158"/>
      <c r="T2099" s="158"/>
      <c r="U2099" s="158"/>
      <c r="V2099" s="158"/>
      <c r="W2099" s="158"/>
      <c r="X2099" s="158"/>
      <c r="Y2099" s="158"/>
      <c r="Z2099" s="158"/>
      <c r="AA2099" s="158"/>
      <c r="AB2099" s="158"/>
      <c r="AC2099" s="158"/>
      <c r="AD2099" s="158"/>
      <c r="AE2099" s="158"/>
      <c r="AF2099" s="158"/>
      <c r="AG2099" s="158"/>
      <c r="AH2099" s="158"/>
      <c r="AI2099" s="158"/>
      <c r="AJ2099" s="159">
        <v>0</v>
      </c>
      <c r="AK2099" s="159"/>
      <c r="AL2099" s="159"/>
      <c r="AM2099" s="159"/>
      <c r="AN2099" s="159"/>
      <c r="AO2099" s="159"/>
      <c r="AP2099" s="159"/>
      <c r="AQ2099" s="159"/>
      <c r="AR2099" s="159"/>
      <c r="AS2099" s="159"/>
      <c r="AT2099" s="159"/>
      <c r="AU2099" s="159"/>
      <c r="AV2099" s="159"/>
      <c r="AW2099" s="159"/>
      <c r="AX2099" s="159"/>
      <c r="AY2099" s="159"/>
      <c r="AZ2099" s="159"/>
      <c r="BA2099" s="159"/>
      <c r="BB2099" s="159"/>
      <c r="BC2099" s="159"/>
      <c r="BD2099" s="159"/>
      <c r="BE2099" s="159"/>
      <c r="BF2099" s="131">
        <v>0</v>
      </c>
      <c r="BG2099" s="131"/>
      <c r="BH2099" s="131"/>
      <c r="BI2099" s="131"/>
      <c r="BJ2099" s="131"/>
      <c r="BK2099" s="131"/>
      <c r="BL2099" s="131"/>
      <c r="BM2099" s="131"/>
      <c r="BN2099" s="131"/>
      <c r="BO2099" s="131"/>
      <c r="BP2099" s="131"/>
      <c r="BQ2099" s="131">
        <v>0</v>
      </c>
      <c r="BR2099" s="131"/>
      <c r="BS2099" s="131"/>
      <c r="BT2099" s="131"/>
      <c r="BU2099" s="131"/>
      <c r="BV2099" s="131"/>
      <c r="BW2099" s="131"/>
      <c r="BX2099" s="131">
        <v>0</v>
      </c>
      <c r="BY2099" s="131"/>
      <c r="BZ2099" s="131"/>
      <c r="CA2099" s="131"/>
      <c r="CB2099" s="131"/>
      <c r="CC2099" s="131"/>
      <c r="CD2099" s="131"/>
      <c r="CE2099" s="158">
        <v>2504.5</v>
      </c>
      <c r="CF2099" s="158"/>
      <c r="CG2099" s="158"/>
      <c r="CH2099" s="158"/>
      <c r="CI2099" s="158"/>
      <c r="CJ2099" s="158"/>
      <c r="CK2099" s="158"/>
      <c r="CL2099" s="158"/>
      <c r="CM2099" s="158"/>
      <c r="CN2099" s="158"/>
      <c r="CO2099" s="158"/>
      <c r="CP2099" s="158"/>
      <c r="CQ2099" s="160"/>
    </row>
    <row r="2100" spans="1:97" ht="11.1" customHeight="1" x14ac:dyDescent="0.25">
      <c r="A2100" s="50" t="s">
        <v>3430</v>
      </c>
    </row>
    <row r="2101" spans="1:97" ht="11.1" customHeight="1" x14ac:dyDescent="0.25">
      <c r="A2101" s="53">
        <v>2504.5</v>
      </c>
    </row>
    <row r="2102" spans="1:97" ht="11.1" customHeight="1" x14ac:dyDescent="0.25">
      <c r="A2102" s="46">
        <v>0</v>
      </c>
    </row>
    <row r="2103" spans="1:97" ht="11.1" customHeight="1" x14ac:dyDescent="0.25">
      <c r="A2103" s="50" t="s">
        <v>3429</v>
      </c>
    </row>
    <row r="2104" spans="1:97" ht="11.1" customHeight="1" x14ac:dyDescent="0.25">
      <c r="A2104" s="53">
        <v>2504.5</v>
      </c>
    </row>
    <row r="2105" spans="1:97" ht="33" customHeight="1" x14ac:dyDescent="0.25">
      <c r="A2105" s="152" t="s">
        <v>3428</v>
      </c>
      <c r="B2105" s="152"/>
      <c r="C2105" s="152"/>
      <c r="D2105" s="152"/>
      <c r="E2105" s="152"/>
      <c r="F2105" s="152"/>
      <c r="G2105" s="152"/>
      <c r="H2105" s="152"/>
      <c r="I2105" s="153" t="s">
        <v>3427</v>
      </c>
      <c r="J2105" s="153"/>
      <c r="K2105" s="153"/>
      <c r="L2105" s="153"/>
      <c r="M2105" s="153"/>
      <c r="N2105" s="153"/>
      <c r="O2105" s="153"/>
      <c r="P2105" s="153"/>
      <c r="Q2105" s="153"/>
      <c r="R2105" s="153"/>
      <c r="S2105" s="153"/>
      <c r="T2105" s="153"/>
      <c r="U2105" s="153"/>
      <c r="V2105" s="153"/>
      <c r="W2105" s="153"/>
      <c r="X2105" s="153"/>
      <c r="Y2105" s="153"/>
      <c r="Z2105" s="153"/>
      <c r="AA2105" s="153"/>
      <c r="AB2105" s="153"/>
      <c r="AC2105" s="153"/>
      <c r="AD2105" s="153"/>
      <c r="AE2105" s="153"/>
      <c r="AF2105" s="153"/>
      <c r="AG2105" s="153"/>
      <c r="AH2105" s="153"/>
      <c r="AI2105" s="153"/>
      <c r="AJ2105" s="153"/>
      <c r="AK2105" s="153"/>
      <c r="AL2105" s="153"/>
      <c r="AM2105" s="152" t="s">
        <v>4745</v>
      </c>
      <c r="AN2105" s="152"/>
      <c r="AO2105" s="152"/>
      <c r="AP2105" s="152"/>
      <c r="AQ2105" s="152"/>
      <c r="AR2105" s="152"/>
      <c r="AS2105" s="152"/>
      <c r="AT2105" s="152"/>
      <c r="AU2105" s="152"/>
      <c r="AV2105" s="152"/>
      <c r="AW2105" s="152"/>
      <c r="AX2105" s="152" t="s">
        <v>3425</v>
      </c>
      <c r="AY2105" s="152"/>
      <c r="AZ2105" s="152"/>
      <c r="BA2105" s="152"/>
      <c r="BB2105" s="152"/>
      <c r="BC2105" s="152"/>
      <c r="BD2105" s="152"/>
      <c r="BE2105" s="152"/>
      <c r="BF2105" s="152"/>
      <c r="BG2105" s="152"/>
      <c r="BH2105" s="152"/>
      <c r="BI2105" s="152"/>
      <c r="BJ2105" s="152"/>
      <c r="BK2105" s="152"/>
      <c r="BL2105" s="152"/>
      <c r="BM2105" s="152" t="s">
        <v>4744</v>
      </c>
      <c r="BN2105" s="152"/>
      <c r="BO2105" s="152"/>
      <c r="BP2105" s="152"/>
      <c r="BQ2105" s="152"/>
      <c r="BR2105" s="152"/>
      <c r="BS2105" s="152"/>
      <c r="BT2105" s="152"/>
      <c r="BU2105" s="152"/>
      <c r="BV2105" s="152"/>
      <c r="BW2105" s="152"/>
      <c r="BX2105" s="154" t="s">
        <v>3423</v>
      </c>
      <c r="BY2105" s="154"/>
      <c r="BZ2105" s="154"/>
      <c r="CA2105" s="154"/>
      <c r="CB2105" s="154"/>
      <c r="CC2105" s="154"/>
      <c r="CD2105" s="154"/>
      <c r="CE2105" s="154"/>
      <c r="CF2105" s="154"/>
      <c r="CG2105" s="154"/>
      <c r="CH2105" s="154"/>
      <c r="CI2105" s="154"/>
      <c r="CJ2105" s="150">
        <v>9144</v>
      </c>
      <c r="CK2105" s="150"/>
      <c r="CL2105" s="150"/>
      <c r="CM2105" s="150"/>
      <c r="CN2105" s="150"/>
      <c r="CO2105" s="150"/>
      <c r="CP2105" s="150"/>
      <c r="CQ2105" s="150"/>
    </row>
    <row r="2106" spans="1:97" ht="9.9499999999999993" customHeight="1" x14ac:dyDescent="0.25">
      <c r="A2106" s="120" t="s">
        <v>3422</v>
      </c>
      <c r="B2106" s="120"/>
      <c r="C2106" s="120"/>
      <c r="D2106" s="120"/>
      <c r="E2106" s="120"/>
      <c r="F2106" s="120"/>
      <c r="G2106" s="120"/>
      <c r="H2106" s="120"/>
      <c r="I2106" s="120" t="s">
        <v>3421</v>
      </c>
      <c r="J2106" s="120"/>
      <c r="K2106" s="120"/>
      <c r="L2106" s="120"/>
      <c r="M2106" s="120"/>
      <c r="N2106" s="120"/>
      <c r="O2106" s="120"/>
      <c r="P2106" s="120"/>
      <c r="Q2106" s="120"/>
      <c r="R2106" s="120"/>
      <c r="S2106" s="120"/>
      <c r="T2106" s="120"/>
      <c r="U2106" s="120"/>
      <c r="V2106" s="120"/>
      <c r="W2106" s="120"/>
      <c r="X2106" s="120"/>
      <c r="Y2106" s="120"/>
      <c r="Z2106" s="120"/>
      <c r="AA2106" s="120"/>
      <c r="AB2106" s="120"/>
      <c r="AC2106" s="120"/>
      <c r="AD2106" s="120"/>
      <c r="AE2106" s="120"/>
      <c r="AF2106" s="120"/>
      <c r="AG2106" s="120"/>
      <c r="AH2106" s="120"/>
      <c r="AI2106" s="120"/>
      <c r="AJ2106" s="120"/>
      <c r="AK2106" s="120"/>
      <c r="AL2106" s="120"/>
      <c r="AM2106" s="120" t="s">
        <v>3673</v>
      </c>
      <c r="AN2106" s="120"/>
      <c r="AO2106" s="120"/>
      <c r="AP2106" s="120"/>
      <c r="AQ2106" s="120"/>
      <c r="AR2106" s="120"/>
      <c r="AS2106" s="120"/>
      <c r="AT2106" s="120"/>
      <c r="AU2106" s="120"/>
      <c r="AV2106" s="120"/>
      <c r="AW2106" s="120"/>
      <c r="AX2106" s="120" t="s">
        <v>3419</v>
      </c>
      <c r="AY2106" s="120"/>
      <c r="AZ2106" s="120"/>
      <c r="BA2106" s="120"/>
      <c r="BB2106" s="120"/>
      <c r="BC2106" s="120"/>
      <c r="BD2106" s="120"/>
      <c r="BE2106" s="120"/>
      <c r="BF2106" s="120"/>
      <c r="BG2106" s="120"/>
      <c r="BH2106" s="120"/>
      <c r="BI2106" s="120"/>
      <c r="BJ2106" s="120"/>
      <c r="BK2106" s="120"/>
      <c r="BL2106" s="120"/>
      <c r="BM2106" s="120" t="s">
        <v>3409</v>
      </c>
      <c r="BN2106" s="120"/>
      <c r="BO2106" s="120"/>
      <c r="BP2106" s="120"/>
      <c r="BQ2106" s="120"/>
      <c r="BR2106" s="120"/>
      <c r="BS2106" s="120"/>
      <c r="BT2106" s="120"/>
      <c r="BU2106" s="120"/>
      <c r="BV2106" s="120"/>
      <c r="BW2106" s="120"/>
      <c r="BX2106" s="151" t="s">
        <v>3418</v>
      </c>
      <c r="BY2106" s="151"/>
      <c r="BZ2106" s="151"/>
      <c r="CA2106" s="151"/>
      <c r="CB2106" s="151"/>
      <c r="CC2106" s="151"/>
      <c r="CD2106" s="151"/>
      <c r="CE2106" s="151"/>
      <c r="CF2106" s="151"/>
      <c r="CG2106" s="151"/>
      <c r="CH2106" s="151"/>
      <c r="CI2106" s="151"/>
      <c r="CJ2106" s="94">
        <v>0</v>
      </c>
      <c r="CK2106" s="94"/>
      <c r="CL2106" s="94"/>
      <c r="CM2106" s="94"/>
      <c r="CN2106" s="94"/>
      <c r="CO2106" s="94"/>
      <c r="CP2106" s="94"/>
      <c r="CQ2106" s="94"/>
    </row>
    <row r="2107" spans="1:97" ht="9.9499999999999993" customHeight="1" x14ac:dyDescent="0.25">
      <c r="A2107" s="120" t="s">
        <v>3417</v>
      </c>
      <c r="B2107" s="120"/>
      <c r="C2107" s="120"/>
      <c r="D2107" s="120"/>
      <c r="E2107" s="120"/>
      <c r="F2107" s="120"/>
      <c r="G2107" s="120"/>
      <c r="H2107" s="120"/>
      <c r="I2107" s="120" t="s">
        <v>3416</v>
      </c>
      <c r="J2107" s="120"/>
      <c r="K2107" s="120"/>
      <c r="L2107" s="120"/>
      <c r="M2107" s="120"/>
      <c r="N2107" s="120"/>
      <c r="O2107" s="120"/>
      <c r="P2107" s="120"/>
      <c r="Q2107" s="120"/>
      <c r="R2107" s="120"/>
      <c r="S2107" s="120"/>
      <c r="T2107" s="120"/>
      <c r="U2107" s="120"/>
      <c r="V2107" s="120"/>
      <c r="W2107" s="120"/>
      <c r="X2107" s="120"/>
      <c r="Y2107" s="120"/>
      <c r="Z2107" s="120"/>
      <c r="AA2107" s="120"/>
      <c r="AB2107" s="120"/>
      <c r="AC2107" s="120"/>
      <c r="AD2107" s="120"/>
      <c r="AE2107" s="120"/>
      <c r="AF2107" s="120"/>
      <c r="AG2107" s="120"/>
      <c r="AH2107" s="120"/>
      <c r="AI2107" s="120"/>
      <c r="AJ2107" s="120"/>
      <c r="AK2107" s="120"/>
      <c r="AL2107" s="120"/>
      <c r="AM2107" s="93"/>
      <c r="AN2107" s="93"/>
      <c r="AO2107" s="93"/>
      <c r="AP2107" s="93"/>
      <c r="AQ2107" s="93"/>
      <c r="AR2107" s="93"/>
      <c r="AS2107" s="93"/>
      <c r="AT2107" s="93"/>
      <c r="AU2107" s="93"/>
      <c r="AV2107" s="93"/>
      <c r="AW2107" s="93"/>
      <c r="AX2107" s="120" t="s">
        <v>3415</v>
      </c>
      <c r="AY2107" s="120"/>
      <c r="AZ2107" s="120"/>
      <c r="BA2107" s="120"/>
      <c r="BB2107" s="120"/>
      <c r="BC2107" s="120"/>
      <c r="BD2107" s="120"/>
      <c r="BE2107" s="120"/>
      <c r="BF2107" s="120"/>
      <c r="BG2107" s="120"/>
      <c r="BH2107" s="120"/>
      <c r="BI2107" s="120"/>
      <c r="BJ2107" s="120"/>
      <c r="BK2107" s="120"/>
      <c r="BL2107" s="120"/>
      <c r="BM2107" s="120" t="s">
        <v>3409</v>
      </c>
      <c r="BN2107" s="120"/>
      <c r="BO2107" s="120"/>
      <c r="BP2107" s="120"/>
      <c r="BQ2107" s="120"/>
      <c r="BR2107" s="120"/>
      <c r="BS2107" s="120"/>
      <c r="BT2107" s="120"/>
      <c r="BU2107" s="120"/>
      <c r="BV2107" s="120"/>
      <c r="BW2107" s="120"/>
      <c r="BX2107" s="151" t="s">
        <v>3413</v>
      </c>
      <c r="BY2107" s="151"/>
      <c r="BZ2107" s="151"/>
      <c r="CA2107" s="151"/>
      <c r="CB2107" s="151"/>
      <c r="CC2107" s="151"/>
      <c r="CD2107" s="151"/>
      <c r="CE2107" s="151"/>
      <c r="CF2107" s="151"/>
      <c r="CG2107" s="151"/>
      <c r="CH2107" s="151"/>
      <c r="CI2107" s="151"/>
      <c r="CJ2107" s="104">
        <v>-950</v>
      </c>
      <c r="CK2107" s="104"/>
      <c r="CL2107" s="104"/>
      <c r="CM2107" s="104"/>
      <c r="CN2107" s="104"/>
      <c r="CO2107" s="104"/>
      <c r="CP2107" s="104"/>
      <c r="CQ2107" s="104"/>
    </row>
    <row r="2108" spans="1:97" ht="9.9499999999999993" customHeight="1" x14ac:dyDescent="0.25">
      <c r="A2108" s="120" t="s">
        <v>3412</v>
      </c>
      <c r="B2108" s="120"/>
      <c r="C2108" s="120"/>
      <c r="D2108" s="120"/>
      <c r="E2108" s="120"/>
      <c r="F2108" s="120"/>
      <c r="G2108" s="120"/>
      <c r="H2108" s="120"/>
      <c r="I2108" s="120" t="s">
        <v>3411</v>
      </c>
      <c r="J2108" s="120"/>
      <c r="K2108" s="120"/>
      <c r="L2108" s="120"/>
      <c r="M2108" s="120"/>
      <c r="N2108" s="120"/>
      <c r="O2108" s="120"/>
      <c r="P2108" s="120"/>
      <c r="Q2108" s="120"/>
      <c r="R2108" s="120"/>
      <c r="S2108" s="120"/>
      <c r="T2108" s="120"/>
      <c r="U2108" s="120"/>
      <c r="V2108" s="120"/>
      <c r="W2108" s="120"/>
      <c r="X2108" s="120"/>
      <c r="Y2108" s="120"/>
      <c r="Z2108" s="120"/>
      <c r="AA2108" s="120"/>
      <c r="AB2108" s="120"/>
      <c r="AC2108" s="120"/>
      <c r="AD2108" s="120"/>
      <c r="AE2108" s="120"/>
      <c r="AF2108" s="120"/>
      <c r="AG2108" s="120"/>
      <c r="AH2108" s="120"/>
      <c r="AI2108" s="120"/>
      <c r="AJ2108" s="120"/>
      <c r="AK2108" s="120"/>
      <c r="AL2108" s="120"/>
      <c r="AM2108" s="120" t="s">
        <v>3561</v>
      </c>
      <c r="AN2108" s="120"/>
      <c r="AO2108" s="120"/>
      <c r="AP2108" s="120"/>
      <c r="AQ2108" s="120"/>
      <c r="AR2108" s="120"/>
      <c r="AS2108" s="120"/>
      <c r="AT2108" s="120"/>
      <c r="AU2108" s="120"/>
      <c r="AV2108" s="120"/>
      <c r="AW2108" s="120"/>
      <c r="AX2108" s="120" t="s">
        <v>3410</v>
      </c>
      <c r="AY2108" s="120"/>
      <c r="AZ2108" s="120"/>
      <c r="BA2108" s="120"/>
      <c r="BB2108" s="120"/>
      <c r="BC2108" s="120"/>
      <c r="BD2108" s="120"/>
      <c r="BE2108" s="120"/>
      <c r="BF2108" s="120"/>
      <c r="BG2108" s="120"/>
      <c r="BH2108" s="120"/>
      <c r="BI2108" s="120"/>
      <c r="BJ2108" s="120"/>
      <c r="BK2108" s="120"/>
      <c r="BL2108" s="120"/>
      <c r="BM2108" s="120" t="s">
        <v>3561</v>
      </c>
      <c r="BN2108" s="120"/>
      <c r="BO2108" s="120"/>
      <c r="BP2108" s="120"/>
      <c r="BQ2108" s="120"/>
      <c r="BR2108" s="120"/>
      <c r="BS2108" s="120"/>
      <c r="BT2108" s="120"/>
      <c r="BU2108" s="120"/>
      <c r="BV2108" s="120"/>
      <c r="BW2108" s="120"/>
      <c r="BX2108" s="151" t="s">
        <v>3408</v>
      </c>
      <c r="BY2108" s="151"/>
      <c r="BZ2108" s="151"/>
      <c r="CA2108" s="151"/>
      <c r="CB2108" s="151"/>
      <c r="CC2108" s="151"/>
      <c r="CD2108" s="151"/>
      <c r="CE2108" s="151"/>
      <c r="CF2108" s="151"/>
      <c r="CG2108" s="151"/>
      <c r="CH2108" s="151"/>
      <c r="CI2108" s="151"/>
      <c r="CJ2108" s="94">
        <v>0</v>
      </c>
      <c r="CK2108" s="94"/>
      <c r="CL2108" s="94"/>
      <c r="CM2108" s="94"/>
      <c r="CN2108" s="94"/>
      <c r="CO2108" s="94"/>
      <c r="CP2108" s="94"/>
      <c r="CQ2108" s="94"/>
    </row>
    <row r="2109" spans="1:97" ht="9" customHeight="1" x14ac:dyDescent="0.25">
      <c r="A2109" s="175" t="s">
        <v>3407</v>
      </c>
      <c r="B2109" s="175"/>
      <c r="C2109" s="175"/>
      <c r="D2109" s="175"/>
      <c r="E2109" s="175"/>
      <c r="F2109" s="175"/>
      <c r="G2109" s="175"/>
      <c r="H2109" s="175"/>
      <c r="I2109" s="175" t="s">
        <v>3406</v>
      </c>
      <c r="J2109" s="175"/>
      <c r="K2109" s="175"/>
      <c r="L2109" s="175"/>
      <c r="M2109" s="175"/>
      <c r="N2109" s="175"/>
      <c r="O2109" s="175"/>
      <c r="P2109" s="175"/>
      <c r="Q2109" s="175"/>
      <c r="R2109" s="175"/>
      <c r="S2109" s="175"/>
      <c r="T2109" s="175"/>
      <c r="U2109" s="175"/>
      <c r="V2109" s="175"/>
      <c r="W2109" s="175"/>
      <c r="X2109" s="175"/>
      <c r="Y2109" s="175"/>
      <c r="Z2109" s="175"/>
      <c r="AA2109" s="175"/>
      <c r="AB2109" s="175"/>
      <c r="AC2109" s="175"/>
      <c r="AD2109" s="175"/>
      <c r="AE2109" s="175"/>
      <c r="AF2109" s="175"/>
      <c r="AG2109" s="175"/>
      <c r="AH2109" s="175"/>
      <c r="AI2109" s="175"/>
      <c r="AJ2109" s="175"/>
      <c r="AK2109" s="175"/>
      <c r="AL2109" s="175"/>
      <c r="AM2109" s="175" t="s">
        <v>3561</v>
      </c>
      <c r="AN2109" s="175"/>
      <c r="AO2109" s="175"/>
      <c r="AP2109" s="175"/>
      <c r="AQ2109" s="175"/>
      <c r="AR2109" s="175"/>
      <c r="AS2109" s="175"/>
      <c r="AT2109" s="175"/>
      <c r="AU2109" s="175"/>
      <c r="AV2109" s="175"/>
      <c r="AW2109" s="175"/>
      <c r="AX2109" s="174"/>
      <c r="AY2109" s="174"/>
      <c r="AZ2109" s="174"/>
      <c r="BA2109" s="174"/>
      <c r="BB2109" s="174"/>
      <c r="BC2109" s="174"/>
      <c r="BD2109" s="174"/>
      <c r="BE2109" s="174"/>
      <c r="BF2109" s="174"/>
      <c r="BG2109" s="174"/>
      <c r="BH2109" s="174"/>
      <c r="BI2109" s="174"/>
      <c r="BJ2109" s="174"/>
      <c r="BK2109" s="174"/>
      <c r="BL2109" s="174"/>
      <c r="BM2109" s="174"/>
      <c r="BN2109" s="174"/>
      <c r="BO2109" s="174"/>
      <c r="BP2109" s="174"/>
      <c r="BQ2109" s="174"/>
      <c r="BR2109" s="174"/>
      <c r="BS2109" s="174"/>
      <c r="BT2109" s="174"/>
      <c r="BU2109" s="174"/>
      <c r="BV2109" s="174"/>
      <c r="BW2109" s="174"/>
      <c r="BX2109" s="174"/>
      <c r="BY2109" s="174"/>
      <c r="BZ2109" s="174"/>
      <c r="CA2109" s="174"/>
      <c r="CB2109" s="174"/>
      <c r="CC2109" s="174"/>
      <c r="CD2109" s="174"/>
      <c r="CE2109" s="174"/>
      <c r="CF2109" s="174"/>
      <c r="CG2109" s="174"/>
      <c r="CH2109" s="174"/>
      <c r="CI2109" s="174"/>
      <c r="CJ2109" s="174"/>
      <c r="CK2109" s="174"/>
      <c r="CL2109" s="174"/>
      <c r="CM2109" s="174"/>
      <c r="CN2109" s="174"/>
      <c r="CO2109" s="174"/>
      <c r="CP2109" s="174"/>
      <c r="CQ2109" s="174"/>
    </row>
    <row r="2110" spans="1:97" ht="9.9499999999999993" customHeight="1" x14ac:dyDescent="0.25">
      <c r="A2110" s="89" t="s">
        <v>4707</v>
      </c>
      <c r="B2110" s="89"/>
      <c r="C2110" s="89"/>
      <c r="D2110" s="89"/>
      <c r="E2110" s="89"/>
      <c r="F2110" s="89"/>
      <c r="G2110" s="89"/>
      <c r="H2110" s="89"/>
      <c r="I2110" s="89"/>
      <c r="J2110" s="89"/>
      <c r="K2110" s="89"/>
      <c r="L2110" s="89"/>
      <c r="M2110" s="89"/>
      <c r="N2110" s="89"/>
      <c r="O2110" s="89"/>
      <c r="P2110" s="89"/>
      <c r="Q2110" s="89"/>
      <c r="R2110" s="89"/>
      <c r="S2110" s="89"/>
      <c r="T2110" s="89"/>
      <c r="U2110" s="89"/>
      <c r="V2110" s="89"/>
      <c r="W2110" s="89"/>
      <c r="X2110" s="89"/>
      <c r="Y2110" s="89"/>
      <c r="Z2110" s="89"/>
      <c r="AA2110" s="89"/>
      <c r="AB2110" s="89"/>
      <c r="AC2110" s="89"/>
      <c r="AD2110" s="89"/>
      <c r="AE2110" s="89"/>
      <c r="AF2110" s="89"/>
      <c r="AG2110" s="89"/>
      <c r="AH2110" s="89"/>
      <c r="AI2110" s="89"/>
      <c r="AJ2110" s="89"/>
      <c r="AK2110" s="89"/>
      <c r="AL2110" s="89"/>
      <c r="AM2110" s="89"/>
      <c r="AN2110" s="89"/>
      <c r="AO2110" s="89"/>
      <c r="AP2110" s="89"/>
      <c r="AQ2110" s="89"/>
      <c r="AR2110" s="89"/>
      <c r="AS2110" s="89"/>
      <c r="AT2110" s="89"/>
      <c r="AU2110" s="89"/>
      <c r="AV2110" s="89"/>
      <c r="AW2110" s="89"/>
      <c r="AX2110" s="89"/>
      <c r="AY2110" s="89"/>
      <c r="AZ2110" s="89"/>
      <c r="BA2110" s="89"/>
      <c r="BB2110" s="89"/>
      <c r="BC2110" s="89"/>
      <c r="BD2110" s="89"/>
      <c r="BE2110" s="89"/>
      <c r="BF2110" s="89"/>
      <c r="BG2110" s="89"/>
      <c r="BH2110" s="89"/>
      <c r="BI2110" s="89"/>
      <c r="BJ2110" s="89"/>
      <c r="BK2110" s="89"/>
      <c r="BL2110" s="89"/>
      <c r="BM2110" s="89"/>
      <c r="BN2110" s="89"/>
      <c r="BO2110" s="89"/>
      <c r="BP2110" s="89"/>
      <c r="BQ2110" s="89"/>
      <c r="BR2110" s="89"/>
      <c r="BS2110" s="89"/>
      <c r="BT2110" s="89"/>
      <c r="BU2110" s="89"/>
      <c r="BV2110" s="89"/>
      <c r="BW2110" s="89"/>
      <c r="BX2110" s="89"/>
      <c r="BY2110" s="89"/>
      <c r="BZ2110" s="89"/>
      <c r="CA2110" s="89"/>
      <c r="CB2110" s="89"/>
      <c r="CC2110" s="89"/>
      <c r="CD2110" s="89"/>
      <c r="CE2110" s="89"/>
      <c r="CF2110" s="89"/>
      <c r="CG2110" s="89"/>
      <c r="CH2110" s="89"/>
      <c r="CI2110" s="89"/>
      <c r="CJ2110" s="89"/>
      <c r="CK2110" s="89"/>
      <c r="CL2110" s="89"/>
      <c r="CM2110" s="89"/>
      <c r="CN2110" s="89"/>
      <c r="CO2110" s="89"/>
      <c r="CP2110" s="89"/>
      <c r="CQ2110" s="89"/>
    </row>
    <row r="2111" spans="1:97" ht="69" customHeight="1" x14ac:dyDescent="0.25">
      <c r="A2111" s="87" t="s">
        <v>4743</v>
      </c>
      <c r="B2111" s="76"/>
      <c r="C2111" s="76"/>
      <c r="D2111" s="76"/>
      <c r="E2111" s="76"/>
      <c r="F2111" s="76"/>
      <c r="G2111" s="76"/>
      <c r="H2111" s="76"/>
      <c r="I2111" s="76"/>
      <c r="J2111" s="76"/>
      <c r="K2111" s="76"/>
      <c r="L2111" s="76"/>
      <c r="M2111" s="76"/>
      <c r="N2111" s="76"/>
      <c r="O2111" s="76"/>
      <c r="P2111" s="76"/>
      <c r="Q2111" s="76"/>
      <c r="R2111" s="76"/>
      <c r="S2111" s="76"/>
      <c r="T2111" s="76"/>
      <c r="U2111" s="76"/>
      <c r="V2111" s="76"/>
      <c r="W2111" s="76"/>
      <c r="X2111" s="76"/>
      <c r="Y2111" s="76"/>
      <c r="Z2111" s="76"/>
      <c r="AA2111" s="76"/>
      <c r="AB2111" s="76"/>
      <c r="AC2111" s="76"/>
      <c r="AD2111" s="76"/>
      <c r="AE2111" s="76"/>
      <c r="AF2111" s="76"/>
      <c r="AG2111" s="76"/>
      <c r="AH2111" s="76"/>
      <c r="AI2111" s="76"/>
      <c r="AJ2111" s="76"/>
      <c r="AK2111" s="76"/>
      <c r="AL2111" s="76"/>
      <c r="AM2111" s="76"/>
      <c r="AN2111" s="76"/>
      <c r="AO2111" s="76"/>
      <c r="AP2111" s="76"/>
      <c r="AQ2111" s="76"/>
      <c r="AR2111" s="76"/>
      <c r="AS2111" s="76"/>
      <c r="AT2111" s="76"/>
      <c r="AU2111" s="76"/>
      <c r="AV2111" s="76"/>
      <c r="AW2111" s="76"/>
      <c r="AX2111" s="76"/>
      <c r="AY2111" s="76"/>
      <c r="AZ2111" s="76"/>
      <c r="BA2111" s="76"/>
      <c r="BB2111" s="76"/>
      <c r="BC2111" s="76"/>
      <c r="BD2111" s="76"/>
      <c r="BE2111" s="76"/>
      <c r="BF2111" s="76"/>
      <c r="BG2111" s="76"/>
      <c r="BH2111" s="76"/>
      <c r="BI2111" s="76"/>
      <c r="BJ2111" s="76"/>
      <c r="BK2111" s="76"/>
      <c r="BL2111" s="76"/>
      <c r="BM2111" s="76"/>
      <c r="BN2111" s="76"/>
      <c r="BO2111" s="76"/>
      <c r="BP2111" s="76"/>
      <c r="BQ2111" s="76"/>
      <c r="BR2111" s="76"/>
      <c r="BS2111" s="76"/>
      <c r="BT2111" s="76"/>
      <c r="BU2111" s="76"/>
      <c r="BV2111" s="76"/>
      <c r="BW2111" s="76"/>
      <c r="BX2111" s="76"/>
      <c r="BY2111" s="76"/>
      <c r="BZ2111" s="76"/>
      <c r="CA2111" s="76"/>
      <c r="CB2111" s="76"/>
      <c r="CC2111" s="76"/>
      <c r="CD2111" s="76"/>
      <c r="CE2111" s="76"/>
      <c r="CF2111" s="76"/>
      <c r="CG2111" s="76"/>
      <c r="CH2111" s="76"/>
      <c r="CI2111" s="76"/>
      <c r="CJ2111" s="76"/>
      <c r="CK2111" s="76"/>
      <c r="CL2111" s="76"/>
      <c r="CM2111" s="76"/>
      <c r="CN2111" s="76"/>
      <c r="CO2111" s="76"/>
      <c r="CP2111" s="76"/>
      <c r="CQ2111" s="76"/>
      <c r="CR2111" s="76"/>
      <c r="CS2111" s="88"/>
    </row>
    <row r="2112" spans="1:97" ht="24" customHeight="1" x14ac:dyDescent="0.25">
      <c r="A2112" s="93" t="s">
        <v>4413</v>
      </c>
      <c r="B2112" s="93"/>
      <c r="C2112" s="173" t="s">
        <v>4412</v>
      </c>
      <c r="D2112" s="173"/>
      <c r="E2112" s="173"/>
      <c r="F2112" s="113" t="s">
        <v>3918</v>
      </c>
      <c r="G2112" s="113"/>
      <c r="H2112" s="113"/>
      <c r="I2112" s="113"/>
      <c r="J2112" s="113"/>
      <c r="K2112" s="113"/>
      <c r="L2112" s="113"/>
      <c r="M2112" s="113"/>
      <c r="N2112" s="113"/>
      <c r="O2112" s="113"/>
      <c r="P2112" s="113"/>
      <c r="Q2112" s="113"/>
      <c r="R2112" s="113"/>
      <c r="S2112" s="113"/>
      <c r="T2112" s="113"/>
      <c r="U2112" s="113"/>
      <c r="V2112" s="113"/>
      <c r="W2112" s="113"/>
      <c r="X2112" s="113"/>
      <c r="Y2112" s="113"/>
      <c r="Z2112" s="113" t="s">
        <v>3582</v>
      </c>
      <c r="AA2112" s="113"/>
      <c r="AB2112" s="113"/>
      <c r="AC2112" s="113"/>
      <c r="AD2112" s="113"/>
      <c r="AE2112" s="113"/>
      <c r="AF2112" s="113"/>
      <c r="AG2112" s="93" t="s">
        <v>4411</v>
      </c>
      <c r="AH2112" s="93"/>
      <c r="AI2112" s="93"/>
      <c r="AJ2112" s="93"/>
      <c r="AK2112" s="93"/>
      <c r="AL2112" s="93"/>
      <c r="AM2112" s="93"/>
      <c r="AN2112" s="93"/>
      <c r="AO2112" s="113" t="s">
        <v>3581</v>
      </c>
      <c r="AP2112" s="113"/>
      <c r="AQ2112" s="113"/>
      <c r="AR2112" s="113"/>
      <c r="AS2112" s="113"/>
      <c r="AT2112" s="113"/>
      <c r="AU2112" s="113"/>
      <c r="AV2112" s="113"/>
      <c r="AW2112" s="113"/>
      <c r="AX2112" s="113"/>
      <c r="AY2112" s="113"/>
      <c r="AZ2112" s="113"/>
      <c r="BA2112" s="93" t="s">
        <v>4410</v>
      </c>
      <c r="BB2112" s="93"/>
      <c r="BC2112" s="93"/>
      <c r="BD2112" s="93"/>
      <c r="BE2112" s="93"/>
      <c r="BF2112" s="93"/>
      <c r="BG2112" s="93" t="s">
        <v>4409</v>
      </c>
      <c r="BH2112" s="93"/>
      <c r="BI2112" s="93"/>
      <c r="BJ2112" s="93"/>
      <c r="BK2112" s="93"/>
      <c r="BL2112" s="93"/>
      <c r="BM2112" s="93"/>
      <c r="BN2112" s="93"/>
      <c r="BO2112" s="93"/>
      <c r="BP2112" s="173" t="s">
        <v>4408</v>
      </c>
      <c r="BQ2112" s="173"/>
      <c r="BR2112" s="173"/>
      <c r="BS2112" s="173"/>
      <c r="BT2112" s="173"/>
      <c r="BU2112" s="173"/>
      <c r="BV2112" s="173"/>
      <c r="BW2112" s="173"/>
      <c r="BX2112" s="173"/>
      <c r="BY2112" s="173"/>
      <c r="BZ2112" s="173"/>
      <c r="CA2112" s="173" t="s">
        <v>4407</v>
      </c>
      <c r="CB2112" s="173"/>
      <c r="CC2112" s="173"/>
      <c r="CD2112" s="173"/>
      <c r="CE2112" s="173"/>
      <c r="CF2112" s="173"/>
      <c r="CG2112" s="173"/>
      <c r="CH2112" s="173"/>
      <c r="CI2112" s="173"/>
      <c r="CJ2112" s="173"/>
      <c r="CK2112" s="173"/>
      <c r="CL2112" s="173"/>
      <c r="CM2112" s="93" t="s">
        <v>4406</v>
      </c>
      <c r="CN2112" s="93"/>
      <c r="CO2112" s="93"/>
      <c r="CP2112" s="93"/>
      <c r="CQ2112" s="93"/>
      <c r="CR2112" s="93"/>
      <c r="CS2112" s="93"/>
    </row>
    <row r="2113" spans="1:97" ht="14.1" customHeight="1" x14ac:dyDescent="0.25">
      <c r="A2113" s="89" t="s">
        <v>4707</v>
      </c>
      <c r="B2113" s="89"/>
      <c r="C2113" s="89"/>
      <c r="D2113" s="89"/>
      <c r="E2113" s="89"/>
      <c r="F2113" s="89"/>
      <c r="G2113" s="89"/>
      <c r="H2113" s="89"/>
      <c r="I2113" s="89"/>
      <c r="J2113" s="89"/>
      <c r="K2113" s="89"/>
      <c r="L2113" s="89"/>
      <c r="M2113" s="89"/>
      <c r="N2113" s="89"/>
      <c r="O2113" s="89"/>
      <c r="P2113" s="89"/>
      <c r="Q2113" s="89"/>
      <c r="R2113" s="89"/>
      <c r="S2113" s="89"/>
      <c r="T2113" s="89"/>
      <c r="U2113" s="89"/>
      <c r="V2113" s="89"/>
      <c r="W2113" s="89"/>
      <c r="X2113" s="89"/>
      <c r="Y2113" s="89"/>
      <c r="Z2113" s="89"/>
      <c r="AA2113" s="89"/>
      <c r="AB2113" s="89"/>
      <c r="AC2113" s="89"/>
      <c r="AD2113" s="89"/>
      <c r="AE2113" s="89"/>
      <c r="AF2113" s="89"/>
      <c r="AG2113" s="89"/>
      <c r="AH2113" s="89"/>
      <c r="AI2113" s="89"/>
      <c r="AJ2113" s="89"/>
      <c r="AK2113" s="89"/>
      <c r="AL2113" s="89"/>
      <c r="AM2113" s="89"/>
      <c r="AN2113" s="89"/>
      <c r="AO2113" s="89"/>
      <c r="AP2113" s="89"/>
      <c r="AQ2113" s="89"/>
      <c r="AR2113" s="89"/>
      <c r="AS2113" s="89"/>
      <c r="AT2113" s="89"/>
      <c r="AU2113" s="89"/>
      <c r="AV2113" s="89"/>
      <c r="AW2113" s="89"/>
      <c r="AX2113" s="89"/>
      <c r="AY2113" s="89"/>
      <c r="AZ2113" s="89"/>
      <c r="BA2113" s="89"/>
      <c r="BB2113" s="89"/>
      <c r="BC2113" s="89"/>
      <c r="BD2113" s="89"/>
      <c r="BE2113" s="89"/>
      <c r="BF2113" s="89"/>
      <c r="BG2113" s="89"/>
      <c r="BH2113" s="89"/>
      <c r="BI2113" s="89"/>
      <c r="BJ2113" s="89"/>
      <c r="BK2113" s="89"/>
      <c r="BL2113" s="89"/>
      <c r="BM2113" s="89"/>
      <c r="BN2113" s="89"/>
      <c r="BO2113" s="89"/>
      <c r="BP2113" s="89"/>
      <c r="BQ2113" s="89"/>
      <c r="BR2113" s="89"/>
      <c r="BS2113" s="89"/>
      <c r="BT2113" s="89"/>
      <c r="BU2113" s="89"/>
      <c r="BV2113" s="89"/>
      <c r="BW2113" s="89"/>
      <c r="BX2113" s="89"/>
      <c r="BY2113" s="89"/>
      <c r="BZ2113" s="89"/>
      <c r="CA2113" s="89"/>
      <c r="CB2113" s="89"/>
      <c r="CC2113" s="89"/>
      <c r="CD2113" s="89"/>
      <c r="CE2113" s="89"/>
      <c r="CF2113" s="89"/>
      <c r="CG2113" s="89"/>
      <c r="CH2113" s="89"/>
      <c r="CI2113" s="89"/>
      <c r="CJ2113" s="89"/>
      <c r="CK2113" s="89"/>
      <c r="CL2113" s="89"/>
      <c r="CM2113" s="89"/>
      <c r="CN2113" s="89"/>
      <c r="CO2113" s="89"/>
      <c r="CP2113" s="89"/>
      <c r="CQ2113" s="89"/>
      <c r="CR2113" s="89"/>
      <c r="CS2113" s="89"/>
    </row>
    <row r="2114" spans="1:97" ht="12" customHeight="1" x14ac:dyDescent="0.25">
      <c r="A2114" s="172" t="s">
        <v>4742</v>
      </c>
      <c r="B2114" s="172"/>
      <c r="C2114" s="172"/>
      <c r="D2114" s="172"/>
      <c r="E2114" s="172"/>
      <c r="F2114" s="172"/>
      <c r="G2114" s="172"/>
      <c r="H2114" s="172"/>
      <c r="I2114" s="172"/>
      <c r="J2114" s="172"/>
      <c r="K2114" s="172"/>
      <c r="L2114" s="172"/>
      <c r="M2114" s="172"/>
      <c r="N2114" s="172"/>
      <c r="O2114" s="172"/>
      <c r="P2114" s="172"/>
      <c r="Q2114" s="172"/>
      <c r="R2114" s="172"/>
      <c r="S2114" s="172"/>
      <c r="T2114" s="172"/>
      <c r="U2114" s="172"/>
      <c r="V2114" s="172"/>
      <c r="W2114" s="172"/>
      <c r="X2114" s="172"/>
      <c r="Y2114" s="172"/>
      <c r="Z2114" s="120" t="s">
        <v>3521</v>
      </c>
      <c r="AA2114" s="120"/>
      <c r="AB2114" s="120"/>
      <c r="AC2114" s="95" t="s">
        <v>3520</v>
      </c>
      <c r="AD2114" s="95"/>
      <c r="AE2114" s="95"/>
      <c r="AF2114" s="95"/>
      <c r="AG2114" s="94">
        <v>434.5</v>
      </c>
      <c r="AH2114" s="94"/>
      <c r="AI2114" s="94"/>
      <c r="AJ2114" s="94"/>
      <c r="AK2114" s="94"/>
      <c r="AL2114" s="94"/>
      <c r="AM2114" s="94"/>
      <c r="AN2114" s="94"/>
      <c r="AO2114" s="95" t="s">
        <v>3344</v>
      </c>
      <c r="AP2114" s="95"/>
      <c r="AQ2114" s="95"/>
      <c r="AR2114" s="95"/>
      <c r="AS2114" s="95"/>
      <c r="AT2114" s="95"/>
      <c r="AU2114" s="95"/>
      <c r="AV2114" s="95"/>
      <c r="AW2114" s="95"/>
      <c r="AX2114" s="95"/>
      <c r="AY2114" s="95"/>
      <c r="AZ2114" s="95"/>
      <c r="BA2114" s="104">
        <v>-30</v>
      </c>
      <c r="BB2114" s="104"/>
      <c r="BC2114" s="104"/>
      <c r="BD2114" s="104"/>
      <c r="BE2114" s="104"/>
      <c r="BF2114" s="104"/>
      <c r="BG2114" s="93"/>
      <c r="BH2114" s="93"/>
      <c r="BI2114" s="93"/>
      <c r="BJ2114" s="93"/>
      <c r="BK2114" s="93"/>
      <c r="BL2114" s="93"/>
      <c r="BM2114" s="93"/>
      <c r="BN2114" s="93"/>
      <c r="BO2114" s="93"/>
      <c r="BP2114" s="94">
        <v>30</v>
      </c>
      <c r="BQ2114" s="94"/>
      <c r="BR2114" s="94"/>
      <c r="BS2114" s="94"/>
      <c r="BT2114" s="94"/>
      <c r="BU2114" s="94"/>
      <c r="BV2114" s="94"/>
      <c r="BW2114" s="106">
        <v>41879</v>
      </c>
      <c r="BX2114" s="106"/>
      <c r="BY2114" s="106"/>
      <c r="BZ2114" s="106"/>
      <c r="CA2114" s="93"/>
      <c r="CB2114" s="93"/>
      <c r="CC2114" s="93"/>
      <c r="CD2114" s="93"/>
      <c r="CE2114" s="93"/>
      <c r="CF2114" s="93"/>
      <c r="CG2114" s="93"/>
      <c r="CH2114" s="93"/>
      <c r="CI2114" s="93"/>
      <c r="CJ2114" s="93"/>
      <c r="CK2114" s="93"/>
      <c r="CL2114" s="93"/>
      <c r="CM2114" s="93"/>
      <c r="CN2114" s="93"/>
      <c r="CO2114" s="93"/>
      <c r="CP2114" s="93"/>
      <c r="CQ2114" s="93"/>
      <c r="CR2114" s="93"/>
      <c r="CS2114" s="93"/>
    </row>
    <row r="2115" spans="1:97" ht="9.9499999999999993" customHeight="1" x14ac:dyDescent="0.25">
      <c r="A2115" s="120" t="s">
        <v>4403</v>
      </c>
      <c r="B2115" s="120"/>
      <c r="C2115" s="120"/>
      <c r="D2115" s="120"/>
      <c r="E2115" s="120"/>
      <c r="F2115" s="120"/>
      <c r="G2115" s="120"/>
      <c r="H2115" s="120"/>
      <c r="I2115" s="120"/>
      <c r="J2115" s="120"/>
      <c r="K2115" s="120"/>
      <c r="L2115" s="120"/>
      <c r="M2115" s="120"/>
      <c r="N2115" s="120"/>
      <c r="O2115" s="120"/>
      <c r="P2115" s="120"/>
      <c r="Q2115" s="120"/>
      <c r="R2115" s="120"/>
      <c r="S2115" s="120"/>
      <c r="T2115" s="120"/>
      <c r="U2115" s="120"/>
      <c r="V2115" s="120"/>
      <c r="W2115" s="120"/>
      <c r="X2115" s="120"/>
      <c r="Y2115" s="120"/>
      <c r="Z2115" s="93"/>
      <c r="AA2115" s="93"/>
      <c r="AB2115" s="93"/>
      <c r="AC2115" s="93"/>
      <c r="AD2115" s="93"/>
      <c r="AE2115" s="93"/>
      <c r="AF2115" s="93"/>
      <c r="AG2115" s="93"/>
      <c r="AH2115" s="93"/>
      <c r="AI2115" s="93"/>
      <c r="AJ2115" s="93"/>
      <c r="AK2115" s="93"/>
      <c r="AL2115" s="93"/>
      <c r="AM2115" s="93"/>
      <c r="AN2115" s="93"/>
      <c r="AO2115" s="95" t="s">
        <v>3344</v>
      </c>
      <c r="AP2115" s="95"/>
      <c r="AQ2115" s="95"/>
      <c r="AR2115" s="95"/>
      <c r="AS2115" s="95"/>
      <c r="AT2115" s="95"/>
      <c r="AU2115" s="95"/>
      <c r="AV2115" s="95"/>
      <c r="AW2115" s="95"/>
      <c r="AX2115" s="95"/>
      <c r="AY2115" s="95"/>
      <c r="AZ2115" s="95"/>
      <c r="BA2115" s="93"/>
      <c r="BB2115" s="93"/>
      <c r="BC2115" s="93"/>
      <c r="BD2115" s="93"/>
      <c r="BE2115" s="93"/>
      <c r="BF2115" s="93"/>
      <c r="BG2115" s="93"/>
      <c r="BH2115" s="93"/>
      <c r="BI2115" s="93"/>
      <c r="BJ2115" s="93"/>
      <c r="BK2115" s="93"/>
      <c r="BL2115" s="93"/>
      <c r="BM2115" s="93"/>
      <c r="BN2115" s="93"/>
      <c r="BO2115" s="93"/>
      <c r="BP2115" s="104">
        <v>-30</v>
      </c>
      <c r="BQ2115" s="104"/>
      <c r="BR2115" s="104"/>
      <c r="BS2115" s="104"/>
      <c r="BT2115" s="104"/>
      <c r="BU2115" s="104"/>
      <c r="BV2115" s="104"/>
      <c r="BW2115" s="115">
        <v>39827</v>
      </c>
      <c r="BX2115" s="115"/>
      <c r="BY2115" s="115"/>
      <c r="BZ2115" s="115"/>
      <c r="CA2115" s="93"/>
      <c r="CB2115" s="93"/>
      <c r="CC2115" s="93"/>
      <c r="CD2115" s="93"/>
      <c r="CE2115" s="93"/>
      <c r="CF2115" s="93"/>
      <c r="CG2115" s="93"/>
      <c r="CH2115" s="93"/>
      <c r="CI2115" s="93"/>
      <c r="CJ2115" s="93"/>
      <c r="CK2115" s="93"/>
      <c r="CL2115" s="93"/>
      <c r="CM2115" s="93"/>
      <c r="CN2115" s="93"/>
      <c r="CO2115" s="93"/>
      <c r="CP2115" s="93"/>
      <c r="CQ2115" s="93"/>
      <c r="CR2115" s="93"/>
      <c r="CS2115" s="93"/>
    </row>
    <row r="2116" spans="1:97" ht="9.9499999999999993" customHeight="1" x14ac:dyDescent="0.25">
      <c r="A2116" s="120" t="s">
        <v>3398</v>
      </c>
      <c r="B2116" s="120"/>
      <c r="C2116" s="120"/>
      <c r="D2116" s="120"/>
      <c r="E2116" s="120"/>
      <c r="F2116" s="120"/>
      <c r="G2116" s="120"/>
      <c r="H2116" s="120"/>
      <c r="I2116" s="120"/>
      <c r="J2116" s="120"/>
      <c r="K2116" s="120"/>
      <c r="L2116" s="120"/>
      <c r="M2116" s="120"/>
      <c r="N2116" s="120"/>
      <c r="O2116" s="120"/>
      <c r="P2116" s="120"/>
      <c r="Q2116" s="120"/>
      <c r="R2116" s="120"/>
      <c r="S2116" s="120"/>
      <c r="T2116" s="120"/>
      <c r="U2116" s="120"/>
      <c r="V2116" s="120"/>
      <c r="W2116" s="120"/>
      <c r="X2116" s="120"/>
      <c r="Y2116" s="120"/>
      <c r="Z2116" s="93"/>
      <c r="AA2116" s="93"/>
      <c r="AB2116" s="93"/>
      <c r="AC2116" s="93"/>
      <c r="AD2116" s="93"/>
      <c r="AE2116" s="93"/>
      <c r="AF2116" s="93"/>
      <c r="AG2116" s="93"/>
      <c r="AH2116" s="93"/>
      <c r="AI2116" s="93"/>
      <c r="AJ2116" s="93"/>
      <c r="AK2116" s="93"/>
      <c r="AL2116" s="93"/>
      <c r="AM2116" s="93"/>
      <c r="AN2116" s="93"/>
      <c r="AO2116" s="95" t="s">
        <v>3469</v>
      </c>
      <c r="AP2116" s="95"/>
      <c r="AQ2116" s="95"/>
      <c r="AR2116" s="95"/>
      <c r="AS2116" s="95"/>
      <c r="AT2116" s="95"/>
      <c r="AU2116" s="95"/>
      <c r="AV2116" s="95"/>
      <c r="AW2116" s="95"/>
      <c r="AX2116" s="95"/>
      <c r="AY2116" s="95"/>
      <c r="AZ2116" s="95"/>
      <c r="BA2116" s="94">
        <v>20</v>
      </c>
      <c r="BB2116" s="94"/>
      <c r="BC2116" s="94"/>
      <c r="BD2116" s="94"/>
      <c r="BE2116" s="94"/>
      <c r="BF2116" s="94"/>
      <c r="BG2116" s="93"/>
      <c r="BH2116" s="93"/>
      <c r="BI2116" s="93"/>
      <c r="BJ2116" s="93"/>
      <c r="BK2116" s="93"/>
      <c r="BL2116" s="93"/>
      <c r="BM2116" s="93"/>
      <c r="BN2116" s="93"/>
      <c r="BO2116" s="93"/>
      <c r="BP2116" s="94">
        <v>20</v>
      </c>
      <c r="BQ2116" s="94"/>
      <c r="BR2116" s="94"/>
      <c r="BS2116" s="94"/>
      <c r="BT2116" s="94"/>
      <c r="BU2116" s="94"/>
      <c r="BV2116" s="94"/>
      <c r="BW2116" s="115">
        <v>39827</v>
      </c>
      <c r="BX2116" s="115"/>
      <c r="BY2116" s="115"/>
      <c r="BZ2116" s="115"/>
      <c r="CA2116" s="93" t="s">
        <v>3767</v>
      </c>
      <c r="CB2116" s="93"/>
      <c r="CC2116" s="93"/>
      <c r="CD2116" s="93"/>
      <c r="CE2116" s="93"/>
      <c r="CF2116" s="93"/>
      <c r="CG2116" s="93"/>
      <c r="CH2116" s="115">
        <v>39858</v>
      </c>
      <c r="CI2116" s="115"/>
      <c r="CJ2116" s="115"/>
      <c r="CK2116" s="115"/>
      <c r="CL2116" s="115"/>
      <c r="CM2116" s="93"/>
      <c r="CN2116" s="93"/>
      <c r="CO2116" s="93"/>
      <c r="CP2116" s="93"/>
      <c r="CQ2116" s="93"/>
      <c r="CR2116" s="93"/>
      <c r="CS2116" s="93"/>
    </row>
    <row r="2117" spans="1:97" ht="9.9499999999999993" customHeight="1" x14ac:dyDescent="0.25">
      <c r="A2117" s="120" t="s">
        <v>3700</v>
      </c>
      <c r="B2117" s="120"/>
      <c r="C2117" s="120"/>
      <c r="D2117" s="120"/>
      <c r="E2117" s="120"/>
      <c r="F2117" s="120"/>
      <c r="G2117" s="120"/>
      <c r="H2117" s="120"/>
      <c r="I2117" s="120"/>
      <c r="J2117" s="120"/>
      <c r="K2117" s="120"/>
      <c r="L2117" s="120"/>
      <c r="M2117" s="120"/>
      <c r="N2117" s="120"/>
      <c r="O2117" s="120"/>
      <c r="P2117" s="120"/>
      <c r="Q2117" s="120"/>
      <c r="R2117" s="120"/>
      <c r="S2117" s="120"/>
      <c r="T2117" s="120"/>
      <c r="U2117" s="120"/>
      <c r="V2117" s="120"/>
      <c r="W2117" s="120"/>
      <c r="X2117" s="120"/>
      <c r="Y2117" s="120"/>
      <c r="Z2117" s="93"/>
      <c r="AA2117" s="93"/>
      <c r="AB2117" s="93"/>
      <c r="AC2117" s="93"/>
      <c r="AD2117" s="93"/>
      <c r="AE2117" s="93"/>
      <c r="AF2117" s="93"/>
      <c r="AG2117" s="93"/>
      <c r="AH2117" s="93"/>
      <c r="AI2117" s="93"/>
      <c r="AJ2117" s="93"/>
      <c r="AK2117" s="93"/>
      <c r="AL2117" s="93"/>
      <c r="AM2117" s="93"/>
      <c r="AN2117" s="93"/>
      <c r="AO2117" s="95" t="s">
        <v>3340</v>
      </c>
      <c r="AP2117" s="95"/>
      <c r="AQ2117" s="95"/>
      <c r="AR2117" s="95"/>
      <c r="AS2117" s="95"/>
      <c r="AT2117" s="95"/>
      <c r="AU2117" s="95"/>
      <c r="AV2117" s="95"/>
      <c r="AW2117" s="95"/>
      <c r="AX2117" s="95"/>
      <c r="AY2117" s="95"/>
      <c r="AZ2117" s="95"/>
      <c r="BA2117" s="94">
        <v>879</v>
      </c>
      <c r="BB2117" s="94"/>
      <c r="BC2117" s="94"/>
      <c r="BD2117" s="94"/>
      <c r="BE2117" s="94"/>
      <c r="BF2117" s="94"/>
      <c r="BG2117" s="93"/>
      <c r="BH2117" s="93"/>
      <c r="BI2117" s="93"/>
      <c r="BJ2117" s="93"/>
      <c r="BK2117" s="93"/>
      <c r="BL2117" s="93"/>
      <c r="BM2117" s="93"/>
      <c r="BN2117" s="93"/>
      <c r="BO2117" s="93"/>
      <c r="BP2117" s="104">
        <v>-30</v>
      </c>
      <c r="BQ2117" s="104"/>
      <c r="BR2117" s="104"/>
      <c r="BS2117" s="104"/>
      <c r="BT2117" s="104"/>
      <c r="BU2117" s="104"/>
      <c r="BV2117" s="104"/>
      <c r="BW2117" s="106">
        <v>41879</v>
      </c>
      <c r="BX2117" s="106"/>
      <c r="BY2117" s="106"/>
      <c r="BZ2117" s="106"/>
      <c r="CA2117" s="93" t="s">
        <v>4741</v>
      </c>
      <c r="CB2117" s="93"/>
      <c r="CC2117" s="93"/>
      <c r="CD2117" s="93"/>
      <c r="CE2117" s="93"/>
      <c r="CF2117" s="93"/>
      <c r="CG2117" s="93"/>
      <c r="CH2117" s="115">
        <v>39858</v>
      </c>
      <c r="CI2117" s="115"/>
      <c r="CJ2117" s="115"/>
      <c r="CK2117" s="115"/>
      <c r="CL2117" s="115"/>
      <c r="CM2117" s="93"/>
      <c r="CN2117" s="93"/>
      <c r="CO2117" s="93"/>
      <c r="CP2117" s="93"/>
      <c r="CQ2117" s="93"/>
      <c r="CR2117" s="93"/>
      <c r="CS2117" s="93"/>
    </row>
    <row r="2118" spans="1:97" ht="9" customHeight="1" x14ac:dyDescent="0.25">
      <c r="A2118" s="82"/>
      <c r="B2118" s="82"/>
      <c r="C2118" s="82"/>
      <c r="D2118" s="82"/>
      <c r="E2118" s="82"/>
      <c r="F2118" s="82"/>
      <c r="G2118" s="82"/>
      <c r="H2118" s="82"/>
      <c r="I2118" s="82"/>
      <c r="J2118" s="82"/>
      <c r="K2118" s="82"/>
      <c r="L2118" s="82"/>
      <c r="M2118" s="82"/>
      <c r="N2118" s="82"/>
      <c r="O2118" s="82"/>
      <c r="P2118" s="82"/>
      <c r="Q2118" s="82"/>
      <c r="R2118" s="82"/>
      <c r="S2118" s="82"/>
      <c r="T2118" s="82"/>
      <c r="U2118" s="82"/>
      <c r="V2118" s="82"/>
      <c r="W2118" s="82"/>
      <c r="X2118" s="82"/>
      <c r="Y2118" s="82"/>
      <c r="Z2118" s="82"/>
      <c r="AA2118" s="82"/>
      <c r="AB2118" s="82"/>
      <c r="AC2118" s="82"/>
      <c r="AD2118" s="82"/>
      <c r="AE2118" s="82"/>
      <c r="AF2118" s="82"/>
      <c r="AG2118" s="82"/>
      <c r="AH2118" s="82"/>
      <c r="AI2118" s="82"/>
      <c r="AJ2118" s="82"/>
      <c r="AK2118" s="82"/>
      <c r="AL2118" s="82"/>
      <c r="AM2118" s="82"/>
      <c r="AN2118" s="82"/>
      <c r="AO2118" s="86" t="s">
        <v>3340</v>
      </c>
      <c r="AP2118" s="86"/>
      <c r="AQ2118" s="86"/>
      <c r="AR2118" s="86"/>
      <c r="AS2118" s="86"/>
      <c r="AT2118" s="86"/>
      <c r="AU2118" s="86"/>
      <c r="AV2118" s="86"/>
      <c r="AW2118" s="86"/>
      <c r="AX2118" s="86"/>
      <c r="AY2118" s="86"/>
      <c r="AZ2118" s="86"/>
      <c r="BA2118" s="82"/>
      <c r="BB2118" s="82"/>
      <c r="BC2118" s="82"/>
      <c r="BD2118" s="82"/>
      <c r="BE2118" s="82"/>
      <c r="BF2118" s="82"/>
      <c r="BG2118" s="82"/>
      <c r="BH2118" s="82"/>
      <c r="BI2118" s="82"/>
      <c r="BJ2118" s="82"/>
      <c r="BK2118" s="82"/>
      <c r="BL2118" s="82"/>
      <c r="BM2118" s="82"/>
      <c r="BN2118" s="82"/>
      <c r="BO2118" s="82"/>
      <c r="BP2118" s="83">
        <v>879</v>
      </c>
      <c r="BQ2118" s="83"/>
      <c r="BR2118" s="83"/>
      <c r="BS2118" s="83"/>
      <c r="BT2118" s="83"/>
      <c r="BU2118" s="83"/>
      <c r="BV2118" s="83"/>
      <c r="BW2118" s="98">
        <v>39827</v>
      </c>
      <c r="BX2118" s="98"/>
      <c r="BY2118" s="98"/>
      <c r="BZ2118" s="98"/>
      <c r="CA2118" s="82"/>
      <c r="CB2118" s="82"/>
      <c r="CC2118" s="82"/>
      <c r="CD2118" s="82"/>
      <c r="CE2118" s="82"/>
      <c r="CF2118" s="82"/>
      <c r="CG2118" s="82"/>
      <c r="CH2118" s="82"/>
      <c r="CI2118" s="82"/>
      <c r="CJ2118" s="82"/>
      <c r="CK2118" s="82"/>
      <c r="CL2118" s="82"/>
      <c r="CM2118" s="82"/>
      <c r="CN2118" s="82"/>
      <c r="CO2118" s="82"/>
      <c r="CP2118" s="82"/>
      <c r="CQ2118" s="82"/>
      <c r="CR2118" s="82"/>
      <c r="CS2118" s="82"/>
    </row>
    <row r="2119" spans="1:97" ht="9.9499999999999993" customHeight="1" x14ac:dyDescent="0.25">
      <c r="A2119" s="224" t="s">
        <v>4274</v>
      </c>
      <c r="B2119" s="192"/>
      <c r="C2119" s="192"/>
      <c r="D2119" s="192"/>
      <c r="E2119" s="192"/>
      <c r="F2119" s="192"/>
      <c r="G2119" s="192"/>
      <c r="H2119" s="192"/>
      <c r="I2119" s="192"/>
      <c r="J2119" s="192"/>
      <c r="K2119" s="192"/>
      <c r="L2119" s="192"/>
      <c r="M2119" s="192"/>
      <c r="N2119" s="192"/>
      <c r="O2119" s="192"/>
      <c r="P2119" s="192"/>
      <c r="Q2119" s="192"/>
      <c r="R2119" s="192"/>
      <c r="S2119" s="192"/>
      <c r="T2119" s="192"/>
      <c r="U2119" s="192"/>
      <c r="V2119" s="192"/>
      <c r="W2119" s="192"/>
      <c r="X2119" s="192"/>
      <c r="Y2119" s="192"/>
      <c r="Z2119" s="108" t="s">
        <v>3657</v>
      </c>
      <c r="AA2119" s="108"/>
      <c r="AB2119" s="108"/>
      <c r="AC2119" s="76"/>
      <c r="AD2119" s="76"/>
      <c r="AE2119" s="76"/>
      <c r="AF2119" s="76"/>
      <c r="AG2119" s="77">
        <v>434.5</v>
      </c>
      <c r="AH2119" s="77"/>
      <c r="AI2119" s="77"/>
      <c r="AJ2119" s="77"/>
      <c r="AK2119" s="77"/>
      <c r="AL2119" s="77"/>
      <c r="AM2119" s="77"/>
      <c r="AN2119" s="77"/>
      <c r="AO2119" s="76"/>
      <c r="AP2119" s="76"/>
      <c r="AQ2119" s="76"/>
      <c r="AR2119" s="76"/>
      <c r="AS2119" s="76"/>
      <c r="AT2119" s="76"/>
      <c r="AU2119" s="76"/>
      <c r="AV2119" s="76"/>
      <c r="AW2119" s="76"/>
      <c r="AX2119" s="76"/>
      <c r="AY2119" s="76"/>
      <c r="AZ2119" s="76"/>
      <c r="BA2119" s="77">
        <v>869</v>
      </c>
      <c r="BB2119" s="77"/>
      <c r="BC2119" s="77"/>
      <c r="BD2119" s="77"/>
      <c r="BE2119" s="77"/>
      <c r="BF2119" s="77"/>
      <c r="BG2119" s="77">
        <v>0</v>
      </c>
      <c r="BH2119" s="77"/>
      <c r="BI2119" s="77"/>
      <c r="BJ2119" s="77"/>
      <c r="BK2119" s="77"/>
      <c r="BL2119" s="77"/>
      <c r="BM2119" s="77"/>
      <c r="BN2119" s="77"/>
      <c r="BO2119" s="77"/>
      <c r="BP2119" s="77">
        <v>869</v>
      </c>
      <c r="BQ2119" s="77"/>
      <c r="BR2119" s="77"/>
      <c r="BS2119" s="77"/>
      <c r="BT2119" s="77"/>
      <c r="BU2119" s="77"/>
      <c r="BV2119" s="77"/>
      <c r="BW2119" s="76"/>
      <c r="BX2119" s="76"/>
      <c r="BY2119" s="76"/>
      <c r="BZ2119" s="76"/>
      <c r="CA2119" s="77">
        <v>869</v>
      </c>
      <c r="CB2119" s="77"/>
      <c r="CC2119" s="77"/>
      <c r="CD2119" s="77"/>
      <c r="CE2119" s="77"/>
      <c r="CF2119" s="77"/>
      <c r="CG2119" s="77"/>
      <c r="CH2119" s="76"/>
      <c r="CI2119" s="76"/>
      <c r="CJ2119" s="76"/>
      <c r="CK2119" s="76"/>
      <c r="CL2119" s="76"/>
      <c r="CM2119" s="77">
        <v>0</v>
      </c>
      <c r="CN2119" s="77"/>
      <c r="CO2119" s="77"/>
      <c r="CP2119" s="77"/>
      <c r="CQ2119" s="77"/>
      <c r="CR2119" s="77"/>
      <c r="CS2119" s="116"/>
    </row>
    <row r="2120" spans="1:97" ht="11.1" customHeight="1" x14ac:dyDescent="0.25">
      <c r="A2120" s="190" t="s">
        <v>4740</v>
      </c>
      <c r="B2120" s="190"/>
      <c r="C2120" s="190"/>
      <c r="D2120" s="190"/>
      <c r="E2120" s="190"/>
      <c r="F2120" s="190"/>
      <c r="G2120" s="190"/>
      <c r="H2120" s="190"/>
      <c r="I2120" s="190"/>
      <c r="J2120" s="190"/>
      <c r="K2120" s="190"/>
      <c r="L2120" s="190"/>
      <c r="M2120" s="190"/>
      <c r="N2120" s="190"/>
      <c r="O2120" s="190"/>
      <c r="P2120" s="190"/>
      <c r="Q2120" s="190"/>
      <c r="R2120" s="190"/>
      <c r="S2120" s="190"/>
      <c r="T2120" s="190"/>
      <c r="U2120" s="190"/>
      <c r="V2120" s="190"/>
      <c r="W2120" s="190"/>
      <c r="X2120" s="190"/>
      <c r="Y2120" s="190"/>
      <c r="Z2120" s="114" t="s">
        <v>3521</v>
      </c>
      <c r="AA2120" s="114"/>
      <c r="AB2120" s="114"/>
      <c r="AC2120" s="117" t="s">
        <v>3520</v>
      </c>
      <c r="AD2120" s="117"/>
      <c r="AE2120" s="117"/>
      <c r="AF2120" s="117"/>
      <c r="AG2120" s="112">
        <v>434.5</v>
      </c>
      <c r="AH2120" s="112"/>
      <c r="AI2120" s="112"/>
      <c r="AJ2120" s="112"/>
      <c r="AK2120" s="112"/>
      <c r="AL2120" s="112"/>
      <c r="AM2120" s="112"/>
      <c r="AN2120" s="112"/>
      <c r="AO2120" s="117" t="s">
        <v>3344</v>
      </c>
      <c r="AP2120" s="117"/>
      <c r="AQ2120" s="117"/>
      <c r="AR2120" s="117"/>
      <c r="AS2120" s="117"/>
      <c r="AT2120" s="117"/>
      <c r="AU2120" s="117"/>
      <c r="AV2120" s="117"/>
      <c r="AW2120" s="117"/>
      <c r="AX2120" s="117"/>
      <c r="AY2120" s="117"/>
      <c r="AZ2120" s="117"/>
      <c r="BA2120" s="118">
        <v>-30</v>
      </c>
      <c r="BB2120" s="118"/>
      <c r="BC2120" s="118"/>
      <c r="BD2120" s="118"/>
      <c r="BE2120" s="118"/>
      <c r="BF2120" s="118"/>
      <c r="BG2120" s="79"/>
      <c r="BH2120" s="79"/>
      <c r="BI2120" s="79"/>
      <c r="BJ2120" s="79"/>
      <c r="BK2120" s="79"/>
      <c r="BL2120" s="79"/>
      <c r="BM2120" s="79"/>
      <c r="BN2120" s="79"/>
      <c r="BO2120" s="79"/>
      <c r="BP2120" s="112">
        <v>30</v>
      </c>
      <c r="BQ2120" s="112"/>
      <c r="BR2120" s="112"/>
      <c r="BS2120" s="112"/>
      <c r="BT2120" s="112"/>
      <c r="BU2120" s="112"/>
      <c r="BV2120" s="112"/>
      <c r="BW2120" s="119">
        <v>41879</v>
      </c>
      <c r="BX2120" s="119"/>
      <c r="BY2120" s="119"/>
      <c r="BZ2120" s="119"/>
      <c r="CA2120" s="79"/>
      <c r="CB2120" s="79"/>
      <c r="CC2120" s="79"/>
      <c r="CD2120" s="79"/>
      <c r="CE2120" s="79"/>
      <c r="CF2120" s="79"/>
      <c r="CG2120" s="79"/>
      <c r="CH2120" s="79"/>
      <c r="CI2120" s="79"/>
      <c r="CJ2120" s="79"/>
      <c r="CK2120" s="79"/>
      <c r="CL2120" s="79"/>
      <c r="CM2120" s="79"/>
      <c r="CN2120" s="79"/>
      <c r="CO2120" s="79"/>
      <c r="CP2120" s="79"/>
      <c r="CQ2120" s="79"/>
      <c r="CR2120" s="79"/>
      <c r="CS2120" s="79"/>
    </row>
    <row r="2121" spans="1:97" ht="9.9499999999999993" customHeight="1" x14ac:dyDescent="0.25">
      <c r="A2121" s="120" t="s">
        <v>4739</v>
      </c>
      <c r="B2121" s="120"/>
      <c r="C2121" s="120"/>
      <c r="D2121" s="120"/>
      <c r="E2121" s="120"/>
      <c r="F2121" s="120"/>
      <c r="G2121" s="120"/>
      <c r="H2121" s="120"/>
      <c r="I2121" s="120"/>
      <c r="J2121" s="120"/>
      <c r="K2121" s="120"/>
      <c r="L2121" s="120"/>
      <c r="M2121" s="120"/>
      <c r="N2121" s="120"/>
      <c r="O2121" s="120"/>
      <c r="P2121" s="120"/>
      <c r="Q2121" s="120"/>
      <c r="R2121" s="120"/>
      <c r="S2121" s="120"/>
      <c r="T2121" s="120"/>
      <c r="U2121" s="120"/>
      <c r="V2121" s="120"/>
      <c r="W2121" s="120"/>
      <c r="X2121" s="120"/>
      <c r="Y2121" s="120"/>
      <c r="Z2121" s="93"/>
      <c r="AA2121" s="93"/>
      <c r="AB2121" s="93"/>
      <c r="AC2121" s="93"/>
      <c r="AD2121" s="93"/>
      <c r="AE2121" s="93"/>
      <c r="AF2121" s="93"/>
      <c r="AG2121" s="93"/>
      <c r="AH2121" s="93"/>
      <c r="AI2121" s="93"/>
      <c r="AJ2121" s="93"/>
      <c r="AK2121" s="93"/>
      <c r="AL2121" s="93"/>
      <c r="AM2121" s="93"/>
      <c r="AN2121" s="93"/>
      <c r="AO2121" s="95" t="s">
        <v>3344</v>
      </c>
      <c r="AP2121" s="95"/>
      <c r="AQ2121" s="95"/>
      <c r="AR2121" s="95"/>
      <c r="AS2121" s="95"/>
      <c r="AT2121" s="95"/>
      <c r="AU2121" s="95"/>
      <c r="AV2121" s="95"/>
      <c r="AW2121" s="95"/>
      <c r="AX2121" s="95"/>
      <c r="AY2121" s="95"/>
      <c r="AZ2121" s="95"/>
      <c r="BA2121" s="93"/>
      <c r="BB2121" s="93"/>
      <c r="BC2121" s="93"/>
      <c r="BD2121" s="93"/>
      <c r="BE2121" s="93"/>
      <c r="BF2121" s="93"/>
      <c r="BG2121" s="93"/>
      <c r="BH2121" s="93"/>
      <c r="BI2121" s="93"/>
      <c r="BJ2121" s="93"/>
      <c r="BK2121" s="93"/>
      <c r="BL2121" s="93"/>
      <c r="BM2121" s="93"/>
      <c r="BN2121" s="93"/>
      <c r="BO2121" s="93"/>
      <c r="BP2121" s="104">
        <v>-30</v>
      </c>
      <c r="BQ2121" s="104"/>
      <c r="BR2121" s="104"/>
      <c r="BS2121" s="104"/>
      <c r="BT2121" s="104"/>
      <c r="BU2121" s="104"/>
      <c r="BV2121" s="104"/>
      <c r="BW2121" s="115">
        <v>39827</v>
      </c>
      <c r="BX2121" s="115"/>
      <c r="BY2121" s="115"/>
      <c r="BZ2121" s="115"/>
      <c r="CA2121" s="93"/>
      <c r="CB2121" s="93"/>
      <c r="CC2121" s="93"/>
      <c r="CD2121" s="93"/>
      <c r="CE2121" s="93"/>
      <c r="CF2121" s="93"/>
      <c r="CG2121" s="93"/>
      <c r="CH2121" s="93"/>
      <c r="CI2121" s="93"/>
      <c r="CJ2121" s="93"/>
      <c r="CK2121" s="93"/>
      <c r="CL2121" s="93"/>
      <c r="CM2121" s="93"/>
      <c r="CN2121" s="93"/>
      <c r="CO2121" s="93"/>
      <c r="CP2121" s="93"/>
      <c r="CQ2121" s="93"/>
      <c r="CR2121" s="93"/>
      <c r="CS2121" s="93"/>
    </row>
    <row r="2122" spans="1:97" ht="9.9499999999999993" customHeight="1" x14ac:dyDescent="0.25">
      <c r="A2122" s="120" t="s">
        <v>3377</v>
      </c>
      <c r="B2122" s="120"/>
      <c r="C2122" s="120"/>
      <c r="D2122" s="120"/>
      <c r="E2122" s="120"/>
      <c r="F2122" s="120"/>
      <c r="G2122" s="120"/>
      <c r="H2122" s="120"/>
      <c r="I2122" s="120"/>
      <c r="J2122" s="120"/>
      <c r="K2122" s="120"/>
      <c r="L2122" s="120"/>
      <c r="M2122" s="120"/>
      <c r="N2122" s="120"/>
      <c r="O2122" s="120"/>
      <c r="P2122" s="120"/>
      <c r="Q2122" s="120"/>
      <c r="R2122" s="120"/>
      <c r="S2122" s="120"/>
      <c r="T2122" s="120"/>
      <c r="U2122" s="120"/>
      <c r="V2122" s="120"/>
      <c r="W2122" s="120"/>
      <c r="X2122" s="120"/>
      <c r="Y2122" s="120"/>
      <c r="Z2122" s="93"/>
      <c r="AA2122" s="93"/>
      <c r="AB2122" s="93"/>
      <c r="AC2122" s="93"/>
      <c r="AD2122" s="93"/>
      <c r="AE2122" s="93"/>
      <c r="AF2122" s="93"/>
      <c r="AG2122" s="93"/>
      <c r="AH2122" s="93"/>
      <c r="AI2122" s="93"/>
      <c r="AJ2122" s="93"/>
      <c r="AK2122" s="93"/>
      <c r="AL2122" s="93"/>
      <c r="AM2122" s="93"/>
      <c r="AN2122" s="93"/>
      <c r="AO2122" s="95" t="s">
        <v>3340</v>
      </c>
      <c r="AP2122" s="95"/>
      <c r="AQ2122" s="95"/>
      <c r="AR2122" s="95"/>
      <c r="AS2122" s="95"/>
      <c r="AT2122" s="95"/>
      <c r="AU2122" s="95"/>
      <c r="AV2122" s="95"/>
      <c r="AW2122" s="95"/>
      <c r="AX2122" s="95"/>
      <c r="AY2122" s="95"/>
      <c r="AZ2122" s="95"/>
      <c r="BA2122" s="94">
        <v>879</v>
      </c>
      <c r="BB2122" s="94"/>
      <c r="BC2122" s="94"/>
      <c r="BD2122" s="94"/>
      <c r="BE2122" s="94"/>
      <c r="BF2122" s="94"/>
      <c r="BG2122" s="104">
        <v>-3</v>
      </c>
      <c r="BH2122" s="104"/>
      <c r="BI2122" s="104"/>
      <c r="BJ2122" s="104"/>
      <c r="BK2122" s="104"/>
      <c r="BL2122" s="104"/>
      <c r="BM2122" s="104"/>
      <c r="BN2122" s="104"/>
      <c r="BO2122" s="104"/>
      <c r="BP2122" s="104">
        <v>-30</v>
      </c>
      <c r="BQ2122" s="104"/>
      <c r="BR2122" s="104"/>
      <c r="BS2122" s="104"/>
      <c r="BT2122" s="104"/>
      <c r="BU2122" s="104"/>
      <c r="BV2122" s="104"/>
      <c r="BW2122" s="106">
        <v>41879</v>
      </c>
      <c r="BX2122" s="106"/>
      <c r="BY2122" s="106"/>
      <c r="BZ2122" s="106"/>
      <c r="CA2122" s="93" t="s">
        <v>4738</v>
      </c>
      <c r="CB2122" s="93"/>
      <c r="CC2122" s="93"/>
      <c r="CD2122" s="93"/>
      <c r="CE2122" s="93"/>
      <c r="CF2122" s="93"/>
      <c r="CG2122" s="93"/>
      <c r="CH2122" s="115">
        <v>39978</v>
      </c>
      <c r="CI2122" s="115"/>
      <c r="CJ2122" s="115"/>
      <c r="CK2122" s="115"/>
      <c r="CL2122" s="115"/>
      <c r="CM2122" s="93"/>
      <c r="CN2122" s="93"/>
      <c r="CO2122" s="93"/>
      <c r="CP2122" s="93"/>
      <c r="CQ2122" s="93"/>
      <c r="CR2122" s="93"/>
      <c r="CS2122" s="93"/>
    </row>
    <row r="2123" spans="1:97" ht="9" customHeight="1" x14ac:dyDescent="0.25">
      <c r="A2123" s="203" t="s">
        <v>3804</v>
      </c>
      <c r="B2123" s="203"/>
      <c r="C2123" s="203"/>
      <c r="D2123" s="203"/>
      <c r="E2123" s="203"/>
      <c r="F2123" s="203"/>
      <c r="G2123" s="203"/>
      <c r="H2123" s="203"/>
      <c r="I2123" s="203"/>
      <c r="J2123" s="203"/>
      <c r="K2123" s="203"/>
      <c r="L2123" s="203"/>
      <c r="M2123" s="203"/>
      <c r="N2123" s="203"/>
      <c r="O2123" s="203"/>
      <c r="P2123" s="203"/>
      <c r="Q2123" s="203"/>
      <c r="R2123" s="203"/>
      <c r="S2123" s="203"/>
      <c r="T2123" s="203"/>
      <c r="U2123" s="203"/>
      <c r="V2123" s="203"/>
      <c r="W2123" s="203"/>
      <c r="X2123" s="203"/>
      <c r="Y2123" s="203"/>
      <c r="Z2123" s="82"/>
      <c r="AA2123" s="82"/>
      <c r="AB2123" s="82"/>
      <c r="AC2123" s="82"/>
      <c r="AD2123" s="82"/>
      <c r="AE2123" s="82"/>
      <c r="AF2123" s="82"/>
      <c r="AG2123" s="82"/>
      <c r="AH2123" s="82"/>
      <c r="AI2123" s="82"/>
      <c r="AJ2123" s="82"/>
      <c r="AK2123" s="82"/>
      <c r="AL2123" s="82"/>
      <c r="AM2123" s="82"/>
      <c r="AN2123" s="82"/>
      <c r="AO2123" s="86" t="s">
        <v>3340</v>
      </c>
      <c r="AP2123" s="86"/>
      <c r="AQ2123" s="86"/>
      <c r="AR2123" s="86"/>
      <c r="AS2123" s="86"/>
      <c r="AT2123" s="86"/>
      <c r="AU2123" s="86"/>
      <c r="AV2123" s="86"/>
      <c r="AW2123" s="86"/>
      <c r="AX2123" s="86"/>
      <c r="AY2123" s="86"/>
      <c r="AZ2123" s="86"/>
      <c r="BA2123" s="82"/>
      <c r="BB2123" s="82"/>
      <c r="BC2123" s="82"/>
      <c r="BD2123" s="82"/>
      <c r="BE2123" s="82"/>
      <c r="BF2123" s="82"/>
      <c r="BG2123" s="82"/>
      <c r="BH2123" s="82"/>
      <c r="BI2123" s="82"/>
      <c r="BJ2123" s="82"/>
      <c r="BK2123" s="82"/>
      <c r="BL2123" s="82"/>
      <c r="BM2123" s="82"/>
      <c r="BN2123" s="82"/>
      <c r="BO2123" s="82"/>
      <c r="BP2123" s="83">
        <v>879</v>
      </c>
      <c r="BQ2123" s="83"/>
      <c r="BR2123" s="83"/>
      <c r="BS2123" s="83"/>
      <c r="BT2123" s="83"/>
      <c r="BU2123" s="83"/>
      <c r="BV2123" s="83"/>
      <c r="BW2123" s="98">
        <v>39827</v>
      </c>
      <c r="BX2123" s="98"/>
      <c r="BY2123" s="98"/>
      <c r="BZ2123" s="98"/>
      <c r="CA2123" s="82"/>
      <c r="CB2123" s="82"/>
      <c r="CC2123" s="82"/>
      <c r="CD2123" s="82"/>
      <c r="CE2123" s="82"/>
      <c r="CF2123" s="82"/>
      <c r="CG2123" s="82"/>
      <c r="CH2123" s="82"/>
      <c r="CI2123" s="82"/>
      <c r="CJ2123" s="82"/>
      <c r="CK2123" s="82"/>
      <c r="CL2123" s="82"/>
      <c r="CM2123" s="82"/>
      <c r="CN2123" s="82"/>
      <c r="CO2123" s="82"/>
      <c r="CP2123" s="82"/>
      <c r="CQ2123" s="82"/>
      <c r="CR2123" s="82"/>
      <c r="CS2123" s="82"/>
    </row>
    <row r="2124" spans="1:97" ht="9.9499999999999993" customHeight="1" x14ac:dyDescent="0.25">
      <c r="A2124" s="224" t="s">
        <v>4274</v>
      </c>
      <c r="B2124" s="192"/>
      <c r="C2124" s="192"/>
      <c r="D2124" s="192"/>
      <c r="E2124" s="192"/>
      <c r="F2124" s="192"/>
      <c r="G2124" s="192"/>
      <c r="H2124" s="192"/>
      <c r="I2124" s="192"/>
      <c r="J2124" s="192"/>
      <c r="K2124" s="192"/>
      <c r="L2124" s="192"/>
      <c r="M2124" s="192"/>
      <c r="N2124" s="192"/>
      <c r="O2124" s="192"/>
      <c r="P2124" s="192"/>
      <c r="Q2124" s="192"/>
      <c r="R2124" s="192"/>
      <c r="S2124" s="192"/>
      <c r="T2124" s="192"/>
      <c r="U2124" s="192"/>
      <c r="V2124" s="192"/>
      <c r="W2124" s="192"/>
      <c r="X2124" s="192"/>
      <c r="Y2124" s="192"/>
      <c r="Z2124" s="108" t="s">
        <v>3657</v>
      </c>
      <c r="AA2124" s="108"/>
      <c r="AB2124" s="108"/>
      <c r="AC2124" s="76"/>
      <c r="AD2124" s="76"/>
      <c r="AE2124" s="76"/>
      <c r="AF2124" s="76"/>
      <c r="AG2124" s="77">
        <v>434.5</v>
      </c>
      <c r="AH2124" s="77"/>
      <c r="AI2124" s="77"/>
      <c r="AJ2124" s="77"/>
      <c r="AK2124" s="77"/>
      <c r="AL2124" s="77"/>
      <c r="AM2124" s="77"/>
      <c r="AN2124" s="77"/>
      <c r="AO2124" s="76"/>
      <c r="AP2124" s="76"/>
      <c r="AQ2124" s="76"/>
      <c r="AR2124" s="76"/>
      <c r="AS2124" s="76"/>
      <c r="AT2124" s="76"/>
      <c r="AU2124" s="76"/>
      <c r="AV2124" s="76"/>
      <c r="AW2124" s="76"/>
      <c r="AX2124" s="76"/>
      <c r="AY2124" s="76"/>
      <c r="AZ2124" s="76"/>
      <c r="BA2124" s="77">
        <v>849</v>
      </c>
      <c r="BB2124" s="77"/>
      <c r="BC2124" s="77"/>
      <c r="BD2124" s="77"/>
      <c r="BE2124" s="77"/>
      <c r="BF2124" s="77"/>
      <c r="BG2124" s="176">
        <v>-3</v>
      </c>
      <c r="BH2124" s="176"/>
      <c r="BI2124" s="176"/>
      <c r="BJ2124" s="176"/>
      <c r="BK2124" s="176"/>
      <c r="BL2124" s="176"/>
      <c r="BM2124" s="176"/>
      <c r="BN2124" s="176"/>
      <c r="BO2124" s="176"/>
      <c r="BP2124" s="77">
        <v>849</v>
      </c>
      <c r="BQ2124" s="77"/>
      <c r="BR2124" s="77"/>
      <c r="BS2124" s="77"/>
      <c r="BT2124" s="77"/>
      <c r="BU2124" s="77"/>
      <c r="BV2124" s="77"/>
      <c r="BW2124" s="76"/>
      <c r="BX2124" s="76"/>
      <c r="BY2124" s="76"/>
      <c r="BZ2124" s="76"/>
      <c r="CA2124" s="77">
        <v>846</v>
      </c>
      <c r="CB2124" s="77"/>
      <c r="CC2124" s="77"/>
      <c r="CD2124" s="77"/>
      <c r="CE2124" s="77"/>
      <c r="CF2124" s="77"/>
      <c r="CG2124" s="77"/>
      <c r="CH2124" s="76"/>
      <c r="CI2124" s="76"/>
      <c r="CJ2124" s="76"/>
      <c r="CK2124" s="76"/>
      <c r="CL2124" s="76"/>
      <c r="CM2124" s="77">
        <v>0</v>
      </c>
      <c r="CN2124" s="77"/>
      <c r="CO2124" s="77"/>
      <c r="CP2124" s="77"/>
      <c r="CQ2124" s="77"/>
      <c r="CR2124" s="77"/>
      <c r="CS2124" s="116"/>
    </row>
    <row r="2125" spans="1:97" ht="11.1" customHeight="1" x14ac:dyDescent="0.25">
      <c r="A2125" s="190" t="s">
        <v>4737</v>
      </c>
      <c r="B2125" s="190"/>
      <c r="C2125" s="190"/>
      <c r="D2125" s="190"/>
      <c r="E2125" s="190"/>
      <c r="F2125" s="190"/>
      <c r="G2125" s="190"/>
      <c r="H2125" s="190"/>
      <c r="I2125" s="190"/>
      <c r="J2125" s="190"/>
      <c r="K2125" s="190"/>
      <c r="L2125" s="190"/>
      <c r="M2125" s="190"/>
      <c r="N2125" s="190"/>
      <c r="O2125" s="190"/>
      <c r="P2125" s="190"/>
      <c r="Q2125" s="190"/>
      <c r="R2125" s="190"/>
      <c r="S2125" s="190"/>
      <c r="T2125" s="190"/>
      <c r="U2125" s="190"/>
      <c r="V2125" s="190"/>
      <c r="W2125" s="190"/>
      <c r="X2125" s="190"/>
      <c r="Y2125" s="190"/>
      <c r="Z2125" s="114" t="s">
        <v>3521</v>
      </c>
      <c r="AA2125" s="114"/>
      <c r="AB2125" s="114"/>
      <c r="AC2125" s="117" t="s">
        <v>3520</v>
      </c>
      <c r="AD2125" s="117"/>
      <c r="AE2125" s="117"/>
      <c r="AF2125" s="117"/>
      <c r="AG2125" s="112">
        <v>432</v>
      </c>
      <c r="AH2125" s="112"/>
      <c r="AI2125" s="112"/>
      <c r="AJ2125" s="112"/>
      <c r="AK2125" s="112"/>
      <c r="AL2125" s="112"/>
      <c r="AM2125" s="112"/>
      <c r="AN2125" s="112"/>
      <c r="AO2125" s="117" t="s">
        <v>3344</v>
      </c>
      <c r="AP2125" s="117"/>
      <c r="AQ2125" s="117"/>
      <c r="AR2125" s="117"/>
      <c r="AS2125" s="117"/>
      <c r="AT2125" s="117"/>
      <c r="AU2125" s="117"/>
      <c r="AV2125" s="117"/>
      <c r="AW2125" s="117"/>
      <c r="AX2125" s="117"/>
      <c r="AY2125" s="117"/>
      <c r="AZ2125" s="117"/>
      <c r="BA2125" s="118">
        <v>-35</v>
      </c>
      <c r="BB2125" s="118"/>
      <c r="BC2125" s="118"/>
      <c r="BD2125" s="118"/>
      <c r="BE2125" s="118"/>
      <c r="BF2125" s="118"/>
      <c r="BG2125" s="79"/>
      <c r="BH2125" s="79"/>
      <c r="BI2125" s="79"/>
      <c r="BJ2125" s="79"/>
      <c r="BK2125" s="79"/>
      <c r="BL2125" s="79"/>
      <c r="BM2125" s="79"/>
      <c r="BN2125" s="79"/>
      <c r="BO2125" s="79"/>
      <c r="BP2125" s="112">
        <v>35</v>
      </c>
      <c r="BQ2125" s="112"/>
      <c r="BR2125" s="112"/>
      <c r="BS2125" s="112"/>
      <c r="BT2125" s="112"/>
      <c r="BU2125" s="112"/>
      <c r="BV2125" s="112"/>
      <c r="BW2125" s="119">
        <v>41879</v>
      </c>
      <c r="BX2125" s="119"/>
      <c r="BY2125" s="119"/>
      <c r="BZ2125" s="119"/>
      <c r="CA2125" s="79"/>
      <c r="CB2125" s="79"/>
      <c r="CC2125" s="79"/>
      <c r="CD2125" s="79"/>
      <c r="CE2125" s="79"/>
      <c r="CF2125" s="79"/>
      <c r="CG2125" s="79"/>
      <c r="CH2125" s="79"/>
      <c r="CI2125" s="79"/>
      <c r="CJ2125" s="79"/>
      <c r="CK2125" s="79"/>
      <c r="CL2125" s="79"/>
      <c r="CM2125" s="79"/>
      <c r="CN2125" s="79"/>
      <c r="CO2125" s="79"/>
      <c r="CP2125" s="79"/>
      <c r="CQ2125" s="79"/>
      <c r="CR2125" s="79"/>
      <c r="CS2125" s="79"/>
    </row>
    <row r="2126" spans="1:97" ht="21" customHeight="1" x14ac:dyDescent="0.25">
      <c r="A2126" s="93" t="s">
        <v>4736</v>
      </c>
      <c r="B2126" s="93"/>
      <c r="C2126" s="93"/>
      <c r="D2126" s="93"/>
      <c r="E2126" s="93"/>
      <c r="F2126" s="93"/>
      <c r="G2126" s="93"/>
      <c r="H2126" s="93"/>
      <c r="I2126" s="93"/>
      <c r="J2126" s="93"/>
      <c r="K2126" s="93"/>
      <c r="L2126" s="93"/>
      <c r="M2126" s="93"/>
      <c r="N2126" s="93"/>
      <c r="O2126" s="93"/>
      <c r="P2126" s="93"/>
      <c r="Q2126" s="93"/>
      <c r="R2126" s="93"/>
      <c r="S2126" s="93"/>
      <c r="T2126" s="93"/>
      <c r="U2126" s="93"/>
      <c r="V2126" s="93"/>
      <c r="W2126" s="93"/>
      <c r="X2126" s="93"/>
      <c r="Y2126" s="93"/>
      <c r="Z2126" s="120" t="s">
        <v>3518</v>
      </c>
      <c r="AA2126" s="120"/>
      <c r="AB2126" s="120"/>
      <c r="AC2126" s="93"/>
      <c r="AD2126" s="93"/>
      <c r="AE2126" s="93"/>
      <c r="AF2126" s="93"/>
      <c r="AG2126" s="93"/>
      <c r="AH2126" s="93"/>
      <c r="AI2126" s="93"/>
      <c r="AJ2126" s="93"/>
      <c r="AK2126" s="93"/>
      <c r="AL2126" s="93"/>
      <c r="AM2126" s="93"/>
      <c r="AN2126" s="93"/>
      <c r="AO2126" s="93" t="s">
        <v>4735</v>
      </c>
      <c r="AP2126" s="93"/>
      <c r="AQ2126" s="93"/>
      <c r="AR2126" s="93"/>
      <c r="AS2126" s="93"/>
      <c r="AT2126" s="93"/>
      <c r="AU2126" s="93"/>
      <c r="AV2126" s="93"/>
      <c r="AW2126" s="93"/>
      <c r="AX2126" s="93"/>
      <c r="AY2126" s="93"/>
      <c r="AZ2126" s="93"/>
      <c r="BA2126" s="93"/>
      <c r="BB2126" s="93"/>
      <c r="BC2126" s="93"/>
      <c r="BD2126" s="93"/>
      <c r="BE2126" s="93"/>
      <c r="BF2126" s="93"/>
      <c r="BG2126" s="100">
        <v>-290</v>
      </c>
      <c r="BH2126" s="100"/>
      <c r="BI2126" s="100"/>
      <c r="BJ2126" s="100"/>
      <c r="BK2126" s="100"/>
      <c r="BL2126" s="100"/>
      <c r="BM2126" s="100"/>
      <c r="BN2126" s="100"/>
      <c r="BO2126" s="100"/>
      <c r="BP2126" s="104">
        <v>-35</v>
      </c>
      <c r="BQ2126" s="104"/>
      <c r="BR2126" s="104"/>
      <c r="BS2126" s="104"/>
      <c r="BT2126" s="104"/>
      <c r="BU2126" s="104"/>
      <c r="BV2126" s="104"/>
      <c r="BW2126" s="115">
        <v>39827</v>
      </c>
      <c r="BX2126" s="115"/>
      <c r="BY2126" s="115"/>
      <c r="BZ2126" s="115"/>
      <c r="CA2126" s="91" t="s">
        <v>4734</v>
      </c>
      <c r="CB2126" s="91"/>
      <c r="CC2126" s="91"/>
      <c r="CD2126" s="91"/>
      <c r="CE2126" s="91"/>
      <c r="CF2126" s="91"/>
      <c r="CG2126" s="91"/>
      <c r="CH2126" s="188">
        <v>41879</v>
      </c>
      <c r="CI2126" s="188"/>
      <c r="CJ2126" s="188"/>
      <c r="CK2126" s="188"/>
      <c r="CL2126" s="188"/>
      <c r="CM2126" s="93"/>
      <c r="CN2126" s="93"/>
      <c r="CO2126" s="93"/>
      <c r="CP2126" s="93"/>
      <c r="CQ2126" s="93"/>
      <c r="CR2126" s="93"/>
      <c r="CS2126" s="93"/>
    </row>
    <row r="2127" spans="1:97" ht="9.9499999999999993" customHeight="1" x14ac:dyDescent="0.25">
      <c r="A2127" s="120" t="s">
        <v>3377</v>
      </c>
      <c r="B2127" s="120"/>
      <c r="C2127" s="120"/>
      <c r="D2127" s="120"/>
      <c r="E2127" s="120"/>
      <c r="F2127" s="120"/>
      <c r="G2127" s="120"/>
      <c r="H2127" s="120"/>
      <c r="I2127" s="120"/>
      <c r="J2127" s="120"/>
      <c r="K2127" s="120"/>
      <c r="L2127" s="120"/>
      <c r="M2127" s="120"/>
      <c r="N2127" s="120"/>
      <c r="O2127" s="120"/>
      <c r="P2127" s="120"/>
      <c r="Q2127" s="120"/>
      <c r="R2127" s="120"/>
      <c r="S2127" s="120"/>
      <c r="T2127" s="120"/>
      <c r="U2127" s="120"/>
      <c r="V2127" s="120"/>
      <c r="W2127" s="120"/>
      <c r="X2127" s="120"/>
      <c r="Y2127" s="120"/>
      <c r="Z2127" s="93"/>
      <c r="AA2127" s="93"/>
      <c r="AB2127" s="93"/>
      <c r="AC2127" s="93"/>
      <c r="AD2127" s="93"/>
      <c r="AE2127" s="93"/>
      <c r="AF2127" s="93"/>
      <c r="AG2127" s="93"/>
      <c r="AH2127" s="93"/>
      <c r="AI2127" s="93"/>
      <c r="AJ2127" s="93"/>
      <c r="AK2127" s="93"/>
      <c r="AL2127" s="93"/>
      <c r="AM2127" s="93"/>
      <c r="AN2127" s="93"/>
      <c r="AO2127" s="95" t="s">
        <v>3340</v>
      </c>
      <c r="AP2127" s="95"/>
      <c r="AQ2127" s="95"/>
      <c r="AR2127" s="95"/>
      <c r="AS2127" s="95"/>
      <c r="AT2127" s="95"/>
      <c r="AU2127" s="95"/>
      <c r="AV2127" s="95"/>
      <c r="AW2127" s="95"/>
      <c r="AX2127" s="95"/>
      <c r="AY2127" s="95"/>
      <c r="AZ2127" s="95"/>
      <c r="BA2127" s="94">
        <v>899</v>
      </c>
      <c r="BB2127" s="94"/>
      <c r="BC2127" s="94"/>
      <c r="BD2127" s="94"/>
      <c r="BE2127" s="94"/>
      <c r="BF2127" s="94"/>
      <c r="BG2127" s="93"/>
      <c r="BH2127" s="93"/>
      <c r="BI2127" s="93"/>
      <c r="BJ2127" s="93"/>
      <c r="BK2127" s="93"/>
      <c r="BL2127" s="93"/>
      <c r="BM2127" s="93"/>
      <c r="BN2127" s="93"/>
      <c r="BO2127" s="93"/>
      <c r="BP2127" s="104">
        <v>-35</v>
      </c>
      <c r="BQ2127" s="104"/>
      <c r="BR2127" s="104"/>
      <c r="BS2127" s="104"/>
      <c r="BT2127" s="104"/>
      <c r="BU2127" s="104"/>
      <c r="BV2127" s="104"/>
      <c r="BW2127" s="106">
        <v>41879</v>
      </c>
      <c r="BX2127" s="106"/>
      <c r="BY2127" s="106"/>
      <c r="BZ2127" s="106"/>
      <c r="CA2127" s="93" t="s">
        <v>4733</v>
      </c>
      <c r="CB2127" s="93"/>
      <c r="CC2127" s="93"/>
      <c r="CD2127" s="93"/>
      <c r="CE2127" s="93"/>
      <c r="CF2127" s="93"/>
      <c r="CG2127" s="93"/>
      <c r="CH2127" s="106">
        <v>41879</v>
      </c>
      <c r="CI2127" s="106"/>
      <c r="CJ2127" s="106"/>
      <c r="CK2127" s="106"/>
      <c r="CL2127" s="106"/>
      <c r="CM2127" s="93"/>
      <c r="CN2127" s="93"/>
      <c r="CO2127" s="93"/>
      <c r="CP2127" s="93"/>
      <c r="CQ2127" s="93"/>
      <c r="CR2127" s="93"/>
      <c r="CS2127" s="93"/>
    </row>
    <row r="2128" spans="1:97" ht="21" customHeight="1" x14ac:dyDescent="0.25">
      <c r="A2128" s="120" t="s">
        <v>3606</v>
      </c>
      <c r="B2128" s="120"/>
      <c r="C2128" s="120"/>
      <c r="D2128" s="120"/>
      <c r="E2128" s="120"/>
      <c r="F2128" s="120"/>
      <c r="G2128" s="120"/>
      <c r="H2128" s="120"/>
      <c r="I2128" s="120"/>
      <c r="J2128" s="120"/>
      <c r="K2128" s="120"/>
      <c r="L2128" s="120"/>
      <c r="M2128" s="120"/>
      <c r="N2128" s="120"/>
      <c r="O2128" s="120"/>
      <c r="P2128" s="120"/>
      <c r="Q2128" s="120"/>
      <c r="R2128" s="120"/>
      <c r="S2128" s="120"/>
      <c r="T2128" s="120"/>
      <c r="U2128" s="120"/>
      <c r="V2128" s="120"/>
      <c r="W2128" s="120"/>
      <c r="X2128" s="120"/>
      <c r="Y2128" s="120"/>
      <c r="Z2128" s="93"/>
      <c r="AA2128" s="93"/>
      <c r="AB2128" s="93"/>
      <c r="AC2128" s="93"/>
      <c r="AD2128" s="93"/>
      <c r="AE2128" s="93"/>
      <c r="AF2128" s="93"/>
      <c r="AG2128" s="93"/>
      <c r="AH2128" s="93"/>
      <c r="AI2128" s="93"/>
      <c r="AJ2128" s="93"/>
      <c r="AK2128" s="93"/>
      <c r="AL2128" s="93"/>
      <c r="AM2128" s="93"/>
      <c r="AN2128" s="93"/>
      <c r="AO2128" s="93" t="s">
        <v>4278</v>
      </c>
      <c r="AP2128" s="93"/>
      <c r="AQ2128" s="93"/>
      <c r="AR2128" s="93"/>
      <c r="AS2128" s="93"/>
      <c r="AT2128" s="93"/>
      <c r="AU2128" s="93"/>
      <c r="AV2128" s="93"/>
      <c r="AW2128" s="93"/>
      <c r="AX2128" s="93"/>
      <c r="AY2128" s="93"/>
      <c r="AZ2128" s="93"/>
      <c r="BA2128" s="93"/>
      <c r="BB2128" s="93"/>
      <c r="BC2128" s="93"/>
      <c r="BD2128" s="93"/>
      <c r="BE2128" s="93"/>
      <c r="BF2128" s="93"/>
      <c r="BG2128" s="93"/>
      <c r="BH2128" s="93"/>
      <c r="BI2128" s="93"/>
      <c r="BJ2128" s="93"/>
      <c r="BK2128" s="93"/>
      <c r="BL2128" s="93"/>
      <c r="BM2128" s="93"/>
      <c r="BN2128" s="93"/>
      <c r="BO2128" s="93"/>
      <c r="BP2128" s="94">
        <v>899</v>
      </c>
      <c r="BQ2128" s="94"/>
      <c r="BR2128" s="94"/>
      <c r="BS2128" s="94"/>
      <c r="BT2128" s="94"/>
      <c r="BU2128" s="94"/>
      <c r="BV2128" s="94"/>
      <c r="BW2128" s="115">
        <v>39827</v>
      </c>
      <c r="BX2128" s="115"/>
      <c r="BY2128" s="115"/>
      <c r="BZ2128" s="115"/>
      <c r="CA2128" s="91" t="s">
        <v>4733</v>
      </c>
      <c r="CB2128" s="91"/>
      <c r="CC2128" s="91"/>
      <c r="CD2128" s="91"/>
      <c r="CE2128" s="91"/>
      <c r="CF2128" s="91"/>
      <c r="CG2128" s="91"/>
      <c r="CH2128" s="101">
        <v>39858</v>
      </c>
      <c r="CI2128" s="101"/>
      <c r="CJ2128" s="101"/>
      <c r="CK2128" s="101"/>
      <c r="CL2128" s="101"/>
      <c r="CM2128" s="93"/>
      <c r="CN2128" s="93"/>
      <c r="CO2128" s="93"/>
      <c r="CP2128" s="93"/>
      <c r="CQ2128" s="93"/>
      <c r="CR2128" s="93"/>
      <c r="CS2128" s="93"/>
    </row>
    <row r="2129" spans="1:97" ht="9" customHeight="1" x14ac:dyDescent="0.25">
      <c r="A2129" s="82"/>
      <c r="B2129" s="82"/>
      <c r="C2129" s="82"/>
      <c r="D2129" s="82"/>
      <c r="E2129" s="82"/>
      <c r="F2129" s="82"/>
      <c r="G2129" s="82"/>
      <c r="H2129" s="82"/>
      <c r="I2129" s="82"/>
      <c r="J2129" s="82"/>
      <c r="K2129" s="82"/>
      <c r="L2129" s="82"/>
      <c r="M2129" s="82"/>
      <c r="N2129" s="82"/>
      <c r="O2129" s="82"/>
      <c r="P2129" s="82"/>
      <c r="Q2129" s="82"/>
      <c r="R2129" s="82"/>
      <c r="S2129" s="82"/>
      <c r="T2129" s="82"/>
      <c r="U2129" s="82"/>
      <c r="V2129" s="82"/>
      <c r="W2129" s="82"/>
      <c r="X2129" s="82"/>
      <c r="Y2129" s="82"/>
      <c r="Z2129" s="82"/>
      <c r="AA2129" s="82"/>
      <c r="AB2129" s="82"/>
      <c r="AC2129" s="82"/>
      <c r="AD2129" s="82"/>
      <c r="AE2129" s="82"/>
      <c r="AF2129" s="82"/>
      <c r="AG2129" s="82"/>
      <c r="AH2129" s="82"/>
      <c r="AI2129" s="82"/>
      <c r="AJ2129" s="82"/>
      <c r="AK2129" s="82"/>
      <c r="AL2129" s="82"/>
      <c r="AM2129" s="82"/>
      <c r="AN2129" s="82"/>
      <c r="AO2129" s="86" t="s">
        <v>3340</v>
      </c>
      <c r="AP2129" s="86"/>
      <c r="AQ2129" s="86"/>
      <c r="AR2129" s="86"/>
      <c r="AS2129" s="86"/>
      <c r="AT2129" s="86"/>
      <c r="AU2129" s="86"/>
      <c r="AV2129" s="86"/>
      <c r="AW2129" s="86"/>
      <c r="AX2129" s="86"/>
      <c r="AY2129" s="86"/>
      <c r="AZ2129" s="86"/>
      <c r="BA2129" s="82"/>
      <c r="BB2129" s="82"/>
      <c r="BC2129" s="82"/>
      <c r="BD2129" s="82"/>
      <c r="BE2129" s="82"/>
      <c r="BF2129" s="82"/>
      <c r="BG2129" s="82"/>
      <c r="BH2129" s="82"/>
      <c r="BI2129" s="82"/>
      <c r="BJ2129" s="82"/>
      <c r="BK2129" s="82"/>
      <c r="BL2129" s="82"/>
      <c r="BM2129" s="82"/>
      <c r="BN2129" s="82"/>
      <c r="BO2129" s="82"/>
      <c r="BP2129" s="82"/>
      <c r="BQ2129" s="82"/>
      <c r="BR2129" s="82"/>
      <c r="BS2129" s="82"/>
      <c r="BT2129" s="82"/>
      <c r="BU2129" s="82"/>
      <c r="BV2129" s="82"/>
      <c r="BW2129" s="82"/>
      <c r="BX2129" s="82"/>
      <c r="BY2129" s="82"/>
      <c r="BZ2129" s="82"/>
      <c r="CA2129" s="82" t="s">
        <v>4732</v>
      </c>
      <c r="CB2129" s="82"/>
      <c r="CC2129" s="82"/>
      <c r="CD2129" s="82"/>
      <c r="CE2129" s="82"/>
      <c r="CF2129" s="82"/>
      <c r="CG2129" s="82"/>
      <c r="CH2129" s="98">
        <v>39978</v>
      </c>
      <c r="CI2129" s="98"/>
      <c r="CJ2129" s="98"/>
      <c r="CK2129" s="98"/>
      <c r="CL2129" s="98"/>
      <c r="CM2129" s="82"/>
      <c r="CN2129" s="82"/>
      <c r="CO2129" s="82"/>
      <c r="CP2129" s="82"/>
      <c r="CQ2129" s="82"/>
      <c r="CR2129" s="82"/>
      <c r="CS2129" s="82"/>
    </row>
    <row r="2130" spans="1:97" ht="9.9499999999999993" customHeight="1" x14ac:dyDescent="0.25">
      <c r="A2130" s="224" t="s">
        <v>4274</v>
      </c>
      <c r="B2130" s="192"/>
      <c r="C2130" s="192"/>
      <c r="D2130" s="192"/>
      <c r="E2130" s="192"/>
      <c r="F2130" s="192"/>
      <c r="G2130" s="192"/>
      <c r="H2130" s="192"/>
      <c r="I2130" s="192"/>
      <c r="J2130" s="192"/>
      <c r="K2130" s="192"/>
      <c r="L2130" s="192"/>
      <c r="M2130" s="192"/>
      <c r="N2130" s="192"/>
      <c r="O2130" s="192"/>
      <c r="P2130" s="192"/>
      <c r="Q2130" s="192"/>
      <c r="R2130" s="192"/>
      <c r="S2130" s="192"/>
      <c r="T2130" s="192"/>
      <c r="U2130" s="192"/>
      <c r="V2130" s="192"/>
      <c r="W2130" s="192"/>
      <c r="X2130" s="192"/>
      <c r="Y2130" s="192"/>
      <c r="Z2130" s="108" t="s">
        <v>3657</v>
      </c>
      <c r="AA2130" s="108"/>
      <c r="AB2130" s="108"/>
      <c r="AC2130" s="76"/>
      <c r="AD2130" s="76"/>
      <c r="AE2130" s="76"/>
      <c r="AF2130" s="76"/>
      <c r="AG2130" s="77">
        <v>432</v>
      </c>
      <c r="AH2130" s="77"/>
      <c r="AI2130" s="77"/>
      <c r="AJ2130" s="77"/>
      <c r="AK2130" s="77"/>
      <c r="AL2130" s="77"/>
      <c r="AM2130" s="77"/>
      <c r="AN2130" s="77"/>
      <c r="AO2130" s="76"/>
      <c r="AP2130" s="76"/>
      <c r="AQ2130" s="76"/>
      <c r="AR2130" s="76"/>
      <c r="AS2130" s="76"/>
      <c r="AT2130" s="76"/>
      <c r="AU2130" s="76"/>
      <c r="AV2130" s="76"/>
      <c r="AW2130" s="76"/>
      <c r="AX2130" s="76"/>
      <c r="AY2130" s="76"/>
      <c r="AZ2130" s="76"/>
      <c r="BA2130" s="77">
        <v>864</v>
      </c>
      <c r="BB2130" s="77"/>
      <c r="BC2130" s="77"/>
      <c r="BD2130" s="77"/>
      <c r="BE2130" s="77"/>
      <c r="BF2130" s="77"/>
      <c r="BG2130" s="176">
        <v>-290</v>
      </c>
      <c r="BH2130" s="176"/>
      <c r="BI2130" s="176"/>
      <c r="BJ2130" s="176"/>
      <c r="BK2130" s="176"/>
      <c r="BL2130" s="176"/>
      <c r="BM2130" s="176"/>
      <c r="BN2130" s="176"/>
      <c r="BO2130" s="176"/>
      <c r="BP2130" s="77">
        <v>864</v>
      </c>
      <c r="BQ2130" s="77"/>
      <c r="BR2130" s="77"/>
      <c r="BS2130" s="77"/>
      <c r="BT2130" s="77"/>
      <c r="BU2130" s="77"/>
      <c r="BV2130" s="77"/>
      <c r="BW2130" s="76"/>
      <c r="BX2130" s="76"/>
      <c r="BY2130" s="76"/>
      <c r="BZ2130" s="76"/>
      <c r="CA2130" s="77">
        <v>574</v>
      </c>
      <c r="CB2130" s="77"/>
      <c r="CC2130" s="77"/>
      <c r="CD2130" s="77"/>
      <c r="CE2130" s="77"/>
      <c r="CF2130" s="77"/>
      <c r="CG2130" s="77"/>
      <c r="CH2130" s="76"/>
      <c r="CI2130" s="76"/>
      <c r="CJ2130" s="76"/>
      <c r="CK2130" s="76"/>
      <c r="CL2130" s="76"/>
      <c r="CM2130" s="77">
        <v>0</v>
      </c>
      <c r="CN2130" s="77"/>
      <c r="CO2130" s="77"/>
      <c r="CP2130" s="77"/>
      <c r="CQ2130" s="77"/>
      <c r="CR2130" s="77"/>
      <c r="CS2130" s="116"/>
    </row>
    <row r="2131" spans="1:97" ht="32.1" customHeight="1" x14ac:dyDescent="0.25">
      <c r="A2131" s="79" t="s">
        <v>4731</v>
      </c>
      <c r="B2131" s="79"/>
      <c r="C2131" s="79"/>
      <c r="D2131" s="79"/>
      <c r="E2131" s="79"/>
      <c r="F2131" s="79"/>
      <c r="G2131" s="79"/>
      <c r="H2131" s="79"/>
      <c r="I2131" s="79"/>
      <c r="J2131" s="79"/>
      <c r="K2131" s="79"/>
      <c r="L2131" s="79"/>
      <c r="M2131" s="79"/>
      <c r="N2131" s="79"/>
      <c r="O2131" s="79"/>
      <c r="P2131" s="79"/>
      <c r="Q2131" s="79"/>
      <c r="R2131" s="79"/>
      <c r="S2131" s="79"/>
      <c r="T2131" s="79"/>
      <c r="U2131" s="79"/>
      <c r="V2131" s="79"/>
      <c r="W2131" s="79"/>
      <c r="X2131" s="79"/>
      <c r="Y2131" s="79"/>
      <c r="Z2131" s="114" t="s">
        <v>4730</v>
      </c>
      <c r="AA2131" s="114"/>
      <c r="AB2131" s="114"/>
      <c r="AC2131" s="79"/>
      <c r="AD2131" s="79"/>
      <c r="AE2131" s="79"/>
      <c r="AF2131" s="79"/>
      <c r="AG2131" s="79"/>
      <c r="AH2131" s="79"/>
      <c r="AI2131" s="79"/>
      <c r="AJ2131" s="79"/>
      <c r="AK2131" s="79"/>
      <c r="AL2131" s="79"/>
      <c r="AM2131" s="79"/>
      <c r="AN2131" s="79"/>
      <c r="AO2131" s="117" t="s">
        <v>4729</v>
      </c>
      <c r="AP2131" s="117"/>
      <c r="AQ2131" s="117"/>
      <c r="AR2131" s="117"/>
      <c r="AS2131" s="117"/>
      <c r="AT2131" s="117"/>
      <c r="AU2131" s="117"/>
      <c r="AV2131" s="117"/>
      <c r="AW2131" s="117"/>
      <c r="AX2131" s="117"/>
      <c r="AY2131" s="117"/>
      <c r="AZ2131" s="117"/>
      <c r="BA2131" s="112">
        <v>879</v>
      </c>
      <c r="BB2131" s="112"/>
      <c r="BC2131" s="112"/>
      <c r="BD2131" s="112"/>
      <c r="BE2131" s="112"/>
      <c r="BF2131" s="112"/>
      <c r="BG2131" s="118">
        <v>-107.33</v>
      </c>
      <c r="BH2131" s="118"/>
      <c r="BI2131" s="118"/>
      <c r="BJ2131" s="118"/>
      <c r="BK2131" s="118"/>
      <c r="BL2131" s="118"/>
      <c r="BM2131" s="118"/>
      <c r="BN2131" s="118"/>
      <c r="BO2131" s="118"/>
      <c r="BP2131" s="79"/>
      <c r="BQ2131" s="79"/>
      <c r="BR2131" s="79"/>
      <c r="BS2131" s="79"/>
      <c r="BT2131" s="79"/>
      <c r="BU2131" s="79"/>
      <c r="BV2131" s="79"/>
      <c r="BW2131" s="79"/>
      <c r="BX2131" s="79"/>
      <c r="BY2131" s="79"/>
      <c r="BZ2131" s="79"/>
      <c r="CA2131" s="79"/>
      <c r="CB2131" s="79"/>
      <c r="CC2131" s="79"/>
      <c r="CD2131" s="79"/>
      <c r="CE2131" s="79"/>
      <c r="CF2131" s="79"/>
      <c r="CG2131" s="79"/>
      <c r="CH2131" s="79"/>
      <c r="CI2131" s="79"/>
      <c r="CJ2131" s="79"/>
      <c r="CK2131" s="79"/>
      <c r="CL2131" s="79"/>
      <c r="CM2131" s="118">
        <v>-107.33</v>
      </c>
      <c r="CN2131" s="118"/>
      <c r="CO2131" s="118"/>
      <c r="CP2131" s="118"/>
      <c r="CQ2131" s="118"/>
      <c r="CR2131" s="118"/>
      <c r="CS2131" s="118"/>
    </row>
    <row r="2132" spans="1:97" ht="11.1" customHeight="1" x14ac:dyDescent="0.25">
      <c r="A2132" s="50" t="s">
        <v>4728</v>
      </c>
    </row>
    <row r="2133" spans="1:97" ht="11.1" customHeight="1" x14ac:dyDescent="0.25">
      <c r="A2133" s="50" t="s">
        <v>4727</v>
      </c>
    </row>
    <row r="2134" spans="1:97" ht="11.1" customHeight="1" x14ac:dyDescent="0.25">
      <c r="A2134" s="50" t="s">
        <v>3381</v>
      </c>
    </row>
    <row r="2135" spans="1:97" ht="11.1" customHeight="1" x14ac:dyDescent="0.25">
      <c r="A2135" s="50" t="s">
        <v>4726</v>
      </c>
    </row>
    <row r="2136" spans="1:97" ht="9.9499999999999993" customHeight="1" x14ac:dyDescent="0.25">
      <c r="A2136" s="107" t="s">
        <v>3464</v>
      </c>
      <c r="B2136" s="108"/>
      <c r="C2136" s="108"/>
      <c r="D2136" s="108"/>
      <c r="E2136" s="108"/>
      <c r="F2136" s="108"/>
      <c r="G2136" s="108"/>
      <c r="H2136" s="108"/>
      <c r="I2136" s="108"/>
      <c r="J2136" s="108"/>
      <c r="K2136" s="108"/>
      <c r="L2136" s="108"/>
      <c r="M2136" s="108"/>
      <c r="N2136" s="108"/>
      <c r="O2136" s="108"/>
      <c r="P2136" s="108"/>
      <c r="Q2136" s="108"/>
      <c r="R2136" s="108"/>
      <c r="S2136" s="108"/>
      <c r="T2136" s="108"/>
      <c r="U2136" s="108"/>
      <c r="V2136" s="108"/>
      <c r="W2136" s="108"/>
      <c r="X2136" s="108"/>
      <c r="Y2136" s="108"/>
      <c r="Z2136" s="108"/>
      <c r="AA2136" s="108"/>
      <c r="AB2136" s="108"/>
      <c r="AC2136" s="108"/>
      <c r="AD2136" s="108"/>
      <c r="AE2136" s="108"/>
      <c r="AF2136" s="108"/>
      <c r="AG2136" s="108"/>
      <c r="AH2136" s="108"/>
      <c r="AI2136" s="108"/>
      <c r="AJ2136" s="108"/>
      <c r="AK2136" s="108"/>
      <c r="AL2136" s="108"/>
      <c r="AM2136" s="108"/>
      <c r="AN2136" s="108"/>
      <c r="AO2136" s="108"/>
      <c r="AP2136" s="108"/>
      <c r="AQ2136" s="108"/>
      <c r="AR2136" s="108"/>
      <c r="AS2136" s="108"/>
      <c r="AT2136" s="108"/>
      <c r="AU2136" s="108"/>
      <c r="AV2136" s="108"/>
      <c r="AW2136" s="108"/>
      <c r="AX2136" s="108"/>
      <c r="AY2136" s="108"/>
      <c r="AZ2136" s="108"/>
      <c r="BA2136" s="108"/>
      <c r="BB2136" s="108"/>
      <c r="BC2136" s="108"/>
      <c r="BD2136" s="108"/>
      <c r="BE2136" s="108"/>
      <c r="BF2136" s="108"/>
      <c r="BG2136" s="108"/>
      <c r="BH2136" s="108"/>
      <c r="BI2136" s="108"/>
      <c r="BJ2136" s="108"/>
      <c r="BK2136" s="108"/>
      <c r="BL2136" s="108"/>
      <c r="BM2136" s="108"/>
      <c r="BN2136" s="108"/>
      <c r="BO2136" s="108"/>
      <c r="BP2136" s="108"/>
      <c r="BQ2136" s="108"/>
      <c r="BR2136" s="108"/>
      <c r="BS2136" s="108"/>
      <c r="BT2136" s="108"/>
      <c r="BU2136" s="108"/>
      <c r="BV2136" s="108"/>
      <c r="BW2136" s="108"/>
      <c r="BX2136" s="108"/>
      <c r="BY2136" s="108"/>
      <c r="BZ2136" s="108"/>
      <c r="CA2136" s="108"/>
      <c r="CB2136" s="108"/>
      <c r="CC2136" s="108"/>
      <c r="CD2136" s="108"/>
      <c r="CE2136" s="108"/>
      <c r="CF2136" s="108"/>
      <c r="CG2136" s="108"/>
      <c r="CH2136" s="108"/>
      <c r="CI2136" s="108"/>
      <c r="CJ2136" s="108"/>
      <c r="CK2136" s="108"/>
      <c r="CL2136" s="108"/>
      <c r="CM2136" s="108"/>
      <c r="CN2136" s="108"/>
      <c r="CO2136" s="108"/>
      <c r="CP2136" s="108"/>
      <c r="CQ2136" s="108"/>
      <c r="CR2136" s="109"/>
    </row>
    <row r="2137" spans="1:97" ht="9.9499999999999993" customHeight="1" x14ac:dyDescent="0.25">
      <c r="A2137" s="93"/>
      <c r="B2137" s="93"/>
      <c r="C2137" s="94">
        <v>0</v>
      </c>
      <c r="D2137" s="94"/>
      <c r="E2137" s="94"/>
      <c r="F2137" s="94"/>
      <c r="G2137" s="94"/>
      <c r="H2137" s="93"/>
      <c r="I2137" s="93"/>
      <c r="J2137" s="93"/>
      <c r="K2137" s="93"/>
      <c r="L2137" s="93"/>
      <c r="M2137" s="93"/>
      <c r="N2137" s="93"/>
      <c r="O2137" s="93"/>
      <c r="P2137" s="93"/>
      <c r="Q2137" s="93"/>
      <c r="R2137" s="93"/>
      <c r="S2137" s="93"/>
      <c r="T2137" s="93"/>
      <c r="U2137" s="94">
        <v>879</v>
      </c>
      <c r="V2137" s="94"/>
      <c r="W2137" s="94"/>
      <c r="X2137" s="94"/>
      <c r="Y2137" s="94"/>
      <c r="Z2137" s="94"/>
      <c r="AA2137" s="94"/>
      <c r="AB2137" s="94"/>
      <c r="AC2137" s="104">
        <v>-107.33</v>
      </c>
      <c r="AD2137" s="104"/>
      <c r="AE2137" s="104"/>
      <c r="AF2137" s="104"/>
      <c r="AG2137" s="104"/>
      <c r="AH2137" s="104"/>
      <c r="AI2137" s="104"/>
      <c r="AJ2137" s="104"/>
      <c r="AK2137" s="104"/>
      <c r="AL2137" s="94">
        <v>0</v>
      </c>
      <c r="AM2137" s="94"/>
      <c r="AN2137" s="94"/>
      <c r="AO2137" s="94"/>
      <c r="AP2137" s="94"/>
      <c r="AQ2137" s="94"/>
      <c r="AR2137" s="94"/>
      <c r="AS2137" s="93"/>
      <c r="AT2137" s="93"/>
      <c r="AU2137" s="93"/>
      <c r="AV2137" s="93"/>
      <c r="AW2137" s="93"/>
      <c r="AX2137" s="94">
        <v>0</v>
      </c>
      <c r="AY2137" s="94"/>
      <c r="AZ2137" s="94"/>
      <c r="BA2137" s="94"/>
      <c r="BB2137" s="94"/>
      <c r="BC2137" s="94"/>
      <c r="BD2137" s="93"/>
      <c r="BE2137" s="93"/>
      <c r="BF2137" s="93"/>
      <c r="BG2137" s="93"/>
      <c r="BH2137" s="93"/>
      <c r="BI2137" s="104">
        <v>-107.33</v>
      </c>
      <c r="BJ2137" s="104"/>
      <c r="BK2137" s="104"/>
      <c r="BL2137" s="104"/>
      <c r="BM2137" s="104"/>
      <c r="BN2137" s="104"/>
      <c r="BO2137" s="104"/>
    </row>
    <row r="2138" spans="1:97" ht="9.9499999999999993" customHeight="1" x14ac:dyDescent="0.25">
      <c r="A2138" s="95" t="s">
        <v>3520</v>
      </c>
      <c r="B2138" s="95"/>
      <c r="C2138" s="94">
        <v>427</v>
      </c>
      <c r="D2138" s="94"/>
      <c r="E2138" s="94"/>
      <c r="F2138" s="94"/>
      <c r="G2138" s="94"/>
      <c r="H2138" s="95" t="s">
        <v>3344</v>
      </c>
      <c r="I2138" s="95"/>
      <c r="J2138" s="95"/>
      <c r="K2138" s="95"/>
      <c r="L2138" s="95"/>
      <c r="M2138" s="95"/>
      <c r="N2138" s="95"/>
      <c r="O2138" s="95"/>
      <c r="P2138" s="95"/>
      <c r="Q2138" s="95"/>
      <c r="R2138" s="95"/>
      <c r="S2138" s="95"/>
      <c r="T2138" s="95"/>
      <c r="U2138" s="104">
        <v>-25</v>
      </c>
      <c r="V2138" s="104"/>
      <c r="W2138" s="104"/>
      <c r="X2138" s="104"/>
      <c r="Y2138" s="104"/>
      <c r="Z2138" s="104"/>
      <c r="AA2138" s="104"/>
      <c r="AB2138" s="104"/>
      <c r="AC2138" s="93"/>
      <c r="AD2138" s="93"/>
      <c r="AE2138" s="93"/>
      <c r="AF2138" s="93"/>
      <c r="AG2138" s="93"/>
      <c r="AH2138" s="93"/>
      <c r="AI2138" s="93"/>
      <c r="AJ2138" s="93"/>
      <c r="AK2138" s="93"/>
      <c r="AL2138" s="94">
        <v>25</v>
      </c>
      <c r="AM2138" s="94"/>
      <c r="AN2138" s="94"/>
      <c r="AO2138" s="94"/>
      <c r="AP2138" s="94"/>
      <c r="AQ2138" s="94"/>
      <c r="AR2138" s="94"/>
      <c r="AS2138" s="106">
        <v>41879</v>
      </c>
      <c r="AT2138" s="106"/>
      <c r="AU2138" s="106"/>
      <c r="AV2138" s="106"/>
      <c r="AW2138" s="106"/>
      <c r="AX2138" s="93"/>
      <c r="AY2138" s="93"/>
      <c r="AZ2138" s="93"/>
      <c r="BA2138" s="93"/>
      <c r="BB2138" s="93"/>
      <c r="BC2138" s="93"/>
      <c r="BD2138" s="93"/>
      <c r="BE2138" s="93"/>
      <c r="BF2138" s="93"/>
      <c r="BG2138" s="93"/>
      <c r="BH2138" s="93"/>
      <c r="BI2138" s="93"/>
      <c r="BJ2138" s="93"/>
      <c r="BK2138" s="93"/>
      <c r="BL2138" s="93"/>
      <c r="BM2138" s="93"/>
      <c r="BN2138" s="93"/>
      <c r="BO2138" s="93"/>
    </row>
    <row r="2139" spans="1:97" ht="9.9499999999999993" customHeight="1" x14ac:dyDescent="0.25">
      <c r="A2139" s="93"/>
      <c r="B2139" s="93"/>
      <c r="C2139" s="93"/>
      <c r="D2139" s="93"/>
      <c r="E2139" s="93"/>
      <c r="F2139" s="93"/>
      <c r="G2139" s="93"/>
      <c r="H2139" s="95" t="s">
        <v>3344</v>
      </c>
      <c r="I2139" s="95"/>
      <c r="J2139" s="95"/>
      <c r="K2139" s="95"/>
      <c r="L2139" s="95"/>
      <c r="M2139" s="95"/>
      <c r="N2139" s="95"/>
      <c r="O2139" s="95"/>
      <c r="P2139" s="95"/>
      <c r="Q2139" s="95"/>
      <c r="R2139" s="95"/>
      <c r="S2139" s="95"/>
      <c r="T2139" s="95"/>
      <c r="U2139" s="93"/>
      <c r="V2139" s="93"/>
      <c r="W2139" s="93"/>
      <c r="X2139" s="93"/>
      <c r="Y2139" s="93"/>
      <c r="Z2139" s="93"/>
      <c r="AA2139" s="93"/>
      <c r="AB2139" s="93"/>
      <c r="AC2139" s="93"/>
      <c r="AD2139" s="93"/>
      <c r="AE2139" s="93"/>
      <c r="AF2139" s="93"/>
      <c r="AG2139" s="93"/>
      <c r="AH2139" s="93"/>
      <c r="AI2139" s="93"/>
      <c r="AJ2139" s="93"/>
      <c r="AK2139" s="93"/>
      <c r="AL2139" s="104">
        <v>-25</v>
      </c>
      <c r="AM2139" s="104"/>
      <c r="AN2139" s="104"/>
      <c r="AO2139" s="104"/>
      <c r="AP2139" s="104"/>
      <c r="AQ2139" s="104"/>
      <c r="AR2139" s="104"/>
      <c r="AS2139" s="115">
        <v>39827</v>
      </c>
      <c r="AT2139" s="115"/>
      <c r="AU2139" s="115"/>
      <c r="AV2139" s="115"/>
      <c r="AW2139" s="115"/>
      <c r="AX2139" s="93"/>
      <c r="AY2139" s="93"/>
      <c r="AZ2139" s="93"/>
      <c r="BA2139" s="93"/>
      <c r="BB2139" s="93"/>
      <c r="BC2139" s="93"/>
      <c r="BD2139" s="93"/>
      <c r="BE2139" s="93"/>
      <c r="BF2139" s="93"/>
      <c r="BG2139" s="93"/>
      <c r="BH2139" s="93"/>
      <c r="BI2139" s="93"/>
      <c r="BJ2139" s="93"/>
      <c r="BK2139" s="93"/>
      <c r="BL2139" s="93"/>
      <c r="BM2139" s="93"/>
      <c r="BN2139" s="93"/>
      <c r="BO2139" s="93"/>
    </row>
    <row r="2140" spans="1:97" ht="9.9499999999999993" customHeight="1" x14ac:dyDescent="0.25">
      <c r="A2140" s="93"/>
      <c r="B2140" s="93"/>
      <c r="C2140" s="93"/>
      <c r="D2140" s="93"/>
      <c r="E2140" s="93"/>
      <c r="F2140" s="93"/>
      <c r="G2140" s="93"/>
      <c r="H2140" s="95" t="s">
        <v>3340</v>
      </c>
      <c r="I2140" s="95"/>
      <c r="J2140" s="95"/>
      <c r="K2140" s="95"/>
      <c r="L2140" s="95"/>
      <c r="M2140" s="95"/>
      <c r="N2140" s="95"/>
      <c r="O2140" s="95"/>
      <c r="P2140" s="95"/>
      <c r="Q2140" s="95"/>
      <c r="R2140" s="95"/>
      <c r="S2140" s="95"/>
      <c r="T2140" s="95"/>
      <c r="U2140" s="94">
        <v>879</v>
      </c>
      <c r="V2140" s="94"/>
      <c r="W2140" s="94"/>
      <c r="X2140" s="94"/>
      <c r="Y2140" s="94"/>
      <c r="Z2140" s="94"/>
      <c r="AA2140" s="94"/>
      <c r="AB2140" s="94"/>
      <c r="AC2140" s="93"/>
      <c r="AD2140" s="93"/>
      <c r="AE2140" s="93"/>
      <c r="AF2140" s="93"/>
      <c r="AG2140" s="93"/>
      <c r="AH2140" s="93"/>
      <c r="AI2140" s="93"/>
      <c r="AJ2140" s="93"/>
      <c r="AK2140" s="93"/>
      <c r="AL2140" s="104">
        <v>-25</v>
      </c>
      <c r="AM2140" s="104"/>
      <c r="AN2140" s="104"/>
      <c r="AO2140" s="104"/>
      <c r="AP2140" s="104"/>
      <c r="AQ2140" s="104"/>
      <c r="AR2140" s="104"/>
      <c r="AS2140" s="106">
        <v>41879</v>
      </c>
      <c r="AT2140" s="106"/>
      <c r="AU2140" s="106"/>
      <c r="AV2140" s="106"/>
      <c r="AW2140" s="106"/>
      <c r="AX2140" s="93" t="s">
        <v>4725</v>
      </c>
      <c r="AY2140" s="93"/>
      <c r="AZ2140" s="93"/>
      <c r="BA2140" s="93"/>
      <c r="BB2140" s="93"/>
      <c r="BC2140" s="93"/>
      <c r="BD2140" s="115">
        <v>39858</v>
      </c>
      <c r="BE2140" s="115"/>
      <c r="BF2140" s="115"/>
      <c r="BG2140" s="115"/>
      <c r="BH2140" s="115"/>
      <c r="BI2140" s="93"/>
      <c r="BJ2140" s="93"/>
      <c r="BK2140" s="93"/>
      <c r="BL2140" s="93"/>
      <c r="BM2140" s="93"/>
      <c r="BN2140" s="93"/>
      <c r="BO2140" s="93"/>
    </row>
    <row r="2141" spans="1:97" ht="20.100000000000001" customHeight="1" x14ac:dyDescent="0.25">
      <c r="A2141" s="82"/>
      <c r="B2141" s="82"/>
      <c r="C2141" s="82"/>
      <c r="D2141" s="82"/>
      <c r="E2141" s="82"/>
      <c r="F2141" s="82"/>
      <c r="G2141" s="82"/>
      <c r="H2141" s="82" t="s">
        <v>4278</v>
      </c>
      <c r="I2141" s="82"/>
      <c r="J2141" s="82"/>
      <c r="K2141" s="82"/>
      <c r="L2141" s="82"/>
      <c r="M2141" s="82"/>
      <c r="N2141" s="82"/>
      <c r="O2141" s="82"/>
      <c r="P2141" s="82"/>
      <c r="Q2141" s="82"/>
      <c r="R2141" s="82"/>
      <c r="S2141" s="82"/>
      <c r="T2141" s="82"/>
      <c r="U2141" s="82"/>
      <c r="V2141" s="82"/>
      <c r="W2141" s="82"/>
      <c r="X2141" s="82"/>
      <c r="Y2141" s="82"/>
      <c r="Z2141" s="82"/>
      <c r="AA2141" s="82"/>
      <c r="AB2141" s="82"/>
      <c r="AC2141" s="82"/>
      <c r="AD2141" s="82"/>
      <c r="AE2141" s="82"/>
      <c r="AF2141" s="82"/>
      <c r="AG2141" s="82"/>
      <c r="AH2141" s="82"/>
      <c r="AI2141" s="82"/>
      <c r="AJ2141" s="82"/>
      <c r="AK2141" s="82"/>
      <c r="AL2141" s="83">
        <v>879</v>
      </c>
      <c r="AM2141" s="83"/>
      <c r="AN2141" s="83"/>
      <c r="AO2141" s="83"/>
      <c r="AP2141" s="83"/>
      <c r="AQ2141" s="83"/>
      <c r="AR2141" s="83"/>
      <c r="AS2141" s="98">
        <v>39827</v>
      </c>
      <c r="AT2141" s="98"/>
      <c r="AU2141" s="98"/>
      <c r="AV2141" s="98"/>
      <c r="AW2141" s="98"/>
      <c r="AX2141" s="99" t="s">
        <v>4725</v>
      </c>
      <c r="AY2141" s="99"/>
      <c r="AZ2141" s="99"/>
      <c r="BA2141" s="99"/>
      <c r="BB2141" s="99"/>
      <c r="BC2141" s="99"/>
      <c r="BD2141" s="179">
        <v>39858</v>
      </c>
      <c r="BE2141" s="179"/>
      <c r="BF2141" s="179"/>
      <c r="BG2141" s="179"/>
      <c r="BH2141" s="179"/>
      <c r="BI2141" s="82"/>
      <c r="BJ2141" s="82"/>
      <c r="BK2141" s="82"/>
      <c r="BL2141" s="82"/>
      <c r="BM2141" s="82"/>
      <c r="BN2141" s="82"/>
      <c r="BO2141" s="82"/>
    </row>
    <row r="2142" spans="1:97" ht="9.9499999999999993" customHeight="1" x14ac:dyDescent="0.25">
      <c r="A2142" s="76"/>
      <c r="B2142" s="76"/>
      <c r="C2142" s="77">
        <v>427</v>
      </c>
      <c r="D2142" s="77"/>
      <c r="E2142" s="77"/>
      <c r="F2142" s="77"/>
      <c r="G2142" s="77"/>
      <c r="H2142" s="76"/>
      <c r="I2142" s="76"/>
      <c r="J2142" s="76"/>
      <c r="K2142" s="76"/>
      <c r="L2142" s="76"/>
      <c r="M2142" s="76"/>
      <c r="N2142" s="76"/>
      <c r="O2142" s="76"/>
      <c r="P2142" s="76"/>
      <c r="Q2142" s="76"/>
      <c r="R2142" s="76"/>
      <c r="S2142" s="76"/>
      <c r="T2142" s="76"/>
      <c r="U2142" s="77">
        <v>854</v>
      </c>
      <c r="V2142" s="77"/>
      <c r="W2142" s="77"/>
      <c r="X2142" s="77"/>
      <c r="Y2142" s="77"/>
      <c r="Z2142" s="77"/>
      <c r="AA2142" s="77"/>
      <c r="AB2142" s="77"/>
      <c r="AC2142" s="77">
        <v>0</v>
      </c>
      <c r="AD2142" s="77"/>
      <c r="AE2142" s="77"/>
      <c r="AF2142" s="77"/>
      <c r="AG2142" s="77"/>
      <c r="AH2142" s="77"/>
      <c r="AI2142" s="77"/>
      <c r="AJ2142" s="77"/>
      <c r="AK2142" s="77"/>
      <c r="AL2142" s="77">
        <v>854</v>
      </c>
      <c r="AM2142" s="77"/>
      <c r="AN2142" s="77"/>
      <c r="AO2142" s="77"/>
      <c r="AP2142" s="77"/>
      <c r="AQ2142" s="77"/>
      <c r="AR2142" s="77"/>
      <c r="AS2142" s="76"/>
      <c r="AT2142" s="76"/>
      <c r="AU2142" s="76"/>
      <c r="AV2142" s="76"/>
      <c r="AW2142" s="76"/>
      <c r="AX2142" s="77">
        <v>854</v>
      </c>
      <c r="AY2142" s="77"/>
      <c r="AZ2142" s="77"/>
      <c r="BA2142" s="77"/>
      <c r="BB2142" s="77"/>
      <c r="BC2142" s="77"/>
      <c r="BD2142" s="76"/>
      <c r="BE2142" s="76"/>
      <c r="BF2142" s="76"/>
      <c r="BG2142" s="76"/>
      <c r="BH2142" s="76"/>
      <c r="BI2142" s="77">
        <v>0</v>
      </c>
      <c r="BJ2142" s="77"/>
      <c r="BK2142" s="77"/>
      <c r="BL2142" s="77"/>
      <c r="BM2142" s="77"/>
      <c r="BN2142" s="77"/>
      <c r="BO2142" s="116"/>
    </row>
    <row r="2143" spans="1:97" ht="11.1" customHeight="1" x14ac:dyDescent="0.25">
      <c r="A2143" s="79"/>
      <c r="B2143" s="79"/>
      <c r="C2143" s="79"/>
      <c r="D2143" s="79"/>
      <c r="E2143" s="79"/>
      <c r="F2143" s="79"/>
      <c r="G2143" s="79"/>
      <c r="H2143" s="117" t="s">
        <v>3469</v>
      </c>
      <c r="I2143" s="117"/>
      <c r="J2143" s="117"/>
      <c r="K2143" s="117"/>
      <c r="L2143" s="117"/>
      <c r="M2143" s="117"/>
      <c r="N2143" s="117"/>
      <c r="O2143" s="117"/>
      <c r="P2143" s="117"/>
      <c r="Q2143" s="117"/>
      <c r="R2143" s="117"/>
      <c r="S2143" s="117"/>
      <c r="T2143" s="117"/>
      <c r="U2143" s="112">
        <v>20</v>
      </c>
      <c r="V2143" s="112"/>
      <c r="W2143" s="112"/>
      <c r="X2143" s="112"/>
      <c r="Y2143" s="112"/>
      <c r="Z2143" s="112"/>
      <c r="AA2143" s="112"/>
      <c r="AB2143" s="112"/>
      <c r="AC2143" s="79"/>
      <c r="AD2143" s="79"/>
      <c r="AE2143" s="79"/>
      <c r="AF2143" s="79"/>
      <c r="AG2143" s="79"/>
      <c r="AH2143" s="79"/>
      <c r="AI2143" s="79"/>
      <c r="AJ2143" s="79"/>
      <c r="AK2143" s="79"/>
      <c r="AL2143" s="112">
        <v>20</v>
      </c>
      <c r="AM2143" s="112"/>
      <c r="AN2143" s="112"/>
      <c r="AO2143" s="112"/>
      <c r="AP2143" s="112"/>
      <c r="AQ2143" s="112"/>
      <c r="AR2143" s="112"/>
      <c r="AS2143" s="178">
        <v>39827</v>
      </c>
      <c r="AT2143" s="178"/>
      <c r="AU2143" s="178"/>
      <c r="AV2143" s="178"/>
      <c r="AW2143" s="178"/>
      <c r="AX2143" s="79" t="s">
        <v>3767</v>
      </c>
      <c r="AY2143" s="79"/>
      <c r="AZ2143" s="79"/>
      <c r="BA2143" s="79"/>
      <c r="BB2143" s="79"/>
      <c r="BC2143" s="79"/>
      <c r="BD2143" s="178">
        <v>39978</v>
      </c>
      <c r="BE2143" s="178"/>
      <c r="BF2143" s="178"/>
      <c r="BG2143" s="178"/>
      <c r="BH2143" s="178"/>
      <c r="BI2143" s="79"/>
      <c r="BJ2143" s="79"/>
      <c r="BK2143" s="79"/>
      <c r="BL2143" s="79"/>
      <c r="BM2143" s="79"/>
      <c r="BN2143" s="79"/>
      <c r="BO2143" s="79"/>
    </row>
    <row r="2144" spans="1:97" ht="9.9499999999999993" customHeight="1" x14ac:dyDescent="0.25">
      <c r="A2144" s="93"/>
      <c r="B2144" s="93"/>
      <c r="C2144" s="93"/>
      <c r="D2144" s="93"/>
      <c r="E2144" s="93"/>
      <c r="F2144" s="93"/>
      <c r="G2144" s="93"/>
      <c r="H2144" s="95" t="s">
        <v>3340</v>
      </c>
      <c r="I2144" s="95"/>
      <c r="J2144" s="95"/>
      <c r="K2144" s="95"/>
      <c r="L2144" s="95"/>
      <c r="M2144" s="95"/>
      <c r="N2144" s="95"/>
      <c r="O2144" s="95"/>
      <c r="P2144" s="95"/>
      <c r="Q2144" s="95"/>
      <c r="R2144" s="95"/>
      <c r="S2144" s="95"/>
      <c r="T2144" s="95"/>
      <c r="U2144" s="94">
        <v>890</v>
      </c>
      <c r="V2144" s="94"/>
      <c r="W2144" s="94"/>
      <c r="X2144" s="94"/>
      <c r="Y2144" s="94"/>
      <c r="Z2144" s="94"/>
      <c r="AA2144" s="94"/>
      <c r="AB2144" s="94"/>
      <c r="AC2144" s="93"/>
      <c r="AD2144" s="93"/>
      <c r="AE2144" s="93"/>
      <c r="AF2144" s="93"/>
      <c r="AG2144" s="93"/>
      <c r="AH2144" s="93"/>
      <c r="AI2144" s="93"/>
      <c r="AJ2144" s="93"/>
      <c r="AK2144" s="93"/>
      <c r="AL2144" s="94">
        <v>890</v>
      </c>
      <c r="AM2144" s="94"/>
      <c r="AN2144" s="94"/>
      <c r="AO2144" s="94"/>
      <c r="AP2144" s="94"/>
      <c r="AQ2144" s="94"/>
      <c r="AR2144" s="94"/>
      <c r="AS2144" s="115">
        <v>39827</v>
      </c>
      <c r="AT2144" s="115"/>
      <c r="AU2144" s="115"/>
      <c r="AV2144" s="115"/>
      <c r="AW2144" s="115"/>
      <c r="AX2144" s="93" t="s">
        <v>4724</v>
      </c>
      <c r="AY2144" s="93"/>
      <c r="AZ2144" s="93"/>
      <c r="BA2144" s="93"/>
      <c r="BB2144" s="93"/>
      <c r="BC2144" s="93"/>
      <c r="BD2144" s="115">
        <v>39978</v>
      </c>
      <c r="BE2144" s="115"/>
      <c r="BF2144" s="115"/>
      <c r="BG2144" s="115"/>
      <c r="BH2144" s="115"/>
      <c r="BI2144" s="93"/>
      <c r="BJ2144" s="93"/>
      <c r="BK2144" s="93"/>
      <c r="BL2144" s="93"/>
      <c r="BM2144" s="93"/>
      <c r="BN2144" s="93"/>
      <c r="BO2144" s="93"/>
    </row>
    <row r="2145" spans="1:96" ht="11.1" customHeight="1" x14ac:dyDescent="0.25">
      <c r="A2145" s="45" t="s">
        <v>4723</v>
      </c>
    </row>
    <row r="2146" spans="1:96" ht="11.1" customHeight="1" x14ac:dyDescent="0.25">
      <c r="A2146" s="45" t="s">
        <v>4722</v>
      </c>
    </row>
    <row r="2147" spans="1:96" ht="11.1" customHeight="1" x14ac:dyDescent="0.25">
      <c r="A2147" s="50" t="s">
        <v>3346</v>
      </c>
    </row>
    <row r="2148" spans="1:96" ht="11.1" customHeight="1" x14ac:dyDescent="0.25">
      <c r="A2148" s="50" t="s">
        <v>4721</v>
      </c>
    </row>
    <row r="2149" spans="1:96" ht="11.1" customHeight="1" x14ac:dyDescent="0.25">
      <c r="A2149" s="50" t="s">
        <v>3398</v>
      </c>
    </row>
    <row r="2150" spans="1:96" ht="11.1" customHeight="1" x14ac:dyDescent="0.25">
      <c r="A2150" s="50" t="s">
        <v>3804</v>
      </c>
    </row>
    <row r="2151" spans="1:96" ht="11.1" customHeight="1" x14ac:dyDescent="0.25">
      <c r="A2151" s="52" t="s">
        <v>3464</v>
      </c>
    </row>
    <row r="2152" spans="1:96" ht="11.1" customHeight="1" x14ac:dyDescent="0.25">
      <c r="A2152" s="45" t="s">
        <v>4720</v>
      </c>
    </row>
    <row r="2153" spans="1:96" ht="11.1" customHeight="1" x14ac:dyDescent="0.25">
      <c r="A2153" s="50" t="s">
        <v>3346</v>
      </c>
    </row>
    <row r="2154" spans="1:96" ht="11.1" customHeight="1" x14ac:dyDescent="0.25">
      <c r="A2154" s="50" t="s">
        <v>4719</v>
      </c>
    </row>
    <row r="2155" spans="1:96" ht="11.1" customHeight="1" x14ac:dyDescent="0.25">
      <c r="A2155" s="50" t="s">
        <v>3377</v>
      </c>
    </row>
    <row r="2156" spans="1:96" ht="11.1" customHeight="1" x14ac:dyDescent="0.25">
      <c r="A2156" s="50" t="s">
        <v>3754</v>
      </c>
    </row>
    <row r="2157" spans="1:96" ht="9.9499999999999993" customHeight="1" x14ac:dyDescent="0.25">
      <c r="A2157" s="87"/>
      <c r="B2157" s="76"/>
      <c r="C2157" s="76"/>
      <c r="D2157" s="76"/>
      <c r="E2157" s="76"/>
      <c r="F2157" s="76"/>
      <c r="G2157" s="76"/>
      <c r="H2157" s="76"/>
      <c r="I2157" s="76"/>
      <c r="J2157" s="76"/>
      <c r="K2157" s="76"/>
      <c r="L2157" s="76"/>
      <c r="M2157" s="76"/>
      <c r="N2157" s="76"/>
      <c r="O2157" s="76"/>
      <c r="P2157" s="76"/>
      <c r="Q2157" s="76"/>
      <c r="R2157" s="76"/>
      <c r="S2157" s="76"/>
      <c r="T2157" s="76"/>
      <c r="U2157" s="76"/>
      <c r="V2157" s="76"/>
      <c r="W2157" s="76"/>
      <c r="X2157" s="76"/>
      <c r="Y2157" s="76"/>
      <c r="Z2157" s="76"/>
      <c r="AA2157" s="76"/>
      <c r="AB2157" s="76"/>
      <c r="AC2157" s="76"/>
      <c r="AD2157" s="76"/>
      <c r="AE2157" s="76"/>
      <c r="AF2157" s="76"/>
      <c r="AG2157" s="76"/>
      <c r="AH2157" s="76"/>
      <c r="AI2157" s="76"/>
      <c r="AJ2157" s="76"/>
      <c r="AK2157" s="76"/>
      <c r="AL2157" s="76"/>
      <c r="AM2157" s="76"/>
      <c r="AN2157" s="76"/>
      <c r="AO2157" s="76"/>
      <c r="AP2157" s="76"/>
      <c r="AQ2157" s="76"/>
      <c r="AR2157" s="76"/>
      <c r="AS2157" s="76"/>
      <c r="AT2157" s="76"/>
      <c r="AU2157" s="76"/>
      <c r="AV2157" s="76"/>
      <c r="AW2157" s="76"/>
      <c r="AX2157" s="76"/>
      <c r="AY2157" s="76"/>
      <c r="AZ2157" s="76"/>
      <c r="BA2157" s="76"/>
      <c r="BB2157" s="76"/>
      <c r="BC2157" s="76"/>
      <c r="BD2157" s="76"/>
      <c r="BE2157" s="76"/>
      <c r="BF2157" s="76"/>
      <c r="BG2157" s="76"/>
      <c r="BH2157" s="76"/>
      <c r="BI2157" s="76"/>
      <c r="BJ2157" s="76"/>
      <c r="BK2157" s="76"/>
      <c r="BL2157" s="76"/>
      <c r="BM2157" s="76"/>
      <c r="BN2157" s="76"/>
      <c r="BO2157" s="76"/>
      <c r="BP2157" s="76"/>
      <c r="BQ2157" s="76"/>
      <c r="BR2157" s="76"/>
      <c r="BS2157" s="76"/>
      <c r="BT2157" s="76"/>
      <c r="BU2157" s="76"/>
      <c r="BV2157" s="76"/>
      <c r="BW2157" s="76"/>
      <c r="BX2157" s="76"/>
      <c r="BY2157" s="76"/>
      <c r="BZ2157" s="76"/>
      <c r="CA2157" s="76"/>
      <c r="CB2157" s="76"/>
      <c r="CC2157" s="76"/>
      <c r="CD2157" s="76"/>
      <c r="CE2157" s="76"/>
      <c r="CF2157" s="76"/>
      <c r="CG2157" s="76"/>
      <c r="CH2157" s="76"/>
      <c r="CI2157" s="76"/>
      <c r="CJ2157" s="76"/>
      <c r="CK2157" s="76"/>
      <c r="CL2157" s="76"/>
      <c r="CM2157" s="76"/>
      <c r="CN2157" s="76"/>
      <c r="CO2157" s="76"/>
      <c r="CP2157" s="76"/>
      <c r="CQ2157" s="76"/>
      <c r="CR2157" s="88"/>
    </row>
    <row r="2158" spans="1:96" ht="9.9499999999999993" customHeight="1" x14ac:dyDescent="0.25">
      <c r="A2158" s="172" t="s">
        <v>3464</v>
      </c>
      <c r="B2158" s="172"/>
      <c r="C2158" s="172"/>
      <c r="D2158" s="172"/>
      <c r="E2158" s="172"/>
      <c r="F2158" s="172"/>
      <c r="G2158" s="172"/>
      <c r="H2158" s="172"/>
      <c r="I2158" s="172"/>
      <c r="J2158" s="172"/>
      <c r="K2158" s="172"/>
      <c r="L2158" s="172"/>
      <c r="M2158" s="172"/>
      <c r="N2158" s="172"/>
      <c r="O2158" s="172"/>
      <c r="P2158" s="172"/>
      <c r="Q2158" s="172"/>
      <c r="R2158" s="172"/>
      <c r="S2158" s="172"/>
      <c r="T2158" s="172"/>
      <c r="U2158" s="172"/>
      <c r="V2158" s="172"/>
      <c r="W2158" s="172"/>
      <c r="X2158" s="172"/>
      <c r="Y2158" s="172"/>
      <c r="Z2158" s="172"/>
      <c r="AA2158" s="172"/>
      <c r="AB2158" s="172"/>
      <c r="AC2158" s="172"/>
      <c r="AD2158" s="172"/>
      <c r="AE2158" s="172"/>
      <c r="AF2158" s="94">
        <v>0</v>
      </c>
      <c r="AG2158" s="94"/>
      <c r="AH2158" s="94"/>
      <c r="AI2158" s="94"/>
      <c r="AJ2158" s="94"/>
      <c r="AK2158" s="94"/>
      <c r="AL2158" s="94"/>
      <c r="AM2158" s="94"/>
      <c r="AN2158" s="93"/>
      <c r="AO2158" s="93"/>
      <c r="AP2158" s="93"/>
      <c r="AQ2158" s="93"/>
      <c r="AR2158" s="93"/>
      <c r="AS2158" s="93"/>
      <c r="AT2158" s="93"/>
      <c r="AU2158" s="93"/>
      <c r="AV2158" s="93"/>
      <c r="AW2158" s="93"/>
      <c r="AX2158" s="93"/>
      <c r="AY2158" s="94">
        <v>910</v>
      </c>
      <c r="AZ2158" s="94"/>
      <c r="BA2158" s="94"/>
      <c r="BB2158" s="94"/>
      <c r="BC2158" s="94"/>
      <c r="BD2158" s="94"/>
      <c r="BE2158" s="94"/>
      <c r="BF2158" s="94"/>
      <c r="BG2158" s="94"/>
      <c r="BH2158" s="94">
        <v>0</v>
      </c>
      <c r="BI2158" s="94"/>
      <c r="BJ2158" s="94"/>
      <c r="BK2158" s="94"/>
      <c r="BL2158" s="94"/>
      <c r="BM2158" s="94"/>
      <c r="BN2158" s="94"/>
      <c r="BO2158" s="94"/>
      <c r="BP2158" s="94">
        <v>910</v>
      </c>
      <c r="BQ2158" s="94"/>
      <c r="BR2158" s="94"/>
      <c r="BS2158" s="94"/>
      <c r="BT2158" s="94"/>
      <c r="BU2158" s="94"/>
      <c r="BV2158" s="93"/>
      <c r="BW2158" s="93"/>
      <c r="BX2158" s="93"/>
      <c r="BY2158" s="93"/>
      <c r="BZ2158" s="94">
        <v>910</v>
      </c>
      <c r="CA2158" s="94"/>
      <c r="CB2158" s="94"/>
      <c r="CC2158" s="94"/>
      <c r="CD2158" s="94"/>
      <c r="CE2158" s="94"/>
      <c r="CF2158" s="94"/>
      <c r="CG2158" s="93"/>
      <c r="CH2158" s="93"/>
      <c r="CI2158" s="93"/>
      <c r="CJ2158" s="93"/>
      <c r="CK2158" s="93"/>
      <c r="CL2158" s="93"/>
      <c r="CM2158" s="94">
        <v>0</v>
      </c>
      <c r="CN2158" s="94"/>
      <c r="CO2158" s="94"/>
      <c r="CP2158" s="94"/>
      <c r="CQ2158" s="94"/>
      <c r="CR2158" s="94"/>
    </row>
    <row r="2159" spans="1:96" ht="9.9499999999999993" customHeight="1" x14ac:dyDescent="0.25">
      <c r="A2159" s="93" t="s">
        <v>4718</v>
      </c>
      <c r="B2159" s="93"/>
      <c r="C2159" s="93"/>
      <c r="D2159" s="93"/>
      <c r="E2159" s="93"/>
      <c r="F2159" s="93"/>
      <c r="G2159" s="93"/>
      <c r="H2159" s="93"/>
      <c r="I2159" s="93"/>
      <c r="J2159" s="93"/>
      <c r="K2159" s="93"/>
      <c r="L2159" s="93"/>
      <c r="M2159" s="93"/>
      <c r="N2159" s="93"/>
      <c r="O2159" s="93"/>
      <c r="P2159" s="93"/>
      <c r="Q2159" s="93"/>
      <c r="R2159" s="93"/>
      <c r="S2159" s="93"/>
      <c r="T2159" s="93"/>
      <c r="U2159" s="93"/>
      <c r="V2159" s="93"/>
      <c r="W2159" s="93"/>
      <c r="X2159" s="93"/>
      <c r="Y2159" s="93"/>
      <c r="Z2159" s="93"/>
      <c r="AA2159" s="93"/>
      <c r="AB2159" s="93"/>
      <c r="AC2159" s="93"/>
      <c r="AD2159" s="93"/>
      <c r="AE2159" s="93"/>
      <c r="AF2159" s="93"/>
      <c r="AG2159" s="93"/>
      <c r="AH2159" s="93"/>
      <c r="AI2159" s="93"/>
      <c r="AJ2159" s="93"/>
      <c r="AK2159" s="93"/>
      <c r="AL2159" s="93"/>
      <c r="AM2159" s="93"/>
      <c r="AN2159" s="93"/>
      <c r="AO2159" s="93"/>
      <c r="AP2159" s="93"/>
      <c r="AQ2159" s="93"/>
      <c r="AR2159" s="93"/>
      <c r="AS2159" s="93"/>
      <c r="AT2159" s="93"/>
      <c r="AU2159" s="93"/>
      <c r="AV2159" s="93"/>
      <c r="AW2159" s="93"/>
      <c r="AX2159" s="93"/>
      <c r="AY2159" s="93"/>
      <c r="AZ2159" s="93"/>
      <c r="BA2159" s="93"/>
      <c r="BB2159" s="93"/>
      <c r="BC2159" s="93"/>
      <c r="BD2159" s="93"/>
      <c r="BE2159" s="93"/>
      <c r="BF2159" s="93"/>
      <c r="BG2159" s="93"/>
      <c r="BH2159" s="93"/>
      <c r="BI2159" s="93"/>
      <c r="BJ2159" s="93"/>
      <c r="BK2159" s="93"/>
      <c r="BL2159" s="93"/>
      <c r="BM2159" s="93"/>
      <c r="BN2159" s="93"/>
      <c r="BO2159" s="93"/>
      <c r="BP2159" s="93"/>
      <c r="BQ2159" s="93"/>
      <c r="BR2159" s="93"/>
      <c r="BS2159" s="93"/>
      <c r="BT2159" s="93"/>
      <c r="BU2159" s="93"/>
      <c r="BV2159" s="93"/>
      <c r="BW2159" s="93"/>
      <c r="BX2159" s="93"/>
      <c r="BY2159" s="93"/>
      <c r="BZ2159" s="93"/>
      <c r="CA2159" s="93"/>
      <c r="CB2159" s="93"/>
      <c r="CC2159" s="93"/>
      <c r="CD2159" s="93"/>
      <c r="CE2159" s="93"/>
      <c r="CF2159" s="93"/>
      <c r="CG2159" s="93"/>
      <c r="CH2159" s="93"/>
      <c r="CI2159" s="93"/>
      <c r="CJ2159" s="93"/>
      <c r="CK2159" s="93"/>
      <c r="CL2159" s="93"/>
      <c r="CM2159" s="93"/>
      <c r="CN2159" s="93"/>
      <c r="CO2159" s="93"/>
      <c r="CP2159" s="93"/>
      <c r="CQ2159" s="93"/>
      <c r="CR2159" s="93"/>
    </row>
    <row r="2160" spans="1:96" ht="20.100000000000001" customHeight="1" x14ac:dyDescent="0.25">
      <c r="A2160" s="93" t="s">
        <v>4717</v>
      </c>
      <c r="B2160" s="93"/>
      <c r="C2160" s="93"/>
      <c r="D2160" s="93"/>
      <c r="E2160" s="93"/>
      <c r="F2160" s="93"/>
      <c r="G2160" s="93"/>
      <c r="H2160" s="93"/>
      <c r="I2160" s="93"/>
      <c r="J2160" s="93"/>
      <c r="K2160" s="93"/>
      <c r="L2160" s="93"/>
      <c r="M2160" s="93"/>
      <c r="N2160" s="93"/>
      <c r="O2160" s="93"/>
      <c r="P2160" s="93"/>
      <c r="Q2160" s="93"/>
      <c r="R2160" s="93"/>
      <c r="S2160" s="93"/>
      <c r="T2160" s="93"/>
      <c r="U2160" s="93"/>
      <c r="V2160" s="225">
        <v>12</v>
      </c>
      <c r="W2160" s="225"/>
      <c r="X2160" s="225"/>
      <c r="Y2160" s="120" t="s">
        <v>3518</v>
      </c>
      <c r="Z2160" s="120"/>
      <c r="AA2160" s="120"/>
      <c r="AB2160" s="120"/>
      <c r="AC2160" s="120"/>
      <c r="AD2160" s="120"/>
      <c r="AE2160" s="120"/>
      <c r="AF2160" s="93"/>
      <c r="AG2160" s="93"/>
      <c r="AH2160" s="93"/>
      <c r="AI2160" s="93"/>
      <c r="AJ2160" s="93"/>
      <c r="AK2160" s="93"/>
      <c r="AL2160" s="93"/>
      <c r="AM2160" s="93"/>
      <c r="AN2160" s="93"/>
      <c r="AO2160" s="93"/>
      <c r="AP2160" s="93"/>
      <c r="AQ2160" s="93"/>
      <c r="AR2160" s="93"/>
      <c r="AS2160" s="93"/>
      <c r="AT2160" s="93"/>
      <c r="AU2160" s="93"/>
      <c r="AV2160" s="93"/>
      <c r="AW2160" s="93"/>
      <c r="AX2160" s="93"/>
      <c r="AY2160" s="93"/>
      <c r="AZ2160" s="93"/>
      <c r="BA2160" s="93"/>
      <c r="BB2160" s="93"/>
      <c r="BC2160" s="93"/>
      <c r="BD2160" s="93"/>
      <c r="BE2160" s="93"/>
      <c r="BF2160" s="93"/>
      <c r="BG2160" s="93"/>
      <c r="BH2160" s="93"/>
      <c r="BI2160" s="93"/>
      <c r="BJ2160" s="93"/>
      <c r="BK2160" s="93"/>
      <c r="BL2160" s="93"/>
      <c r="BM2160" s="93"/>
      <c r="BN2160" s="93"/>
      <c r="BO2160" s="93"/>
      <c r="BP2160" s="93"/>
      <c r="BQ2160" s="93"/>
      <c r="BR2160" s="93"/>
      <c r="BS2160" s="93"/>
      <c r="BT2160" s="93"/>
      <c r="BU2160" s="93"/>
      <c r="BV2160" s="93"/>
      <c r="BW2160" s="93"/>
      <c r="BX2160" s="93"/>
      <c r="BY2160" s="93"/>
      <c r="BZ2160" s="93"/>
      <c r="CA2160" s="93"/>
      <c r="CB2160" s="93"/>
      <c r="CC2160" s="93"/>
      <c r="CD2160" s="93"/>
      <c r="CE2160" s="93"/>
      <c r="CF2160" s="93"/>
      <c r="CG2160" s="93"/>
      <c r="CH2160" s="93"/>
      <c r="CI2160" s="93"/>
      <c r="CJ2160" s="93"/>
      <c r="CK2160" s="93"/>
      <c r="CL2160" s="93"/>
      <c r="CM2160" s="93"/>
      <c r="CN2160" s="93"/>
      <c r="CO2160" s="93"/>
      <c r="CP2160" s="93"/>
      <c r="CQ2160" s="93"/>
      <c r="CR2160" s="93"/>
    </row>
    <row r="2161" spans="1:96" ht="11.1" customHeight="1" x14ac:dyDescent="0.25">
      <c r="A2161" s="63">
        <v>0</v>
      </c>
    </row>
    <row r="2162" spans="1:96" ht="11.1" customHeight="1" x14ac:dyDescent="0.25">
      <c r="A2162" s="50" t="s">
        <v>3398</v>
      </c>
    </row>
    <row r="2163" spans="1:96" ht="11.1" customHeight="1" x14ac:dyDescent="0.25">
      <c r="A2163" s="50" t="s">
        <v>3610</v>
      </c>
    </row>
    <row r="2164" spans="1:96" ht="9.9499999999999993" customHeight="1" x14ac:dyDescent="0.25">
      <c r="A2164" s="107" t="s">
        <v>3464</v>
      </c>
      <c r="B2164" s="108"/>
      <c r="C2164" s="108"/>
      <c r="D2164" s="108"/>
      <c r="E2164" s="108"/>
      <c r="F2164" s="108"/>
      <c r="G2164" s="108"/>
      <c r="H2164" s="108"/>
      <c r="I2164" s="108"/>
      <c r="J2164" s="108"/>
      <c r="K2164" s="108"/>
      <c r="L2164" s="108"/>
      <c r="M2164" s="108"/>
      <c r="N2164" s="108"/>
      <c r="O2164" s="108"/>
      <c r="P2164" s="108"/>
      <c r="Q2164" s="108"/>
      <c r="R2164" s="108"/>
      <c r="S2164" s="108"/>
      <c r="T2164" s="108"/>
      <c r="U2164" s="108"/>
      <c r="V2164" s="108"/>
      <c r="W2164" s="108"/>
      <c r="X2164" s="108"/>
      <c r="Y2164" s="108"/>
      <c r="Z2164" s="108"/>
      <c r="AA2164" s="108"/>
      <c r="AB2164" s="108"/>
      <c r="AC2164" s="108"/>
      <c r="AD2164" s="108"/>
      <c r="AE2164" s="108"/>
      <c r="AF2164" s="108"/>
      <c r="AG2164" s="108"/>
      <c r="AH2164" s="108"/>
      <c r="AI2164" s="108"/>
      <c r="AJ2164" s="108"/>
      <c r="AK2164" s="108"/>
      <c r="AL2164" s="108"/>
      <c r="AM2164" s="108"/>
      <c r="AN2164" s="108"/>
      <c r="AO2164" s="108"/>
      <c r="AP2164" s="108"/>
      <c r="AQ2164" s="108"/>
      <c r="AR2164" s="108"/>
      <c r="AS2164" s="108"/>
      <c r="AT2164" s="108"/>
      <c r="AU2164" s="108"/>
      <c r="AV2164" s="108"/>
      <c r="AW2164" s="108"/>
      <c r="AX2164" s="108"/>
      <c r="AY2164" s="108"/>
      <c r="AZ2164" s="108"/>
      <c r="BA2164" s="108"/>
      <c r="BB2164" s="108"/>
      <c r="BC2164" s="108"/>
      <c r="BD2164" s="108"/>
      <c r="BE2164" s="108"/>
      <c r="BF2164" s="108"/>
      <c r="BG2164" s="108"/>
      <c r="BH2164" s="108"/>
      <c r="BI2164" s="108"/>
      <c r="BJ2164" s="108"/>
      <c r="BK2164" s="108"/>
      <c r="BL2164" s="108"/>
      <c r="BM2164" s="108"/>
      <c r="BN2164" s="108"/>
      <c r="BO2164" s="108"/>
      <c r="BP2164" s="108"/>
      <c r="BQ2164" s="108"/>
      <c r="BR2164" s="108"/>
      <c r="BS2164" s="108"/>
      <c r="BT2164" s="108"/>
      <c r="BU2164" s="108"/>
      <c r="BV2164" s="108"/>
      <c r="BW2164" s="108"/>
      <c r="BX2164" s="108"/>
      <c r="BY2164" s="108"/>
      <c r="BZ2164" s="108"/>
      <c r="CA2164" s="108"/>
      <c r="CB2164" s="108"/>
      <c r="CC2164" s="108"/>
      <c r="CD2164" s="108"/>
      <c r="CE2164" s="108"/>
      <c r="CF2164" s="108"/>
      <c r="CG2164" s="108"/>
      <c r="CH2164" s="108"/>
      <c r="CI2164" s="108"/>
      <c r="CJ2164" s="108"/>
      <c r="CK2164" s="108"/>
      <c r="CL2164" s="108"/>
      <c r="CM2164" s="108"/>
      <c r="CN2164" s="108"/>
      <c r="CO2164" s="108"/>
      <c r="CP2164" s="108"/>
      <c r="CQ2164" s="108"/>
      <c r="CR2164" s="109"/>
    </row>
    <row r="2165" spans="1:96" ht="9.9499999999999993" customHeight="1" x14ac:dyDescent="0.25">
      <c r="A2165" s="94">
        <v>0</v>
      </c>
      <c r="B2165" s="94"/>
      <c r="C2165" s="93"/>
      <c r="D2165" s="93"/>
      <c r="E2165" s="93"/>
      <c r="F2165" s="93"/>
      <c r="G2165" s="93"/>
      <c r="H2165" s="93"/>
      <c r="I2165" s="93"/>
      <c r="J2165" s="93"/>
      <c r="K2165" s="93"/>
      <c r="L2165" s="94">
        <v>834</v>
      </c>
      <c r="M2165" s="94"/>
      <c r="N2165" s="94"/>
      <c r="O2165" s="94"/>
      <c r="P2165" s="94"/>
      <c r="Q2165" s="94"/>
      <c r="R2165" s="94"/>
      <c r="S2165" s="94"/>
      <c r="T2165" s="94"/>
      <c r="U2165" s="94"/>
      <c r="V2165" s="94">
        <v>0</v>
      </c>
      <c r="W2165" s="94"/>
      <c r="X2165" s="94"/>
      <c r="Y2165" s="94"/>
      <c r="Z2165" s="94"/>
      <c r="AA2165" s="94"/>
      <c r="AB2165" s="94"/>
      <c r="AC2165" s="94"/>
      <c r="AD2165" s="94">
        <v>834</v>
      </c>
      <c r="AE2165" s="94"/>
      <c r="AF2165" s="94"/>
      <c r="AG2165" s="94"/>
      <c r="AH2165" s="94"/>
      <c r="AI2165" s="94"/>
      <c r="AJ2165" s="94"/>
      <c r="AK2165" s="93"/>
      <c r="AL2165" s="93"/>
      <c r="AM2165" s="93"/>
      <c r="AN2165" s="93"/>
      <c r="AO2165" s="93"/>
      <c r="AP2165" s="93"/>
      <c r="AQ2165" s="93"/>
      <c r="AR2165" s="94">
        <v>834</v>
      </c>
      <c r="AS2165" s="94"/>
      <c r="AT2165" s="94"/>
      <c r="AU2165" s="94"/>
      <c r="AV2165" s="94"/>
      <c r="AW2165" s="94"/>
      <c r="AX2165" s="93"/>
      <c r="AY2165" s="93"/>
      <c r="AZ2165" s="93"/>
      <c r="BA2165" s="93"/>
      <c r="BB2165" s="94">
        <v>0</v>
      </c>
      <c r="BC2165" s="94"/>
      <c r="BD2165" s="94"/>
      <c r="BE2165" s="94"/>
      <c r="BF2165" s="94"/>
      <c r="BG2165" s="94"/>
    </row>
    <row r="2166" spans="1:96" ht="9.9499999999999993" customHeight="1" x14ac:dyDescent="0.25">
      <c r="A2166" s="93"/>
      <c r="B2166" s="93"/>
      <c r="C2166" s="95" t="s">
        <v>3340</v>
      </c>
      <c r="D2166" s="95"/>
      <c r="E2166" s="95"/>
      <c r="F2166" s="95"/>
      <c r="G2166" s="95"/>
      <c r="H2166" s="95"/>
      <c r="I2166" s="95"/>
      <c r="J2166" s="95"/>
      <c r="K2166" s="95"/>
      <c r="L2166" s="94">
        <v>759</v>
      </c>
      <c r="M2166" s="94"/>
      <c r="N2166" s="94"/>
      <c r="O2166" s="94"/>
      <c r="P2166" s="94"/>
      <c r="Q2166" s="94"/>
      <c r="R2166" s="94"/>
      <c r="S2166" s="94"/>
      <c r="T2166" s="94"/>
      <c r="U2166" s="94"/>
      <c r="V2166" s="93"/>
      <c r="W2166" s="93"/>
      <c r="X2166" s="93"/>
      <c r="Y2166" s="93"/>
      <c r="Z2166" s="93"/>
      <c r="AA2166" s="93"/>
      <c r="AB2166" s="93"/>
      <c r="AC2166" s="93"/>
      <c r="AD2166" s="94">
        <v>759</v>
      </c>
      <c r="AE2166" s="94"/>
      <c r="AF2166" s="94"/>
      <c r="AG2166" s="94"/>
      <c r="AH2166" s="94"/>
      <c r="AI2166" s="94"/>
      <c r="AJ2166" s="94"/>
      <c r="AK2166" s="115">
        <v>39827</v>
      </c>
      <c r="AL2166" s="115"/>
      <c r="AM2166" s="115"/>
      <c r="AN2166" s="115"/>
      <c r="AO2166" s="115"/>
      <c r="AP2166" s="115"/>
      <c r="AQ2166" s="115"/>
      <c r="AR2166" s="93" t="s">
        <v>4716</v>
      </c>
      <c r="AS2166" s="93"/>
      <c r="AT2166" s="93"/>
      <c r="AU2166" s="93"/>
      <c r="AV2166" s="93"/>
      <c r="AW2166" s="93"/>
      <c r="AX2166" s="115">
        <v>39858</v>
      </c>
      <c r="AY2166" s="115"/>
      <c r="AZ2166" s="115"/>
      <c r="BA2166" s="115"/>
      <c r="BB2166" s="93"/>
      <c r="BC2166" s="93"/>
      <c r="BD2166" s="93"/>
      <c r="BE2166" s="93"/>
      <c r="BF2166" s="93"/>
      <c r="BG2166" s="93"/>
    </row>
    <row r="2167" spans="1:96" ht="11.1" customHeight="1" x14ac:dyDescent="0.25">
      <c r="A2167" s="45" t="s">
        <v>4715</v>
      </c>
    </row>
    <row r="2168" spans="1:96" ht="11.1" customHeight="1" x14ac:dyDescent="0.25">
      <c r="A2168" s="45" t="s">
        <v>4714</v>
      </c>
    </row>
    <row r="2169" spans="1:96" ht="11.1" customHeight="1" x14ac:dyDescent="0.25">
      <c r="A2169" s="50" t="s">
        <v>3346</v>
      </c>
    </row>
    <row r="2170" spans="1:96" ht="11.1" customHeight="1" x14ac:dyDescent="0.25">
      <c r="A2170" s="50" t="s">
        <v>4713</v>
      </c>
    </row>
    <row r="2171" spans="1:96" ht="11.1" customHeight="1" x14ac:dyDescent="0.25">
      <c r="A2171" s="50" t="s">
        <v>3359</v>
      </c>
    </row>
    <row r="2172" spans="1:96" ht="11.1" customHeight="1" x14ac:dyDescent="0.25">
      <c r="A2172" s="50" t="s">
        <v>3398</v>
      </c>
    </row>
    <row r="2173" spans="1:96" ht="11.1" customHeight="1" x14ac:dyDescent="0.25">
      <c r="A2173" s="50" t="s">
        <v>4712</v>
      </c>
    </row>
    <row r="2174" spans="1:96" ht="9.9499999999999993" customHeight="1" x14ac:dyDescent="0.25">
      <c r="A2174" s="107" t="s">
        <v>3464</v>
      </c>
      <c r="B2174" s="108"/>
      <c r="C2174" s="108"/>
      <c r="D2174" s="108"/>
      <c r="E2174" s="108"/>
      <c r="F2174" s="108"/>
      <c r="G2174" s="108"/>
      <c r="H2174" s="108"/>
      <c r="I2174" s="108"/>
      <c r="J2174" s="108"/>
      <c r="K2174" s="108"/>
      <c r="L2174" s="108"/>
      <c r="M2174" s="108"/>
      <c r="N2174" s="108"/>
      <c r="O2174" s="108"/>
      <c r="P2174" s="108"/>
      <c r="Q2174" s="108"/>
      <c r="R2174" s="108"/>
      <c r="S2174" s="108"/>
      <c r="T2174" s="108"/>
      <c r="U2174" s="108"/>
      <c r="V2174" s="108"/>
      <c r="W2174" s="108"/>
      <c r="X2174" s="108"/>
      <c r="Y2174" s="108"/>
      <c r="Z2174" s="108"/>
      <c r="AA2174" s="108"/>
      <c r="AB2174" s="108"/>
      <c r="AC2174" s="108"/>
      <c r="AD2174" s="108"/>
      <c r="AE2174" s="108"/>
      <c r="AF2174" s="108"/>
      <c r="AG2174" s="108"/>
      <c r="AH2174" s="108"/>
      <c r="AI2174" s="108"/>
      <c r="AJ2174" s="108"/>
      <c r="AK2174" s="108"/>
      <c r="AL2174" s="108"/>
      <c r="AM2174" s="108"/>
      <c r="AN2174" s="108"/>
      <c r="AO2174" s="108"/>
      <c r="AP2174" s="108"/>
      <c r="AQ2174" s="108"/>
      <c r="AR2174" s="108"/>
      <c r="AS2174" s="108"/>
      <c r="AT2174" s="108"/>
      <c r="AU2174" s="108"/>
      <c r="AV2174" s="108"/>
      <c r="AW2174" s="108"/>
      <c r="AX2174" s="108"/>
      <c r="AY2174" s="108"/>
      <c r="AZ2174" s="108"/>
      <c r="BA2174" s="108"/>
      <c r="BB2174" s="108"/>
      <c r="BC2174" s="108"/>
      <c r="BD2174" s="108"/>
      <c r="BE2174" s="108"/>
      <c r="BF2174" s="108"/>
      <c r="BG2174" s="108"/>
      <c r="BH2174" s="108"/>
      <c r="BI2174" s="108"/>
      <c r="BJ2174" s="108"/>
      <c r="BK2174" s="108"/>
      <c r="BL2174" s="108"/>
      <c r="BM2174" s="108"/>
      <c r="BN2174" s="108"/>
      <c r="BO2174" s="108"/>
      <c r="BP2174" s="108"/>
      <c r="BQ2174" s="108"/>
      <c r="BR2174" s="108"/>
      <c r="BS2174" s="108"/>
      <c r="BT2174" s="108"/>
      <c r="BU2174" s="108"/>
      <c r="BV2174" s="108"/>
      <c r="BW2174" s="108"/>
      <c r="BX2174" s="108"/>
      <c r="BY2174" s="108"/>
      <c r="BZ2174" s="108"/>
      <c r="CA2174" s="108"/>
      <c r="CB2174" s="108"/>
      <c r="CC2174" s="108"/>
      <c r="CD2174" s="108"/>
      <c r="CE2174" s="108"/>
      <c r="CF2174" s="108"/>
      <c r="CG2174" s="108"/>
      <c r="CH2174" s="108"/>
      <c r="CI2174" s="108"/>
      <c r="CJ2174" s="108"/>
      <c r="CK2174" s="108"/>
      <c r="CL2174" s="108"/>
      <c r="CM2174" s="108"/>
      <c r="CN2174" s="108"/>
      <c r="CO2174" s="108"/>
      <c r="CP2174" s="108"/>
      <c r="CQ2174" s="108"/>
      <c r="CR2174" s="109"/>
    </row>
    <row r="2175" spans="1:96" ht="9.9499999999999993" customHeight="1" x14ac:dyDescent="0.25">
      <c r="A2175" s="94">
        <v>0</v>
      </c>
      <c r="B2175" s="94"/>
      <c r="C2175" s="93"/>
      <c r="D2175" s="93"/>
      <c r="E2175" s="93"/>
      <c r="F2175" s="93"/>
      <c r="G2175" s="93"/>
      <c r="H2175" s="93"/>
      <c r="I2175" s="93"/>
      <c r="J2175" s="93"/>
      <c r="K2175" s="93"/>
      <c r="L2175" s="94">
        <v>759</v>
      </c>
      <c r="M2175" s="94"/>
      <c r="N2175" s="94"/>
      <c r="O2175" s="94"/>
      <c r="P2175" s="94"/>
      <c r="Q2175" s="94"/>
      <c r="R2175" s="94"/>
      <c r="S2175" s="94"/>
      <c r="T2175" s="94"/>
      <c r="U2175" s="94"/>
      <c r="V2175" s="94">
        <v>0</v>
      </c>
      <c r="W2175" s="94"/>
      <c r="X2175" s="94"/>
      <c r="Y2175" s="94"/>
      <c r="Z2175" s="94"/>
      <c r="AA2175" s="94"/>
      <c r="AB2175" s="94"/>
      <c r="AC2175" s="94"/>
      <c r="AD2175" s="94">
        <v>759</v>
      </c>
      <c r="AE2175" s="94"/>
      <c r="AF2175" s="94"/>
      <c r="AG2175" s="94"/>
      <c r="AH2175" s="94"/>
      <c r="AI2175" s="94"/>
      <c r="AJ2175" s="94"/>
      <c r="AK2175" s="93"/>
      <c r="AL2175" s="93"/>
      <c r="AM2175" s="93"/>
      <c r="AN2175" s="93"/>
      <c r="AO2175" s="93"/>
      <c r="AP2175" s="93"/>
      <c r="AQ2175" s="93"/>
      <c r="AR2175" s="94">
        <v>759</v>
      </c>
      <c r="AS2175" s="94"/>
      <c r="AT2175" s="94"/>
      <c r="AU2175" s="94"/>
      <c r="AV2175" s="94"/>
      <c r="AW2175" s="94"/>
      <c r="AX2175" s="93"/>
      <c r="AY2175" s="93"/>
      <c r="AZ2175" s="93"/>
      <c r="BA2175" s="93"/>
      <c r="BB2175" s="94">
        <v>0</v>
      </c>
      <c r="BC2175" s="94"/>
      <c r="BD2175" s="94"/>
      <c r="BE2175" s="94"/>
      <c r="BF2175" s="94"/>
      <c r="BG2175" s="94"/>
    </row>
    <row r="2176" spans="1:96" ht="9.9499999999999993" customHeight="1" x14ac:dyDescent="0.25">
      <c r="A2176" s="93"/>
      <c r="B2176" s="93"/>
      <c r="C2176" s="95" t="s">
        <v>3340</v>
      </c>
      <c r="D2176" s="95"/>
      <c r="E2176" s="95"/>
      <c r="F2176" s="95"/>
      <c r="G2176" s="95"/>
      <c r="H2176" s="95"/>
      <c r="I2176" s="95"/>
      <c r="J2176" s="95"/>
      <c r="K2176" s="95"/>
      <c r="L2176" s="94">
        <v>819</v>
      </c>
      <c r="M2176" s="94"/>
      <c r="N2176" s="94"/>
      <c r="O2176" s="94"/>
      <c r="P2176" s="94"/>
      <c r="Q2176" s="94"/>
      <c r="R2176" s="94"/>
      <c r="S2176" s="94"/>
      <c r="T2176" s="94"/>
      <c r="U2176" s="94"/>
      <c r="V2176" s="93"/>
      <c r="W2176" s="93"/>
      <c r="X2176" s="93"/>
      <c r="Y2176" s="93"/>
      <c r="Z2176" s="93"/>
      <c r="AA2176" s="93"/>
      <c r="AB2176" s="93"/>
      <c r="AC2176" s="93"/>
      <c r="AD2176" s="94">
        <v>819</v>
      </c>
      <c r="AE2176" s="94"/>
      <c r="AF2176" s="94"/>
      <c r="AG2176" s="94"/>
      <c r="AH2176" s="94"/>
      <c r="AI2176" s="94"/>
      <c r="AJ2176" s="94"/>
      <c r="AK2176" s="115">
        <v>39827</v>
      </c>
      <c r="AL2176" s="115"/>
      <c r="AM2176" s="115"/>
      <c r="AN2176" s="115"/>
      <c r="AO2176" s="115"/>
      <c r="AP2176" s="115"/>
      <c r="AQ2176" s="115"/>
      <c r="AR2176" s="93" t="s">
        <v>4711</v>
      </c>
      <c r="AS2176" s="93"/>
      <c r="AT2176" s="93"/>
      <c r="AU2176" s="93"/>
      <c r="AV2176" s="93"/>
      <c r="AW2176" s="93"/>
      <c r="AX2176" s="115">
        <v>39917</v>
      </c>
      <c r="AY2176" s="115"/>
      <c r="AZ2176" s="115"/>
      <c r="BA2176" s="115"/>
      <c r="BB2176" s="93"/>
      <c r="BC2176" s="93"/>
      <c r="BD2176" s="93"/>
      <c r="BE2176" s="93"/>
      <c r="BF2176" s="93"/>
      <c r="BG2176" s="93"/>
    </row>
    <row r="2177" spans="1:98" ht="11.1" customHeight="1" x14ac:dyDescent="0.25">
      <c r="A2177" s="45" t="s">
        <v>4710</v>
      </c>
    </row>
    <row r="2178" spans="1:98" ht="11.1" customHeight="1" x14ac:dyDescent="0.25">
      <c r="A2178" s="50" t="s">
        <v>3346</v>
      </c>
    </row>
    <row r="2179" spans="1:98" ht="11.1" customHeight="1" x14ac:dyDescent="0.25">
      <c r="A2179" s="50" t="s">
        <v>4709</v>
      </c>
    </row>
    <row r="2180" spans="1:98" ht="11.1" customHeight="1" x14ac:dyDescent="0.25">
      <c r="A2180" s="50" t="s">
        <v>3350</v>
      </c>
    </row>
    <row r="2181" spans="1:98" ht="11.1" customHeight="1" x14ac:dyDescent="0.25">
      <c r="A2181" s="50" t="s">
        <v>3652</v>
      </c>
    </row>
    <row r="2182" spans="1:98" ht="9.9499999999999993" customHeight="1" x14ac:dyDescent="0.25">
      <c r="A2182" s="87" t="s">
        <v>4554</v>
      </c>
      <c r="B2182" s="76"/>
      <c r="C2182" s="76"/>
      <c r="D2182" s="76"/>
      <c r="E2182" s="76"/>
      <c r="F2182" s="76"/>
      <c r="G2182" s="76"/>
      <c r="H2182" s="76"/>
      <c r="I2182" s="76"/>
      <c r="J2182" s="76"/>
      <c r="K2182" s="76"/>
      <c r="L2182" s="76"/>
      <c r="M2182" s="76"/>
      <c r="N2182" s="76"/>
      <c r="O2182" s="76"/>
      <c r="P2182" s="76"/>
      <c r="Q2182" s="76"/>
      <c r="R2182" s="76"/>
      <c r="S2182" s="76"/>
      <c r="T2182" s="76"/>
      <c r="U2182" s="76"/>
      <c r="V2182" s="76"/>
      <c r="W2182" s="76"/>
      <c r="X2182" s="76"/>
      <c r="Y2182" s="76"/>
      <c r="Z2182" s="76"/>
      <c r="AA2182" s="76"/>
      <c r="AB2182" s="76"/>
      <c r="AC2182" s="76"/>
      <c r="AD2182" s="76"/>
      <c r="AE2182" s="76"/>
      <c r="AF2182" s="76"/>
      <c r="AG2182" s="76"/>
      <c r="AH2182" s="76"/>
      <c r="AI2182" s="76"/>
      <c r="AJ2182" s="76"/>
      <c r="AK2182" s="76"/>
      <c r="AL2182" s="76"/>
      <c r="AM2182" s="76"/>
      <c r="AN2182" s="76"/>
      <c r="AO2182" s="76"/>
      <c r="AP2182" s="76"/>
      <c r="AQ2182" s="76"/>
      <c r="AR2182" s="76"/>
      <c r="AS2182" s="76"/>
      <c r="AT2182" s="76"/>
      <c r="AU2182" s="76"/>
      <c r="AV2182" s="76"/>
      <c r="AW2182" s="76"/>
      <c r="AX2182" s="76"/>
      <c r="AY2182" s="76"/>
      <c r="AZ2182" s="76"/>
      <c r="BA2182" s="76"/>
      <c r="BB2182" s="76"/>
      <c r="BC2182" s="76"/>
      <c r="BD2182" s="76"/>
      <c r="BE2182" s="76"/>
      <c r="BF2182" s="76"/>
      <c r="BG2182" s="76"/>
      <c r="BH2182" s="76"/>
      <c r="BI2182" s="76"/>
      <c r="BJ2182" s="76"/>
      <c r="BK2182" s="76"/>
      <c r="BL2182" s="76"/>
      <c r="BM2182" s="76"/>
      <c r="BN2182" s="76"/>
      <c r="BO2182" s="76"/>
      <c r="BP2182" s="76"/>
      <c r="BQ2182" s="76"/>
      <c r="BR2182" s="76"/>
      <c r="BS2182" s="76"/>
      <c r="BT2182" s="76"/>
      <c r="BU2182" s="76"/>
      <c r="BV2182" s="76"/>
      <c r="BW2182" s="76"/>
      <c r="BX2182" s="76"/>
      <c r="BY2182" s="76"/>
      <c r="BZ2182" s="76"/>
      <c r="CA2182" s="76"/>
      <c r="CB2182" s="76"/>
      <c r="CC2182" s="76"/>
      <c r="CD2182" s="76"/>
      <c r="CE2182" s="76"/>
      <c r="CF2182" s="76"/>
      <c r="CG2182" s="76"/>
      <c r="CH2182" s="76"/>
      <c r="CI2182" s="76"/>
      <c r="CJ2182" s="76"/>
      <c r="CK2182" s="76"/>
      <c r="CL2182" s="76"/>
      <c r="CM2182" s="76"/>
      <c r="CN2182" s="76"/>
      <c r="CO2182" s="76"/>
      <c r="CP2182" s="76"/>
      <c r="CQ2182" s="76"/>
      <c r="CR2182" s="88"/>
    </row>
    <row r="2183" spans="1:98" ht="69" customHeight="1" x14ac:dyDescent="0.25">
      <c r="A2183" s="87" t="s">
        <v>4708</v>
      </c>
      <c r="B2183" s="76"/>
      <c r="C2183" s="76"/>
      <c r="D2183" s="76"/>
      <c r="E2183" s="76"/>
      <c r="F2183" s="76"/>
      <c r="G2183" s="76"/>
      <c r="H2183" s="76"/>
      <c r="I2183" s="76"/>
      <c r="J2183" s="76"/>
      <c r="K2183" s="76"/>
      <c r="L2183" s="76"/>
      <c r="M2183" s="76"/>
      <c r="N2183" s="76"/>
      <c r="O2183" s="76"/>
      <c r="P2183" s="76"/>
      <c r="Q2183" s="76"/>
      <c r="R2183" s="76"/>
      <c r="S2183" s="76"/>
      <c r="T2183" s="76"/>
      <c r="U2183" s="76"/>
      <c r="V2183" s="76"/>
      <c r="W2183" s="76"/>
      <c r="X2183" s="76"/>
      <c r="Y2183" s="76"/>
      <c r="Z2183" s="76"/>
      <c r="AA2183" s="76"/>
      <c r="AB2183" s="76"/>
      <c r="AC2183" s="76"/>
      <c r="AD2183" s="76"/>
      <c r="AE2183" s="76"/>
      <c r="AF2183" s="76"/>
      <c r="AG2183" s="76"/>
      <c r="AH2183" s="76"/>
      <c r="AI2183" s="76"/>
      <c r="AJ2183" s="76"/>
      <c r="AK2183" s="76"/>
      <c r="AL2183" s="76"/>
      <c r="AM2183" s="76"/>
      <c r="AN2183" s="76"/>
      <c r="AO2183" s="76"/>
      <c r="AP2183" s="76"/>
      <c r="AQ2183" s="76"/>
      <c r="AR2183" s="76"/>
      <c r="AS2183" s="76"/>
      <c r="AT2183" s="76"/>
      <c r="AU2183" s="76"/>
      <c r="AV2183" s="76"/>
      <c r="AW2183" s="76"/>
      <c r="AX2183" s="76"/>
      <c r="AY2183" s="76"/>
      <c r="AZ2183" s="76"/>
      <c r="BA2183" s="76"/>
      <c r="BB2183" s="76"/>
      <c r="BC2183" s="76"/>
      <c r="BD2183" s="76"/>
      <c r="BE2183" s="76"/>
      <c r="BF2183" s="76"/>
      <c r="BG2183" s="76"/>
      <c r="BH2183" s="76"/>
      <c r="BI2183" s="76"/>
      <c r="BJ2183" s="76"/>
      <c r="BK2183" s="76"/>
      <c r="BL2183" s="76"/>
      <c r="BM2183" s="76"/>
      <c r="BN2183" s="76"/>
      <c r="BO2183" s="76"/>
      <c r="BP2183" s="76"/>
      <c r="BQ2183" s="76"/>
      <c r="BR2183" s="76"/>
      <c r="BS2183" s="76"/>
      <c r="BT2183" s="76"/>
      <c r="BU2183" s="76"/>
      <c r="BV2183" s="76"/>
      <c r="BW2183" s="76"/>
      <c r="BX2183" s="76"/>
      <c r="BY2183" s="76"/>
      <c r="BZ2183" s="76"/>
      <c r="CA2183" s="76"/>
      <c r="CB2183" s="76"/>
      <c r="CC2183" s="76"/>
      <c r="CD2183" s="76"/>
      <c r="CE2183" s="76"/>
      <c r="CF2183" s="76"/>
      <c r="CG2183" s="76"/>
      <c r="CH2183" s="76"/>
      <c r="CI2183" s="76"/>
      <c r="CJ2183" s="76"/>
      <c r="CK2183" s="76"/>
      <c r="CL2183" s="76"/>
      <c r="CM2183" s="76"/>
      <c r="CN2183" s="76"/>
      <c r="CO2183" s="76"/>
      <c r="CP2183" s="76"/>
      <c r="CQ2183" s="76"/>
      <c r="CR2183" s="76"/>
      <c r="CS2183" s="88"/>
    </row>
    <row r="2184" spans="1:98" ht="11.1" customHeight="1" x14ac:dyDescent="0.25">
      <c r="A2184" s="120" t="s">
        <v>4199</v>
      </c>
      <c r="B2184" s="120"/>
      <c r="C2184" s="120"/>
      <c r="D2184" s="120"/>
      <c r="E2184" s="120"/>
      <c r="F2184" s="120"/>
      <c r="G2184" s="120"/>
      <c r="H2184" s="120"/>
      <c r="I2184" s="120"/>
      <c r="J2184" s="120"/>
      <c r="K2184" s="120"/>
      <c r="L2184" s="120"/>
      <c r="M2184" s="120"/>
      <c r="N2184" s="120"/>
      <c r="O2184" s="120"/>
      <c r="P2184" s="120"/>
      <c r="Q2184" s="120"/>
      <c r="R2184" s="120"/>
      <c r="S2184" s="120"/>
      <c r="T2184" s="120"/>
      <c r="U2184" s="120"/>
      <c r="V2184" s="120"/>
      <c r="W2184" s="120"/>
      <c r="X2184" s="120"/>
      <c r="Y2184" s="120"/>
      <c r="Z2184" s="120"/>
      <c r="AA2184" s="120"/>
      <c r="AB2184" s="120"/>
      <c r="AC2184" s="120"/>
      <c r="AD2184" s="120"/>
      <c r="AE2184" s="120"/>
      <c r="AF2184" s="120"/>
      <c r="AG2184" s="120"/>
      <c r="AH2184" s="120"/>
      <c r="AI2184" s="120"/>
      <c r="AJ2184" s="120"/>
      <c r="AK2184" s="120"/>
      <c r="AL2184" s="120"/>
      <c r="AM2184" s="120"/>
      <c r="AN2184" s="120"/>
      <c r="AO2184" s="120"/>
      <c r="AP2184" s="120"/>
      <c r="AQ2184" s="120"/>
      <c r="AR2184" s="120"/>
      <c r="AS2184" s="120"/>
      <c r="AT2184" s="120"/>
      <c r="AU2184" s="120"/>
      <c r="AV2184" s="120"/>
      <c r="AW2184" s="120"/>
      <c r="AX2184" s="120"/>
      <c r="AY2184" s="120"/>
      <c r="AZ2184" s="120"/>
      <c r="BA2184" s="120"/>
      <c r="BB2184" s="120"/>
      <c r="BC2184" s="120"/>
      <c r="BD2184" s="120"/>
      <c r="BE2184" s="120"/>
      <c r="BF2184" s="120"/>
      <c r="BG2184" s="120"/>
      <c r="BH2184" s="120"/>
      <c r="BI2184" s="120"/>
      <c r="BJ2184" s="120"/>
      <c r="BK2184" s="120"/>
      <c r="BL2184" s="120"/>
      <c r="BM2184" s="120"/>
      <c r="BN2184" s="120"/>
      <c r="BO2184" s="120"/>
      <c r="BP2184" s="120"/>
      <c r="BQ2184" s="120"/>
      <c r="BR2184" s="120"/>
      <c r="BS2184" s="120"/>
      <c r="BT2184" s="120"/>
      <c r="BU2184" s="120"/>
      <c r="BV2184" s="120"/>
      <c r="BW2184" s="120"/>
      <c r="BX2184" s="120"/>
      <c r="BY2184" s="120"/>
      <c r="BZ2184" s="120"/>
      <c r="CA2184" s="120"/>
      <c r="CB2184" s="120"/>
      <c r="CC2184" s="120"/>
      <c r="CD2184" s="120"/>
      <c r="CE2184" s="120"/>
      <c r="CF2184" s="120"/>
      <c r="CG2184" s="120"/>
      <c r="CH2184" s="120"/>
      <c r="CI2184" s="120"/>
      <c r="CJ2184" s="120"/>
      <c r="CK2184" s="120"/>
      <c r="CL2184" s="120"/>
      <c r="CM2184" s="120"/>
      <c r="CN2184" s="120"/>
      <c r="CO2184" s="120"/>
      <c r="CP2184" s="120"/>
      <c r="CQ2184" s="120"/>
      <c r="CR2184" s="120"/>
      <c r="CS2184" s="120"/>
      <c r="CT2184" s="120"/>
    </row>
    <row r="2185" spans="1:98" ht="9" customHeight="1" x14ac:dyDescent="0.25">
      <c r="A2185" s="120" t="s">
        <v>3921</v>
      </c>
      <c r="B2185" s="120"/>
      <c r="C2185" s="120" t="s">
        <v>3920</v>
      </c>
      <c r="D2185" s="120"/>
      <c r="E2185" s="120"/>
      <c r="F2185" s="93"/>
      <c r="G2185" s="93"/>
      <c r="H2185" s="93"/>
      <c r="I2185" s="93"/>
      <c r="J2185" s="93"/>
      <c r="K2185" s="93"/>
      <c r="L2185" s="93"/>
      <c r="M2185" s="93"/>
      <c r="N2185" s="93"/>
      <c r="O2185" s="93"/>
      <c r="P2185" s="93"/>
      <c r="Q2185" s="93"/>
      <c r="R2185" s="93"/>
      <c r="S2185" s="93"/>
      <c r="T2185" s="93"/>
      <c r="U2185" s="93"/>
      <c r="V2185" s="93"/>
      <c r="W2185" s="93"/>
      <c r="X2185" s="93"/>
      <c r="Y2185" s="93"/>
      <c r="Z2185" s="93"/>
      <c r="AA2185" s="93"/>
      <c r="AB2185" s="93"/>
      <c r="AC2185" s="93"/>
      <c r="AD2185" s="93"/>
      <c r="AE2185" s="93"/>
      <c r="AF2185" s="120" t="s">
        <v>3457</v>
      </c>
      <c r="AG2185" s="120"/>
      <c r="AH2185" s="120"/>
      <c r="AI2185" s="120"/>
      <c r="AJ2185" s="120"/>
      <c r="AK2185" s="120"/>
      <c r="AL2185" s="120"/>
      <c r="AM2185" s="120"/>
      <c r="AN2185" s="120"/>
      <c r="AO2185" s="93"/>
      <c r="AP2185" s="93"/>
      <c r="AQ2185" s="93"/>
      <c r="AR2185" s="93"/>
      <c r="AS2185" s="93"/>
      <c r="AT2185" s="93"/>
      <c r="AU2185" s="93"/>
      <c r="AV2185" s="93"/>
      <c r="AW2185" s="93"/>
      <c r="AX2185" s="93"/>
      <c r="AY2185" s="93"/>
      <c r="AZ2185" s="93"/>
      <c r="BA2185" s="120" t="s">
        <v>3584</v>
      </c>
      <c r="BB2185" s="120"/>
      <c r="BC2185" s="120"/>
      <c r="BD2185" s="120"/>
      <c r="BE2185" s="120"/>
      <c r="BF2185" s="120"/>
      <c r="BG2185" s="120" t="s">
        <v>3462</v>
      </c>
      <c r="BH2185" s="120"/>
      <c r="BI2185" s="120"/>
      <c r="BJ2185" s="120"/>
      <c r="BK2185" s="120"/>
      <c r="BL2185" s="120"/>
      <c r="BM2185" s="120"/>
      <c r="BN2185" s="120"/>
      <c r="BO2185" s="120"/>
      <c r="BP2185" s="120"/>
      <c r="BQ2185" s="120" t="s">
        <v>3461</v>
      </c>
      <c r="BR2185" s="120"/>
      <c r="BS2185" s="120"/>
      <c r="BT2185" s="120"/>
      <c r="BU2185" s="120"/>
      <c r="BV2185" s="120"/>
      <c r="BW2185" s="120"/>
      <c r="BX2185" s="120"/>
      <c r="BY2185" s="120"/>
      <c r="BZ2185" s="120"/>
      <c r="CA2185" s="120" t="s">
        <v>3583</v>
      </c>
      <c r="CB2185" s="120"/>
      <c r="CC2185" s="120"/>
      <c r="CD2185" s="120"/>
      <c r="CE2185" s="120"/>
      <c r="CF2185" s="120"/>
      <c r="CG2185" s="120"/>
      <c r="CH2185" s="120"/>
      <c r="CI2185" s="120"/>
      <c r="CJ2185" s="120"/>
      <c r="CK2185" s="120"/>
      <c r="CL2185" s="120"/>
      <c r="CM2185" s="120" t="s">
        <v>3456</v>
      </c>
      <c r="CN2185" s="120"/>
      <c r="CO2185" s="120"/>
      <c r="CP2185" s="120"/>
      <c r="CQ2185" s="120"/>
      <c r="CR2185" s="120"/>
      <c r="CS2185" s="120"/>
      <c r="CT2185" s="120"/>
    </row>
    <row r="2186" spans="1:98" ht="12.95" customHeight="1" x14ac:dyDescent="0.25">
      <c r="A2186" s="120" t="s">
        <v>3919</v>
      </c>
      <c r="B2186" s="120"/>
      <c r="C2186" s="121" t="s">
        <v>3919</v>
      </c>
      <c r="D2186" s="121"/>
      <c r="E2186" s="121"/>
      <c r="F2186" s="120" t="s">
        <v>3918</v>
      </c>
      <c r="G2186" s="120"/>
      <c r="H2186" s="120"/>
      <c r="I2186" s="120"/>
      <c r="J2186" s="120"/>
      <c r="K2186" s="120"/>
      <c r="L2186" s="120"/>
      <c r="M2186" s="120"/>
      <c r="N2186" s="120"/>
      <c r="O2186" s="120"/>
      <c r="P2186" s="120"/>
      <c r="Q2186" s="120"/>
      <c r="R2186" s="120"/>
      <c r="S2186" s="120"/>
      <c r="T2186" s="120"/>
      <c r="U2186" s="120"/>
      <c r="V2186" s="120"/>
      <c r="W2186" s="93"/>
      <c r="X2186" s="93"/>
      <c r="Y2186" s="93"/>
      <c r="Z2186" s="120" t="s">
        <v>3582</v>
      </c>
      <c r="AA2186" s="120"/>
      <c r="AB2186" s="120"/>
      <c r="AC2186" s="120"/>
      <c r="AD2186" s="120"/>
      <c r="AE2186" s="120"/>
      <c r="AF2186" s="120" t="s">
        <v>3453</v>
      </c>
      <c r="AG2186" s="120"/>
      <c r="AH2186" s="120"/>
      <c r="AI2186" s="120"/>
      <c r="AJ2186" s="120"/>
      <c r="AK2186" s="120"/>
      <c r="AL2186" s="120"/>
      <c r="AM2186" s="120"/>
      <c r="AN2186" s="120"/>
      <c r="AO2186" s="120" t="s">
        <v>3581</v>
      </c>
      <c r="AP2186" s="120"/>
      <c r="AQ2186" s="120"/>
      <c r="AR2186" s="120"/>
      <c r="AS2186" s="120"/>
      <c r="AT2186" s="120"/>
      <c r="AU2186" s="120"/>
      <c r="AV2186" s="120"/>
      <c r="AW2186" s="120"/>
      <c r="AX2186" s="120"/>
      <c r="AY2186" s="120"/>
      <c r="AZ2186" s="120"/>
      <c r="BA2186" s="120" t="s">
        <v>3580</v>
      </c>
      <c r="BB2186" s="120"/>
      <c r="BC2186" s="120"/>
      <c r="BD2186" s="120"/>
      <c r="BE2186" s="120"/>
      <c r="BF2186" s="120"/>
      <c r="BG2186" s="120" t="s">
        <v>3453</v>
      </c>
      <c r="BH2186" s="120"/>
      <c r="BI2186" s="120"/>
      <c r="BJ2186" s="120"/>
      <c r="BK2186" s="120"/>
      <c r="BL2186" s="120"/>
      <c r="BM2186" s="120"/>
      <c r="BN2186" s="120"/>
      <c r="BO2186" s="120"/>
      <c r="BP2186" s="120"/>
      <c r="BQ2186" s="120" t="s">
        <v>3579</v>
      </c>
      <c r="BR2186" s="120"/>
      <c r="BS2186" s="120"/>
      <c r="BT2186" s="120"/>
      <c r="BU2186" s="120"/>
      <c r="BV2186" s="120"/>
      <c r="BW2186" s="120"/>
      <c r="BX2186" s="120"/>
      <c r="BY2186" s="120"/>
      <c r="BZ2186" s="120"/>
      <c r="CA2186" s="120" t="s">
        <v>3579</v>
      </c>
      <c r="CB2186" s="120"/>
      <c r="CC2186" s="120"/>
      <c r="CD2186" s="120"/>
      <c r="CE2186" s="120"/>
      <c r="CF2186" s="120"/>
      <c r="CG2186" s="120"/>
      <c r="CH2186" s="120"/>
      <c r="CI2186" s="120"/>
      <c r="CJ2186" s="120"/>
      <c r="CK2186" s="120"/>
      <c r="CL2186" s="120"/>
      <c r="CM2186" s="120" t="s">
        <v>3453</v>
      </c>
      <c r="CN2186" s="120"/>
      <c r="CO2186" s="120"/>
      <c r="CP2186" s="120"/>
      <c r="CQ2186" s="120"/>
      <c r="CR2186" s="120"/>
      <c r="CS2186" s="120"/>
      <c r="CT2186" s="120"/>
    </row>
    <row r="2187" spans="1:98" ht="14.1" customHeight="1" x14ac:dyDescent="0.25">
      <c r="A2187" s="89" t="s">
        <v>4707</v>
      </c>
      <c r="B2187" s="89"/>
      <c r="C2187" s="89"/>
      <c r="D2187" s="89"/>
      <c r="E2187" s="89"/>
      <c r="F2187" s="89"/>
      <c r="G2187" s="89"/>
      <c r="H2187" s="89"/>
      <c r="I2187" s="89"/>
      <c r="J2187" s="89"/>
      <c r="K2187" s="89"/>
      <c r="L2187" s="89"/>
      <c r="M2187" s="89"/>
      <c r="N2187" s="89"/>
      <c r="O2187" s="89"/>
      <c r="P2187" s="89"/>
      <c r="Q2187" s="89"/>
      <c r="R2187" s="89"/>
      <c r="S2187" s="89"/>
      <c r="T2187" s="89"/>
      <c r="U2187" s="89"/>
      <c r="V2187" s="89"/>
      <c r="W2187" s="89"/>
      <c r="X2187" s="89"/>
      <c r="Y2187" s="89"/>
      <c r="Z2187" s="89"/>
      <c r="AA2187" s="89"/>
      <c r="AB2187" s="89"/>
      <c r="AC2187" s="89"/>
      <c r="AD2187" s="89"/>
      <c r="AE2187" s="89"/>
      <c r="AF2187" s="89"/>
      <c r="AG2187" s="89"/>
      <c r="AH2187" s="89"/>
      <c r="AI2187" s="89"/>
      <c r="AJ2187" s="89"/>
      <c r="AK2187" s="89"/>
      <c r="AL2187" s="89"/>
      <c r="AM2187" s="89"/>
      <c r="AN2187" s="89"/>
      <c r="AO2187" s="89"/>
      <c r="AP2187" s="89"/>
      <c r="AQ2187" s="89"/>
      <c r="AR2187" s="89"/>
      <c r="AS2187" s="89"/>
      <c r="AT2187" s="89"/>
      <c r="AU2187" s="89"/>
      <c r="AV2187" s="89"/>
      <c r="AW2187" s="89"/>
      <c r="AX2187" s="89"/>
      <c r="AY2187" s="89"/>
      <c r="AZ2187" s="89"/>
      <c r="BA2187" s="89"/>
      <c r="BB2187" s="89"/>
      <c r="BC2187" s="89"/>
      <c r="BD2187" s="89"/>
      <c r="BE2187" s="89"/>
      <c r="BF2187" s="89"/>
      <c r="BG2187" s="89"/>
      <c r="BH2187" s="89"/>
      <c r="BI2187" s="89"/>
      <c r="BJ2187" s="89"/>
      <c r="BK2187" s="89"/>
      <c r="BL2187" s="89"/>
      <c r="BM2187" s="89"/>
      <c r="BN2187" s="89"/>
      <c r="BO2187" s="89"/>
      <c r="BP2187" s="89"/>
      <c r="BQ2187" s="89"/>
      <c r="BR2187" s="89"/>
      <c r="BS2187" s="89"/>
      <c r="BT2187" s="89"/>
      <c r="BU2187" s="89"/>
      <c r="BV2187" s="89"/>
      <c r="BW2187" s="89"/>
      <c r="BX2187" s="89"/>
      <c r="BY2187" s="89"/>
      <c r="BZ2187" s="89"/>
      <c r="CA2187" s="89"/>
      <c r="CB2187" s="89"/>
      <c r="CC2187" s="89"/>
      <c r="CD2187" s="89"/>
      <c r="CE2187" s="89"/>
      <c r="CF2187" s="89"/>
      <c r="CG2187" s="89"/>
      <c r="CH2187" s="89"/>
      <c r="CI2187" s="89"/>
      <c r="CJ2187" s="89"/>
      <c r="CK2187" s="89"/>
      <c r="CL2187" s="89"/>
      <c r="CM2187" s="89"/>
      <c r="CN2187" s="89"/>
      <c r="CO2187" s="89"/>
      <c r="CP2187" s="89"/>
      <c r="CQ2187" s="89"/>
      <c r="CR2187" s="89"/>
      <c r="CS2187" s="89"/>
      <c r="CT2187" s="89"/>
    </row>
    <row r="2188" spans="1:98" ht="12" customHeight="1" x14ac:dyDescent="0.25">
      <c r="A2188" s="172" t="s">
        <v>4706</v>
      </c>
      <c r="B2188" s="172"/>
      <c r="C2188" s="172"/>
      <c r="D2188" s="172"/>
      <c r="E2188" s="172"/>
      <c r="F2188" s="172"/>
      <c r="G2188" s="172"/>
      <c r="H2188" s="172"/>
      <c r="I2188" s="172"/>
      <c r="J2188" s="172"/>
      <c r="K2188" s="172"/>
      <c r="L2188" s="172"/>
      <c r="M2188" s="172"/>
      <c r="N2188" s="172"/>
      <c r="O2188" s="172"/>
      <c r="P2188" s="172"/>
      <c r="Q2188" s="172"/>
      <c r="R2188" s="172"/>
      <c r="S2188" s="172"/>
      <c r="T2188" s="172"/>
      <c r="U2188" s="172"/>
      <c r="V2188" s="172"/>
      <c r="W2188" s="93"/>
      <c r="X2188" s="93"/>
      <c r="Y2188" s="93"/>
      <c r="Z2188" s="120" t="s">
        <v>3521</v>
      </c>
      <c r="AA2188" s="120"/>
      <c r="AB2188" s="120"/>
      <c r="AC2188" s="120"/>
      <c r="AD2188" s="120"/>
      <c r="AE2188" s="120"/>
      <c r="AF2188" s="93"/>
      <c r="AG2188" s="93"/>
      <c r="AH2188" s="93"/>
      <c r="AI2188" s="93"/>
      <c r="AJ2188" s="93"/>
      <c r="AK2188" s="93"/>
      <c r="AL2188" s="93"/>
      <c r="AM2188" s="93"/>
      <c r="AN2188" s="93"/>
      <c r="AO2188" s="95" t="s">
        <v>3344</v>
      </c>
      <c r="AP2188" s="95"/>
      <c r="AQ2188" s="95"/>
      <c r="AR2188" s="95"/>
      <c r="AS2188" s="95"/>
      <c r="AT2188" s="95"/>
      <c r="AU2188" s="95"/>
      <c r="AV2188" s="95"/>
      <c r="AW2188" s="95"/>
      <c r="AX2188" s="95"/>
      <c r="AY2188" s="95"/>
      <c r="AZ2188" s="95"/>
      <c r="BA2188" s="104">
        <v>-30</v>
      </c>
      <c r="BB2188" s="104"/>
      <c r="BC2188" s="104"/>
      <c r="BD2188" s="104"/>
      <c r="BE2188" s="104"/>
      <c r="BF2188" s="104"/>
      <c r="BG2188" s="93"/>
      <c r="BH2188" s="93"/>
      <c r="BI2188" s="93"/>
      <c r="BJ2188" s="93"/>
      <c r="BK2188" s="93"/>
      <c r="BL2188" s="93"/>
      <c r="BM2188" s="93"/>
      <c r="BN2188" s="93"/>
      <c r="BO2188" s="93"/>
      <c r="BP2188" s="93"/>
      <c r="BQ2188" s="94">
        <v>30</v>
      </c>
      <c r="BR2188" s="94"/>
      <c r="BS2188" s="94"/>
      <c r="BT2188" s="94"/>
      <c r="BU2188" s="94"/>
      <c r="BV2188" s="94"/>
      <c r="BW2188" s="106">
        <v>41879</v>
      </c>
      <c r="BX2188" s="106"/>
      <c r="BY2188" s="106"/>
      <c r="BZ2188" s="106"/>
      <c r="CA2188" s="93"/>
      <c r="CB2188" s="93"/>
      <c r="CC2188" s="93"/>
      <c r="CD2188" s="93"/>
      <c r="CE2188" s="93"/>
      <c r="CF2188" s="93"/>
      <c r="CG2188" s="93"/>
      <c r="CH2188" s="93"/>
      <c r="CI2188" s="93"/>
      <c r="CJ2188" s="93"/>
      <c r="CK2188" s="93"/>
      <c r="CL2188" s="93"/>
      <c r="CM2188" s="93"/>
      <c r="CN2188" s="93"/>
      <c r="CO2188" s="93"/>
      <c r="CP2188" s="93"/>
      <c r="CQ2188" s="93"/>
      <c r="CR2188" s="93"/>
      <c r="CS2188" s="93"/>
      <c r="CT2188" s="93"/>
    </row>
    <row r="2189" spans="1:98" ht="9.9499999999999993" customHeight="1" x14ac:dyDescent="0.25">
      <c r="A2189" s="172" t="s">
        <v>4705</v>
      </c>
      <c r="B2189" s="172"/>
      <c r="C2189" s="172"/>
      <c r="D2189" s="172"/>
      <c r="E2189" s="172"/>
      <c r="F2189" s="172"/>
      <c r="G2189" s="172"/>
      <c r="H2189" s="172"/>
      <c r="I2189" s="172"/>
      <c r="J2189" s="172"/>
      <c r="K2189" s="172"/>
      <c r="L2189" s="172"/>
      <c r="M2189" s="172"/>
      <c r="N2189" s="172"/>
      <c r="O2189" s="172"/>
      <c r="P2189" s="172"/>
      <c r="Q2189" s="172"/>
      <c r="R2189" s="172"/>
      <c r="S2189" s="172"/>
      <c r="T2189" s="172"/>
      <c r="U2189" s="172"/>
      <c r="V2189" s="172"/>
      <c r="W2189" s="93"/>
      <c r="X2189" s="93"/>
      <c r="Y2189" s="93"/>
      <c r="Z2189" s="120" t="s">
        <v>3518</v>
      </c>
      <c r="AA2189" s="120"/>
      <c r="AB2189" s="120"/>
      <c r="AC2189" s="120"/>
      <c r="AD2189" s="120"/>
      <c r="AE2189" s="120"/>
      <c r="AF2189" s="93"/>
      <c r="AG2189" s="93"/>
      <c r="AH2189" s="93"/>
      <c r="AI2189" s="93"/>
      <c r="AJ2189" s="93"/>
      <c r="AK2189" s="93"/>
      <c r="AL2189" s="93"/>
      <c r="AM2189" s="93"/>
      <c r="AN2189" s="93"/>
      <c r="AO2189" s="95" t="s">
        <v>3344</v>
      </c>
      <c r="AP2189" s="95"/>
      <c r="AQ2189" s="95"/>
      <c r="AR2189" s="95"/>
      <c r="AS2189" s="95"/>
      <c r="AT2189" s="95"/>
      <c r="AU2189" s="95"/>
      <c r="AV2189" s="95"/>
      <c r="AW2189" s="95"/>
      <c r="AX2189" s="95"/>
      <c r="AY2189" s="95"/>
      <c r="AZ2189" s="95"/>
      <c r="BA2189" s="93"/>
      <c r="BB2189" s="93"/>
      <c r="BC2189" s="93"/>
      <c r="BD2189" s="93"/>
      <c r="BE2189" s="93"/>
      <c r="BF2189" s="93"/>
      <c r="BG2189" s="93"/>
      <c r="BH2189" s="93"/>
      <c r="BI2189" s="93"/>
      <c r="BJ2189" s="93"/>
      <c r="BK2189" s="93"/>
      <c r="BL2189" s="93"/>
      <c r="BM2189" s="93"/>
      <c r="BN2189" s="93"/>
      <c r="BO2189" s="93"/>
      <c r="BP2189" s="93"/>
      <c r="BQ2189" s="104">
        <v>-30</v>
      </c>
      <c r="BR2189" s="104"/>
      <c r="BS2189" s="104"/>
      <c r="BT2189" s="104"/>
      <c r="BU2189" s="104"/>
      <c r="BV2189" s="104"/>
      <c r="BW2189" s="115">
        <v>39827</v>
      </c>
      <c r="BX2189" s="115"/>
      <c r="BY2189" s="115"/>
      <c r="BZ2189" s="115"/>
      <c r="CA2189" s="93"/>
      <c r="CB2189" s="93"/>
      <c r="CC2189" s="93"/>
      <c r="CD2189" s="93"/>
      <c r="CE2189" s="93"/>
      <c r="CF2189" s="93"/>
      <c r="CG2189" s="93"/>
      <c r="CH2189" s="93"/>
      <c r="CI2189" s="93"/>
      <c r="CJ2189" s="93"/>
      <c r="CK2189" s="93"/>
      <c r="CL2189" s="93"/>
      <c r="CM2189" s="93"/>
      <c r="CN2189" s="93"/>
      <c r="CO2189" s="93"/>
      <c r="CP2189" s="93"/>
      <c r="CQ2189" s="93"/>
      <c r="CR2189" s="93"/>
      <c r="CS2189" s="93"/>
      <c r="CT2189" s="93"/>
    </row>
    <row r="2190" spans="1:98" ht="9.9499999999999993" customHeight="1" x14ac:dyDescent="0.25">
      <c r="A2190" s="120" t="s">
        <v>4704</v>
      </c>
      <c r="B2190" s="120"/>
      <c r="C2190" s="120"/>
      <c r="D2190" s="120"/>
      <c r="E2190" s="120"/>
      <c r="F2190" s="120"/>
      <c r="G2190" s="120"/>
      <c r="H2190" s="120"/>
      <c r="I2190" s="120"/>
      <c r="J2190" s="120"/>
      <c r="K2190" s="120"/>
      <c r="L2190" s="120"/>
      <c r="M2190" s="120"/>
      <c r="N2190" s="120"/>
      <c r="O2190" s="120"/>
      <c r="P2190" s="120"/>
      <c r="Q2190" s="120"/>
      <c r="R2190" s="120"/>
      <c r="S2190" s="120"/>
      <c r="T2190" s="120"/>
      <c r="U2190" s="120"/>
      <c r="V2190" s="120"/>
      <c r="W2190" s="187">
        <v>12</v>
      </c>
      <c r="X2190" s="187"/>
      <c r="Y2190" s="187"/>
      <c r="Z2190" s="93"/>
      <c r="AA2190" s="93"/>
      <c r="AB2190" s="93"/>
      <c r="AC2190" s="93"/>
      <c r="AD2190" s="93"/>
      <c r="AE2190" s="93"/>
      <c r="AF2190" s="93"/>
      <c r="AG2190" s="93"/>
      <c r="AH2190" s="93"/>
      <c r="AI2190" s="93"/>
      <c r="AJ2190" s="93"/>
      <c r="AK2190" s="93"/>
      <c r="AL2190" s="93"/>
      <c r="AM2190" s="93"/>
      <c r="AN2190" s="93"/>
      <c r="AO2190" s="95" t="s">
        <v>3526</v>
      </c>
      <c r="AP2190" s="95"/>
      <c r="AQ2190" s="95"/>
      <c r="AR2190" s="95"/>
      <c r="AS2190" s="95"/>
      <c r="AT2190" s="95"/>
      <c r="AU2190" s="95"/>
      <c r="AV2190" s="95"/>
      <c r="AW2190" s="95"/>
      <c r="AX2190" s="95"/>
      <c r="AY2190" s="95"/>
      <c r="AZ2190" s="95"/>
      <c r="BA2190" s="93"/>
      <c r="BB2190" s="93"/>
      <c r="BC2190" s="93"/>
      <c r="BD2190" s="93"/>
      <c r="BE2190" s="93"/>
      <c r="BF2190" s="93"/>
      <c r="BG2190" s="93"/>
      <c r="BH2190" s="93"/>
      <c r="BI2190" s="93"/>
      <c r="BJ2190" s="93"/>
      <c r="BK2190" s="93"/>
      <c r="BL2190" s="93"/>
      <c r="BM2190" s="93"/>
      <c r="BN2190" s="93"/>
      <c r="BO2190" s="93"/>
      <c r="BP2190" s="93"/>
      <c r="BQ2190" s="94">
        <v>7.2</v>
      </c>
      <c r="BR2190" s="94"/>
      <c r="BS2190" s="94"/>
      <c r="BT2190" s="94"/>
      <c r="BU2190" s="94"/>
      <c r="BV2190" s="94"/>
      <c r="BW2190" s="115">
        <v>40039</v>
      </c>
      <c r="BX2190" s="115"/>
      <c r="BY2190" s="115"/>
      <c r="BZ2190" s="115"/>
      <c r="CA2190" s="93"/>
      <c r="CB2190" s="93"/>
      <c r="CC2190" s="93"/>
      <c r="CD2190" s="93"/>
      <c r="CE2190" s="93"/>
      <c r="CF2190" s="93"/>
      <c r="CG2190" s="93"/>
      <c r="CH2190" s="93"/>
      <c r="CI2190" s="93"/>
      <c r="CJ2190" s="93"/>
      <c r="CK2190" s="93"/>
      <c r="CL2190" s="93"/>
      <c r="CM2190" s="94">
        <v>7.2</v>
      </c>
      <c r="CN2190" s="94"/>
      <c r="CO2190" s="94"/>
      <c r="CP2190" s="94"/>
      <c r="CQ2190" s="94"/>
      <c r="CR2190" s="94"/>
      <c r="CS2190" s="94"/>
      <c r="CT2190" s="94"/>
    </row>
    <row r="2191" spans="1:98" ht="9.9499999999999993" customHeight="1" x14ac:dyDescent="0.25">
      <c r="A2191" s="120" t="s">
        <v>3377</v>
      </c>
      <c r="B2191" s="120"/>
      <c r="C2191" s="120"/>
      <c r="D2191" s="120"/>
      <c r="E2191" s="120"/>
      <c r="F2191" s="120"/>
      <c r="G2191" s="120"/>
      <c r="H2191" s="120"/>
      <c r="I2191" s="120"/>
      <c r="J2191" s="120"/>
      <c r="K2191" s="120"/>
      <c r="L2191" s="120"/>
      <c r="M2191" s="120"/>
      <c r="N2191" s="120"/>
      <c r="O2191" s="120"/>
      <c r="P2191" s="120"/>
      <c r="Q2191" s="120"/>
      <c r="R2191" s="120"/>
      <c r="S2191" s="120"/>
      <c r="T2191" s="120"/>
      <c r="U2191" s="120"/>
      <c r="V2191" s="120"/>
      <c r="W2191" s="93"/>
      <c r="X2191" s="93"/>
      <c r="Y2191" s="93"/>
      <c r="Z2191" s="93"/>
      <c r="AA2191" s="93"/>
      <c r="AB2191" s="93"/>
      <c r="AC2191" s="93"/>
      <c r="AD2191" s="93"/>
      <c r="AE2191" s="93"/>
      <c r="AF2191" s="93"/>
      <c r="AG2191" s="93"/>
      <c r="AH2191" s="93"/>
      <c r="AI2191" s="93"/>
      <c r="AJ2191" s="93"/>
      <c r="AK2191" s="93"/>
      <c r="AL2191" s="93"/>
      <c r="AM2191" s="93"/>
      <c r="AN2191" s="93"/>
      <c r="AO2191" s="95" t="s">
        <v>3469</v>
      </c>
      <c r="AP2191" s="95"/>
      <c r="AQ2191" s="95"/>
      <c r="AR2191" s="95"/>
      <c r="AS2191" s="95"/>
      <c r="AT2191" s="95"/>
      <c r="AU2191" s="95"/>
      <c r="AV2191" s="95"/>
      <c r="AW2191" s="95"/>
      <c r="AX2191" s="95"/>
      <c r="AY2191" s="95"/>
      <c r="AZ2191" s="95"/>
      <c r="BA2191" s="94">
        <v>20</v>
      </c>
      <c r="BB2191" s="94"/>
      <c r="BC2191" s="94"/>
      <c r="BD2191" s="94"/>
      <c r="BE2191" s="94"/>
      <c r="BF2191" s="94"/>
      <c r="BG2191" s="93"/>
      <c r="BH2191" s="93"/>
      <c r="BI2191" s="93"/>
      <c r="BJ2191" s="93"/>
      <c r="BK2191" s="93"/>
      <c r="BL2191" s="93"/>
      <c r="BM2191" s="93"/>
      <c r="BN2191" s="93"/>
      <c r="BO2191" s="93"/>
      <c r="BP2191" s="93"/>
      <c r="BQ2191" s="94">
        <v>20</v>
      </c>
      <c r="BR2191" s="94"/>
      <c r="BS2191" s="94"/>
      <c r="BT2191" s="94"/>
      <c r="BU2191" s="94"/>
      <c r="BV2191" s="94"/>
      <c r="BW2191" s="115">
        <v>39827</v>
      </c>
      <c r="BX2191" s="115"/>
      <c r="BY2191" s="115"/>
      <c r="BZ2191" s="115"/>
      <c r="CA2191" s="93" t="s">
        <v>3703</v>
      </c>
      <c r="CB2191" s="93"/>
      <c r="CC2191" s="93"/>
      <c r="CD2191" s="93"/>
      <c r="CE2191" s="93"/>
      <c r="CF2191" s="93"/>
      <c r="CG2191" s="93"/>
      <c r="CH2191" s="93"/>
      <c r="CI2191" s="93"/>
      <c r="CJ2191" s="93"/>
      <c r="CK2191" s="93"/>
      <c r="CL2191" s="93"/>
      <c r="CM2191" s="93"/>
      <c r="CN2191" s="93"/>
      <c r="CO2191" s="93"/>
      <c r="CP2191" s="93"/>
      <c r="CQ2191" s="93"/>
      <c r="CR2191" s="93"/>
      <c r="CS2191" s="93"/>
      <c r="CT2191" s="93"/>
    </row>
    <row r="2192" spans="1:98" ht="9.9499999999999993" customHeight="1" x14ac:dyDescent="0.25">
      <c r="A2192" s="120" t="s">
        <v>3700</v>
      </c>
      <c r="B2192" s="120"/>
      <c r="C2192" s="120"/>
      <c r="D2192" s="120"/>
      <c r="E2192" s="120"/>
      <c r="F2192" s="120"/>
      <c r="G2192" s="120"/>
      <c r="H2192" s="120"/>
      <c r="I2192" s="120"/>
      <c r="J2192" s="120"/>
      <c r="K2192" s="120"/>
      <c r="L2192" s="120"/>
      <c r="M2192" s="120"/>
      <c r="N2192" s="120"/>
      <c r="O2192" s="120"/>
      <c r="P2192" s="120"/>
      <c r="Q2192" s="120"/>
      <c r="R2192" s="120"/>
      <c r="S2192" s="120"/>
      <c r="T2192" s="120"/>
      <c r="U2192" s="120"/>
      <c r="V2192" s="120"/>
      <c r="W2192" s="93"/>
      <c r="X2192" s="93"/>
      <c r="Y2192" s="93"/>
      <c r="Z2192" s="93"/>
      <c r="AA2192" s="93"/>
      <c r="AB2192" s="93"/>
      <c r="AC2192" s="93"/>
      <c r="AD2192" s="93"/>
      <c r="AE2192" s="93"/>
      <c r="AF2192" s="93"/>
      <c r="AG2192" s="93"/>
      <c r="AH2192" s="93"/>
      <c r="AI2192" s="93"/>
      <c r="AJ2192" s="93"/>
      <c r="AK2192" s="93"/>
      <c r="AL2192" s="93"/>
      <c r="AM2192" s="93"/>
      <c r="AN2192" s="93"/>
      <c r="AO2192" s="95" t="s">
        <v>3340</v>
      </c>
      <c r="AP2192" s="95"/>
      <c r="AQ2192" s="95"/>
      <c r="AR2192" s="95"/>
      <c r="AS2192" s="95"/>
      <c r="AT2192" s="95"/>
      <c r="AU2192" s="95"/>
      <c r="AV2192" s="95"/>
      <c r="AW2192" s="95"/>
      <c r="AX2192" s="95"/>
      <c r="AY2192" s="95"/>
      <c r="AZ2192" s="95"/>
      <c r="BA2192" s="94">
        <v>954</v>
      </c>
      <c r="BB2192" s="94"/>
      <c r="BC2192" s="94"/>
      <c r="BD2192" s="94"/>
      <c r="BE2192" s="94"/>
      <c r="BF2192" s="94"/>
      <c r="BG2192" s="93"/>
      <c r="BH2192" s="93"/>
      <c r="BI2192" s="93"/>
      <c r="BJ2192" s="93"/>
      <c r="BK2192" s="93"/>
      <c r="BL2192" s="93"/>
      <c r="BM2192" s="93"/>
      <c r="BN2192" s="93"/>
      <c r="BO2192" s="93"/>
      <c r="BP2192" s="93"/>
      <c r="BQ2192" s="104">
        <v>-30</v>
      </c>
      <c r="BR2192" s="104"/>
      <c r="BS2192" s="104"/>
      <c r="BT2192" s="104"/>
      <c r="BU2192" s="104"/>
      <c r="BV2192" s="104"/>
      <c r="BW2192" s="106">
        <v>41879</v>
      </c>
      <c r="BX2192" s="106"/>
      <c r="BY2192" s="106"/>
      <c r="BZ2192" s="106"/>
      <c r="CA2192" s="93" t="s">
        <v>4703</v>
      </c>
      <c r="CB2192" s="93"/>
      <c r="CC2192" s="93"/>
      <c r="CD2192" s="93"/>
      <c r="CE2192" s="93"/>
      <c r="CF2192" s="93"/>
      <c r="CG2192" s="93"/>
      <c r="CH2192" s="93"/>
      <c r="CI2192" s="93"/>
      <c r="CJ2192" s="93"/>
      <c r="CK2192" s="93"/>
      <c r="CL2192" s="93"/>
      <c r="CM2192" s="93"/>
      <c r="CN2192" s="93"/>
      <c r="CO2192" s="93"/>
      <c r="CP2192" s="93"/>
      <c r="CQ2192" s="93"/>
      <c r="CR2192" s="93"/>
      <c r="CS2192" s="93"/>
      <c r="CT2192" s="93"/>
    </row>
    <row r="2193" spans="1:98" ht="9" customHeight="1" x14ac:dyDescent="0.25">
      <c r="A2193" s="82"/>
      <c r="B2193" s="82"/>
      <c r="C2193" s="82"/>
      <c r="D2193" s="82"/>
      <c r="E2193" s="82"/>
      <c r="F2193" s="82"/>
      <c r="G2193" s="82"/>
      <c r="H2193" s="82"/>
      <c r="I2193" s="82"/>
      <c r="J2193" s="82"/>
      <c r="K2193" s="82"/>
      <c r="L2193" s="82"/>
      <c r="M2193" s="82"/>
      <c r="N2193" s="82"/>
      <c r="O2193" s="82"/>
      <c r="P2193" s="82"/>
      <c r="Q2193" s="82"/>
      <c r="R2193" s="82"/>
      <c r="S2193" s="82"/>
      <c r="T2193" s="82"/>
      <c r="U2193" s="82"/>
      <c r="V2193" s="82"/>
      <c r="W2193" s="82"/>
      <c r="X2193" s="82"/>
      <c r="Y2193" s="82"/>
      <c r="Z2193" s="82"/>
      <c r="AA2193" s="82"/>
      <c r="AB2193" s="82"/>
      <c r="AC2193" s="82"/>
      <c r="AD2193" s="82"/>
      <c r="AE2193" s="82"/>
      <c r="AF2193" s="82"/>
      <c r="AG2193" s="82"/>
      <c r="AH2193" s="82"/>
      <c r="AI2193" s="82"/>
      <c r="AJ2193" s="82"/>
      <c r="AK2193" s="82"/>
      <c r="AL2193" s="82"/>
      <c r="AM2193" s="82"/>
      <c r="AN2193" s="82"/>
      <c r="AO2193" s="86" t="s">
        <v>3340</v>
      </c>
      <c r="AP2193" s="86"/>
      <c r="AQ2193" s="86"/>
      <c r="AR2193" s="86"/>
      <c r="AS2193" s="86"/>
      <c r="AT2193" s="86"/>
      <c r="AU2193" s="86"/>
      <c r="AV2193" s="86"/>
      <c r="AW2193" s="86"/>
      <c r="AX2193" s="86"/>
      <c r="AY2193" s="86"/>
      <c r="AZ2193" s="86"/>
      <c r="BA2193" s="82"/>
      <c r="BB2193" s="82"/>
      <c r="BC2193" s="82"/>
      <c r="BD2193" s="82"/>
      <c r="BE2193" s="82"/>
      <c r="BF2193" s="82"/>
      <c r="BG2193" s="82"/>
      <c r="BH2193" s="82"/>
      <c r="BI2193" s="82"/>
      <c r="BJ2193" s="82"/>
      <c r="BK2193" s="82"/>
      <c r="BL2193" s="82"/>
      <c r="BM2193" s="82"/>
      <c r="BN2193" s="82"/>
      <c r="BO2193" s="82"/>
      <c r="BP2193" s="82"/>
      <c r="BQ2193" s="83">
        <v>954</v>
      </c>
      <c r="BR2193" s="83"/>
      <c r="BS2193" s="83"/>
      <c r="BT2193" s="83"/>
      <c r="BU2193" s="83"/>
      <c r="BV2193" s="83"/>
      <c r="BW2193" s="98">
        <v>39827</v>
      </c>
      <c r="BX2193" s="98"/>
      <c r="BY2193" s="98"/>
      <c r="BZ2193" s="98"/>
      <c r="CA2193" s="82"/>
      <c r="CB2193" s="82"/>
      <c r="CC2193" s="82"/>
      <c r="CD2193" s="82"/>
      <c r="CE2193" s="82"/>
      <c r="CF2193" s="82"/>
      <c r="CG2193" s="82"/>
      <c r="CH2193" s="82"/>
      <c r="CI2193" s="82"/>
      <c r="CJ2193" s="82"/>
      <c r="CK2193" s="82"/>
      <c r="CL2193" s="82"/>
      <c r="CM2193" s="83">
        <v>144</v>
      </c>
      <c r="CN2193" s="83"/>
      <c r="CO2193" s="83"/>
      <c r="CP2193" s="83"/>
      <c r="CQ2193" s="83"/>
      <c r="CR2193" s="83"/>
      <c r="CS2193" s="83"/>
      <c r="CT2193" s="83"/>
    </row>
    <row r="2194" spans="1:98" ht="9.9499999999999993" customHeight="1" x14ac:dyDescent="0.25">
      <c r="A2194" s="108" t="s">
        <v>3464</v>
      </c>
      <c r="B2194" s="108"/>
      <c r="C2194" s="108"/>
      <c r="D2194" s="108"/>
      <c r="E2194" s="108"/>
      <c r="F2194" s="108"/>
      <c r="G2194" s="108"/>
      <c r="H2194" s="108"/>
      <c r="I2194" s="108"/>
      <c r="J2194" s="108"/>
      <c r="K2194" s="108"/>
      <c r="L2194" s="108"/>
      <c r="M2194" s="108"/>
      <c r="N2194" s="108"/>
      <c r="O2194" s="108"/>
      <c r="P2194" s="108"/>
      <c r="Q2194" s="108"/>
      <c r="R2194" s="108"/>
      <c r="S2194" s="108"/>
      <c r="T2194" s="108"/>
      <c r="U2194" s="108"/>
      <c r="V2194" s="108"/>
      <c r="W2194" s="108"/>
      <c r="X2194" s="108"/>
      <c r="Y2194" s="108"/>
      <c r="Z2194" s="108"/>
      <c r="AA2194" s="108"/>
      <c r="AB2194" s="108"/>
      <c r="AC2194" s="108"/>
      <c r="AD2194" s="108"/>
      <c r="AE2194" s="108"/>
      <c r="AF2194" s="77">
        <v>0</v>
      </c>
      <c r="AG2194" s="77"/>
      <c r="AH2194" s="77"/>
      <c r="AI2194" s="77"/>
      <c r="AJ2194" s="77"/>
      <c r="AK2194" s="77"/>
      <c r="AL2194" s="77"/>
      <c r="AM2194" s="77"/>
      <c r="AN2194" s="77"/>
      <c r="AO2194" s="76"/>
      <c r="AP2194" s="76"/>
      <c r="AQ2194" s="76"/>
      <c r="AR2194" s="76"/>
      <c r="AS2194" s="76"/>
      <c r="AT2194" s="76"/>
      <c r="AU2194" s="76"/>
      <c r="AV2194" s="76"/>
      <c r="AW2194" s="76"/>
      <c r="AX2194" s="76"/>
      <c r="AY2194" s="76"/>
      <c r="AZ2194" s="76"/>
      <c r="BA2194" s="77">
        <v>944</v>
      </c>
      <c r="BB2194" s="77"/>
      <c r="BC2194" s="77"/>
      <c r="BD2194" s="77"/>
      <c r="BE2194" s="77"/>
      <c r="BF2194" s="77"/>
      <c r="BG2194" s="77">
        <v>0</v>
      </c>
      <c r="BH2194" s="77"/>
      <c r="BI2194" s="77"/>
      <c r="BJ2194" s="77"/>
      <c r="BK2194" s="77"/>
      <c r="BL2194" s="77"/>
      <c r="BM2194" s="77"/>
      <c r="BN2194" s="77"/>
      <c r="BO2194" s="77"/>
      <c r="BP2194" s="77"/>
      <c r="BQ2194" s="77">
        <v>951.2</v>
      </c>
      <c r="BR2194" s="77"/>
      <c r="BS2194" s="77"/>
      <c r="BT2194" s="77"/>
      <c r="BU2194" s="77"/>
      <c r="BV2194" s="77"/>
      <c r="BW2194" s="76"/>
      <c r="BX2194" s="76"/>
      <c r="BY2194" s="76"/>
      <c r="BZ2194" s="76"/>
      <c r="CA2194" s="77">
        <v>800</v>
      </c>
      <c r="CB2194" s="77"/>
      <c r="CC2194" s="77"/>
      <c r="CD2194" s="77"/>
      <c r="CE2194" s="77"/>
      <c r="CF2194" s="77"/>
      <c r="CG2194" s="77"/>
      <c r="CH2194" s="77"/>
      <c r="CI2194" s="77"/>
      <c r="CJ2194" s="77"/>
      <c r="CK2194" s="77"/>
      <c r="CL2194" s="77"/>
      <c r="CM2194" s="77">
        <v>151.19999999999999</v>
      </c>
      <c r="CN2194" s="77"/>
      <c r="CO2194" s="77"/>
      <c r="CP2194" s="77"/>
      <c r="CQ2194" s="77"/>
      <c r="CR2194" s="77"/>
      <c r="CS2194" s="77"/>
      <c r="CT2194" s="77"/>
    </row>
    <row r="2195" spans="1:98" ht="11.1" customHeight="1" x14ac:dyDescent="0.25">
      <c r="A2195" s="79" t="s">
        <v>4702</v>
      </c>
      <c r="B2195" s="79"/>
      <c r="C2195" s="79"/>
      <c r="D2195" s="79"/>
      <c r="E2195" s="79"/>
      <c r="F2195" s="79"/>
      <c r="G2195" s="79"/>
      <c r="H2195" s="79"/>
      <c r="I2195" s="79"/>
      <c r="J2195" s="79"/>
      <c r="K2195" s="79"/>
      <c r="L2195" s="79"/>
      <c r="M2195" s="79"/>
      <c r="N2195" s="79"/>
      <c r="O2195" s="79"/>
      <c r="P2195" s="79"/>
      <c r="Q2195" s="79"/>
      <c r="R2195" s="79"/>
      <c r="S2195" s="79"/>
      <c r="T2195" s="79"/>
      <c r="U2195" s="79"/>
      <c r="V2195" s="79"/>
      <c r="W2195" s="79"/>
      <c r="X2195" s="79"/>
      <c r="Y2195" s="79"/>
      <c r="Z2195" s="79"/>
      <c r="AA2195" s="79"/>
      <c r="AB2195" s="79"/>
      <c r="AC2195" s="79"/>
      <c r="AD2195" s="79"/>
      <c r="AE2195" s="79"/>
      <c r="AF2195" s="79"/>
      <c r="AG2195" s="79"/>
      <c r="AH2195" s="79"/>
      <c r="AI2195" s="79"/>
      <c r="AJ2195" s="79"/>
      <c r="AK2195" s="79"/>
      <c r="AL2195" s="79"/>
      <c r="AM2195" s="79"/>
      <c r="AN2195" s="79"/>
      <c r="AO2195" s="117" t="s">
        <v>3537</v>
      </c>
      <c r="AP2195" s="117"/>
      <c r="AQ2195" s="117"/>
      <c r="AR2195" s="117"/>
      <c r="AS2195" s="117"/>
      <c r="AT2195" s="117"/>
      <c r="AU2195" s="117"/>
      <c r="AV2195" s="117"/>
      <c r="AW2195" s="117"/>
      <c r="AX2195" s="117"/>
      <c r="AY2195" s="117"/>
      <c r="AZ2195" s="117"/>
      <c r="BA2195" s="79"/>
      <c r="BB2195" s="79"/>
      <c r="BC2195" s="79"/>
      <c r="BD2195" s="79"/>
      <c r="BE2195" s="79"/>
      <c r="BF2195" s="79"/>
      <c r="BG2195" s="79"/>
      <c r="BH2195" s="79"/>
      <c r="BI2195" s="79"/>
      <c r="BJ2195" s="79"/>
      <c r="BK2195" s="79"/>
      <c r="BL2195" s="79"/>
      <c r="BM2195" s="79"/>
      <c r="BN2195" s="79"/>
      <c r="BO2195" s="79"/>
      <c r="BP2195" s="79"/>
      <c r="BQ2195" s="79"/>
      <c r="BR2195" s="79"/>
      <c r="BS2195" s="79"/>
      <c r="BT2195" s="79"/>
      <c r="BU2195" s="79"/>
      <c r="BV2195" s="79"/>
      <c r="BW2195" s="79"/>
      <c r="BX2195" s="79"/>
      <c r="BY2195" s="79"/>
      <c r="BZ2195" s="79"/>
      <c r="CA2195" s="79" t="s">
        <v>4017</v>
      </c>
      <c r="CB2195" s="79"/>
      <c r="CC2195" s="79"/>
      <c r="CD2195" s="79"/>
      <c r="CE2195" s="79"/>
      <c r="CF2195" s="79"/>
      <c r="CG2195" s="79"/>
      <c r="CH2195" s="79"/>
      <c r="CI2195" s="79"/>
      <c r="CJ2195" s="79"/>
      <c r="CK2195" s="79"/>
      <c r="CL2195" s="79"/>
      <c r="CM2195" s="118">
        <v>-5</v>
      </c>
      <c r="CN2195" s="118"/>
      <c r="CO2195" s="118"/>
      <c r="CP2195" s="118"/>
      <c r="CQ2195" s="118"/>
      <c r="CR2195" s="118"/>
      <c r="CS2195" s="118"/>
      <c r="CT2195" s="118"/>
    </row>
    <row r="2196" spans="1:98" ht="9.9499999999999993" customHeight="1" x14ac:dyDescent="0.25">
      <c r="A2196" s="120" t="s">
        <v>4701</v>
      </c>
      <c r="B2196" s="120"/>
      <c r="C2196" s="120"/>
      <c r="D2196" s="120"/>
      <c r="E2196" s="120"/>
      <c r="F2196" s="120"/>
      <c r="G2196" s="120"/>
      <c r="H2196" s="120"/>
      <c r="I2196" s="120"/>
      <c r="J2196" s="120"/>
      <c r="K2196" s="120"/>
      <c r="L2196" s="120"/>
      <c r="M2196" s="120"/>
      <c r="N2196" s="120"/>
      <c r="O2196" s="120"/>
      <c r="P2196" s="120"/>
      <c r="Q2196" s="120"/>
      <c r="R2196" s="120"/>
      <c r="S2196" s="120"/>
      <c r="T2196" s="120"/>
      <c r="U2196" s="120"/>
      <c r="V2196" s="120"/>
      <c r="W2196" s="120"/>
      <c r="X2196" s="120"/>
      <c r="Y2196" s="120"/>
      <c r="Z2196" s="120"/>
      <c r="AA2196" s="120"/>
      <c r="AB2196" s="120"/>
      <c r="AC2196" s="120"/>
      <c r="AD2196" s="120"/>
      <c r="AE2196" s="120"/>
      <c r="AF2196" s="93"/>
      <c r="AG2196" s="93"/>
      <c r="AH2196" s="93"/>
      <c r="AI2196" s="93"/>
      <c r="AJ2196" s="93"/>
      <c r="AK2196" s="93"/>
      <c r="AL2196" s="93"/>
      <c r="AM2196" s="93"/>
      <c r="AN2196" s="93"/>
      <c r="AO2196" s="95" t="s">
        <v>3340</v>
      </c>
      <c r="AP2196" s="95"/>
      <c r="AQ2196" s="95"/>
      <c r="AR2196" s="95"/>
      <c r="AS2196" s="95"/>
      <c r="AT2196" s="95"/>
      <c r="AU2196" s="95"/>
      <c r="AV2196" s="95"/>
      <c r="AW2196" s="95"/>
      <c r="AX2196" s="95"/>
      <c r="AY2196" s="95"/>
      <c r="AZ2196" s="95"/>
      <c r="BA2196" s="94">
        <v>854</v>
      </c>
      <c r="BB2196" s="94"/>
      <c r="BC2196" s="94"/>
      <c r="BD2196" s="94"/>
      <c r="BE2196" s="94"/>
      <c r="BF2196" s="94"/>
      <c r="BG2196" s="93"/>
      <c r="BH2196" s="93"/>
      <c r="BI2196" s="93"/>
      <c r="BJ2196" s="93"/>
      <c r="BK2196" s="93"/>
      <c r="BL2196" s="93"/>
      <c r="BM2196" s="93"/>
      <c r="BN2196" s="93"/>
      <c r="BO2196" s="93"/>
      <c r="BP2196" s="93"/>
      <c r="BQ2196" s="94">
        <v>854</v>
      </c>
      <c r="BR2196" s="94"/>
      <c r="BS2196" s="94"/>
      <c r="BT2196" s="94"/>
      <c r="BU2196" s="94"/>
      <c r="BV2196" s="94"/>
      <c r="BW2196" s="115">
        <v>39827</v>
      </c>
      <c r="BX2196" s="115"/>
      <c r="BY2196" s="115"/>
      <c r="BZ2196" s="115"/>
      <c r="CA2196" s="93" t="s">
        <v>4036</v>
      </c>
      <c r="CB2196" s="93"/>
      <c r="CC2196" s="93"/>
      <c r="CD2196" s="93"/>
      <c r="CE2196" s="93"/>
      <c r="CF2196" s="93"/>
      <c r="CG2196" s="93"/>
      <c r="CH2196" s="93"/>
      <c r="CI2196" s="93"/>
      <c r="CJ2196" s="93"/>
      <c r="CK2196" s="93"/>
      <c r="CL2196" s="93"/>
      <c r="CM2196" s="93"/>
      <c r="CN2196" s="93"/>
      <c r="CO2196" s="93"/>
      <c r="CP2196" s="93"/>
      <c r="CQ2196" s="93"/>
      <c r="CR2196" s="93"/>
      <c r="CS2196" s="93"/>
      <c r="CT2196" s="93"/>
    </row>
    <row r="2197" spans="1:98" ht="11.1" customHeight="1" x14ac:dyDescent="0.25">
      <c r="A2197" s="50" t="s">
        <v>3398</v>
      </c>
    </row>
    <row r="2198" spans="1:98" ht="11.1" customHeight="1" x14ac:dyDescent="0.25">
      <c r="A2198" s="50" t="s">
        <v>3497</v>
      </c>
    </row>
    <row r="2199" spans="1:98" ht="9.9499999999999993" customHeight="1" x14ac:dyDescent="0.25">
      <c r="A2199" s="87" t="s">
        <v>4700</v>
      </c>
      <c r="B2199" s="76"/>
      <c r="C2199" s="76"/>
      <c r="D2199" s="76"/>
      <c r="E2199" s="76"/>
      <c r="F2199" s="76"/>
      <c r="G2199" s="76"/>
      <c r="H2199" s="76"/>
      <c r="I2199" s="76"/>
      <c r="J2199" s="76"/>
      <c r="K2199" s="76"/>
      <c r="L2199" s="76"/>
      <c r="M2199" s="76"/>
      <c r="N2199" s="76"/>
      <c r="O2199" s="76"/>
      <c r="P2199" s="76"/>
      <c r="Q2199" s="76"/>
      <c r="R2199" s="76"/>
      <c r="S2199" s="76"/>
      <c r="T2199" s="76"/>
      <c r="U2199" s="76"/>
      <c r="V2199" s="76"/>
      <c r="W2199" s="76"/>
      <c r="X2199" s="76"/>
      <c r="Y2199" s="76"/>
      <c r="Z2199" s="76"/>
      <c r="AA2199" s="76"/>
      <c r="AB2199" s="76"/>
      <c r="AC2199" s="76"/>
      <c r="AD2199" s="76"/>
      <c r="AE2199" s="76"/>
      <c r="AF2199" s="76"/>
      <c r="AG2199" s="76"/>
      <c r="AH2199" s="76"/>
      <c r="AI2199" s="76"/>
      <c r="AJ2199" s="76"/>
      <c r="AK2199" s="76"/>
      <c r="AL2199" s="76"/>
      <c r="AM2199" s="76"/>
      <c r="AN2199" s="76"/>
      <c r="AO2199" s="76"/>
      <c r="AP2199" s="76"/>
      <c r="AQ2199" s="76"/>
      <c r="AR2199" s="76"/>
      <c r="AS2199" s="76"/>
      <c r="AT2199" s="76"/>
      <c r="AU2199" s="76"/>
      <c r="AV2199" s="76"/>
      <c r="AW2199" s="76"/>
      <c r="AX2199" s="76"/>
      <c r="AY2199" s="76"/>
      <c r="AZ2199" s="76"/>
      <c r="BA2199" s="76"/>
      <c r="BB2199" s="76"/>
      <c r="BC2199" s="76"/>
      <c r="BD2199" s="76"/>
      <c r="BE2199" s="76"/>
      <c r="BF2199" s="76"/>
      <c r="BG2199" s="76"/>
      <c r="BH2199" s="76"/>
      <c r="BI2199" s="76"/>
      <c r="BJ2199" s="76"/>
      <c r="BK2199" s="76"/>
      <c r="BL2199" s="76"/>
      <c r="BM2199" s="76"/>
      <c r="BN2199" s="76"/>
      <c r="BO2199" s="76"/>
      <c r="BP2199" s="76"/>
      <c r="BQ2199" s="76"/>
      <c r="BR2199" s="76"/>
      <c r="BS2199" s="76"/>
      <c r="BT2199" s="76"/>
      <c r="BU2199" s="76"/>
      <c r="BV2199" s="76"/>
      <c r="BW2199" s="76"/>
      <c r="BX2199" s="76"/>
      <c r="BY2199" s="76"/>
      <c r="BZ2199" s="76"/>
      <c r="CA2199" s="76"/>
      <c r="CB2199" s="76"/>
      <c r="CC2199" s="76"/>
      <c r="CD2199" s="76"/>
      <c r="CE2199" s="76"/>
      <c r="CF2199" s="76"/>
      <c r="CG2199" s="76"/>
      <c r="CH2199" s="76"/>
      <c r="CI2199" s="76"/>
      <c r="CJ2199" s="76"/>
      <c r="CK2199" s="76"/>
      <c r="CL2199" s="76"/>
      <c r="CM2199" s="76"/>
      <c r="CN2199" s="76"/>
      <c r="CO2199" s="76"/>
      <c r="CP2199" s="76"/>
      <c r="CQ2199" s="76"/>
      <c r="CR2199" s="88"/>
    </row>
    <row r="2200" spans="1:98" ht="11.1" customHeight="1" x14ac:dyDescent="0.25">
      <c r="A2200" s="45" t="s">
        <v>4699</v>
      </c>
    </row>
    <row r="2201" spans="1:98" ht="8.1" customHeight="1" x14ac:dyDescent="0.25">
      <c r="A2201" s="47" t="s">
        <v>3344</v>
      </c>
    </row>
    <row r="2202" spans="1:98" ht="11.1" customHeight="1" x14ac:dyDescent="0.25">
      <c r="A2202" s="51">
        <v>-50</v>
      </c>
    </row>
    <row r="2203" spans="1:98" ht="11.1" customHeight="1" x14ac:dyDescent="0.25">
      <c r="A2203" s="45" t="s">
        <v>4033</v>
      </c>
    </row>
    <row r="2204" spans="1:98" ht="11.1" customHeight="1" x14ac:dyDescent="0.25">
      <c r="A2204" s="50" t="s">
        <v>3346</v>
      </c>
    </row>
    <row r="2205" spans="1:98" ht="11.1" customHeight="1" x14ac:dyDescent="0.25">
      <c r="A2205" s="50" t="s">
        <v>4698</v>
      </c>
    </row>
    <row r="2206" spans="1:98" ht="11.1" customHeight="1" x14ac:dyDescent="0.25">
      <c r="A2206" s="45" t="s">
        <v>4031</v>
      </c>
    </row>
    <row r="2207" spans="1:98" ht="11.1" customHeight="1" x14ac:dyDescent="0.25">
      <c r="A2207" s="50" t="s">
        <v>3398</v>
      </c>
    </row>
    <row r="2208" spans="1:98" ht="8.1" customHeight="1" x14ac:dyDescent="0.25">
      <c r="A2208" s="47" t="s">
        <v>3340</v>
      </c>
    </row>
    <row r="2209" spans="1:96" ht="11.1" customHeight="1" x14ac:dyDescent="0.25">
      <c r="A2209" s="46">
        <v>889</v>
      </c>
    </row>
    <row r="2210" spans="1:96" ht="11.1" customHeight="1" x14ac:dyDescent="0.25">
      <c r="A2210" s="51">
        <v>-50</v>
      </c>
    </row>
    <row r="2211" spans="1:96" ht="6.95" customHeight="1" x14ac:dyDescent="0.25">
      <c r="A2211" s="54">
        <v>41879</v>
      </c>
    </row>
    <row r="2212" spans="1:96" ht="11.1" customHeight="1" x14ac:dyDescent="0.25">
      <c r="A2212" s="45" t="s">
        <v>3651</v>
      </c>
    </row>
    <row r="2213" spans="1:96" ht="11.1" customHeight="1" x14ac:dyDescent="0.25">
      <c r="A2213" s="50" t="s">
        <v>3754</v>
      </c>
    </row>
    <row r="2214" spans="1:96" ht="11.1" customHeight="1" x14ac:dyDescent="0.25">
      <c r="A2214" s="50" t="s">
        <v>4697</v>
      </c>
    </row>
    <row r="2215" spans="1:96" ht="11.1" customHeight="1" x14ac:dyDescent="0.25">
      <c r="A2215" s="45" t="s">
        <v>3622</v>
      </c>
    </row>
    <row r="2216" spans="1:96" ht="11.1" customHeight="1" x14ac:dyDescent="0.25">
      <c r="A2216" s="50" t="s">
        <v>3381</v>
      </c>
    </row>
    <row r="2217" spans="1:96" ht="11.1" customHeight="1" x14ac:dyDescent="0.25">
      <c r="A2217" s="50" t="s">
        <v>4696</v>
      </c>
    </row>
    <row r="2218" spans="1:96" ht="9.9499999999999993" customHeight="1" x14ac:dyDescent="0.25">
      <c r="A2218" s="87" t="s">
        <v>4695</v>
      </c>
      <c r="B2218" s="76"/>
      <c r="C2218" s="76"/>
      <c r="D2218" s="76"/>
      <c r="E2218" s="76"/>
      <c r="F2218" s="76"/>
      <c r="G2218" s="76"/>
      <c r="H2218" s="76"/>
      <c r="I2218" s="76"/>
      <c r="J2218" s="76"/>
      <c r="K2218" s="76"/>
      <c r="L2218" s="76"/>
      <c r="M2218" s="76"/>
      <c r="N2218" s="76"/>
      <c r="O2218" s="76"/>
      <c r="P2218" s="76"/>
      <c r="Q2218" s="76"/>
      <c r="R2218" s="76"/>
      <c r="S2218" s="76"/>
      <c r="T2218" s="76"/>
      <c r="U2218" s="76"/>
      <c r="V2218" s="76"/>
      <c r="W2218" s="76"/>
      <c r="X2218" s="76"/>
      <c r="Y2218" s="76"/>
      <c r="Z2218" s="76"/>
      <c r="AA2218" s="76"/>
      <c r="AB2218" s="76"/>
      <c r="AC2218" s="76"/>
      <c r="AD2218" s="76"/>
      <c r="AE2218" s="76"/>
      <c r="AF2218" s="76"/>
      <c r="AG2218" s="76"/>
      <c r="AH2218" s="76"/>
      <c r="AI2218" s="76"/>
      <c r="AJ2218" s="76"/>
      <c r="AK2218" s="76"/>
      <c r="AL2218" s="76"/>
      <c r="AM2218" s="76"/>
      <c r="AN2218" s="76"/>
      <c r="AO2218" s="76"/>
      <c r="AP2218" s="76"/>
      <c r="AQ2218" s="76"/>
      <c r="AR2218" s="76"/>
      <c r="AS2218" s="76"/>
      <c r="AT2218" s="76"/>
      <c r="AU2218" s="76"/>
      <c r="AV2218" s="76"/>
      <c r="AW2218" s="76"/>
      <c r="AX2218" s="76"/>
      <c r="AY2218" s="76"/>
      <c r="AZ2218" s="76"/>
      <c r="BA2218" s="76"/>
      <c r="BB2218" s="76"/>
      <c r="BC2218" s="76"/>
      <c r="BD2218" s="76"/>
      <c r="BE2218" s="76"/>
      <c r="BF2218" s="76"/>
      <c r="BG2218" s="76"/>
      <c r="BH2218" s="76"/>
      <c r="BI2218" s="76"/>
      <c r="BJ2218" s="76"/>
      <c r="BK2218" s="76"/>
      <c r="BL2218" s="76"/>
      <c r="BM2218" s="76"/>
      <c r="BN2218" s="76"/>
      <c r="BO2218" s="76"/>
      <c r="BP2218" s="76"/>
      <c r="BQ2218" s="76"/>
      <c r="BR2218" s="76"/>
      <c r="BS2218" s="76"/>
      <c r="BT2218" s="76"/>
      <c r="BU2218" s="76"/>
      <c r="BV2218" s="76"/>
      <c r="BW2218" s="76"/>
      <c r="BX2218" s="76"/>
      <c r="BY2218" s="76"/>
      <c r="BZ2218" s="76"/>
      <c r="CA2218" s="76"/>
      <c r="CB2218" s="76"/>
      <c r="CC2218" s="76"/>
      <c r="CD2218" s="76"/>
      <c r="CE2218" s="76"/>
      <c r="CF2218" s="76"/>
      <c r="CG2218" s="76"/>
      <c r="CH2218" s="76"/>
      <c r="CI2218" s="76"/>
      <c r="CJ2218" s="76"/>
      <c r="CK2218" s="76"/>
      <c r="CL2218" s="76"/>
      <c r="CM2218" s="76"/>
      <c r="CN2218" s="76"/>
      <c r="CO2218" s="76"/>
      <c r="CP2218" s="76"/>
      <c r="CQ2218" s="76"/>
      <c r="CR2218" s="88"/>
    </row>
    <row r="2219" spans="1:96" ht="11.1" customHeight="1" x14ac:dyDescent="0.25">
      <c r="A2219" s="45" t="s">
        <v>4694</v>
      </c>
    </row>
    <row r="2220" spans="1:96" ht="9.9499999999999993" customHeight="1" x14ac:dyDescent="0.25">
      <c r="A2220" s="120" t="s">
        <v>3346</v>
      </c>
      <c r="B2220" s="120"/>
      <c r="C2220" s="120"/>
      <c r="D2220" s="120"/>
      <c r="E2220" s="120"/>
      <c r="F2220" s="120" t="s">
        <v>4693</v>
      </c>
      <c r="G2220" s="120"/>
      <c r="H2220" s="120"/>
      <c r="I2220" s="120"/>
      <c r="J2220" s="120"/>
      <c r="K2220" s="120"/>
      <c r="L2220" s="120"/>
      <c r="M2220" s="120"/>
      <c r="N2220" s="120"/>
      <c r="O2220" s="120"/>
      <c r="P2220" s="120"/>
      <c r="Q2220" s="120"/>
      <c r="R2220" s="120"/>
      <c r="S2220" s="120"/>
      <c r="T2220" s="120"/>
      <c r="U2220" s="120"/>
      <c r="V2220" s="187">
        <v>12</v>
      </c>
      <c r="W2220" s="187"/>
      <c r="X2220" s="187"/>
      <c r="Y2220" s="187"/>
      <c r="Z2220" s="187"/>
      <c r="AA2220" s="187"/>
      <c r="AB2220" s="187"/>
      <c r="AC2220" s="187"/>
      <c r="AD2220" s="187"/>
      <c r="AE2220" s="187"/>
      <c r="AF2220" s="187"/>
      <c r="AG2220" s="187"/>
      <c r="AH2220" s="187"/>
      <c r="AI2220" s="187"/>
      <c r="AJ2220" s="187"/>
      <c r="AK2220" s="187"/>
      <c r="AL2220" s="187"/>
      <c r="AM2220" s="187"/>
      <c r="AN2220" s="187"/>
      <c r="AO2220" s="187"/>
      <c r="AP2220" s="187"/>
      <c r="AQ2220" s="187"/>
      <c r="AR2220" s="187"/>
      <c r="AS2220" s="187"/>
      <c r="AT2220" s="187"/>
      <c r="AU2220" s="187"/>
      <c r="AV2220" s="187"/>
      <c r="AW2220" s="187"/>
      <c r="AX2220" s="187"/>
      <c r="AY2220" s="187"/>
      <c r="AZ2220" s="187"/>
      <c r="BA2220" s="187"/>
      <c r="BB2220" s="187"/>
      <c r="BC2220" s="187"/>
      <c r="BD2220" s="187"/>
      <c r="BE2220" s="187"/>
      <c r="BF2220" s="187"/>
      <c r="BG2220" s="187"/>
      <c r="BH2220" s="187"/>
      <c r="BI2220" s="187"/>
    </row>
    <row r="2221" spans="1:96" ht="9.9499999999999993" customHeight="1" x14ac:dyDescent="0.25">
      <c r="A2221" s="120" t="s">
        <v>3513</v>
      </c>
      <c r="B2221" s="120"/>
      <c r="C2221" s="120"/>
      <c r="D2221" s="120"/>
      <c r="E2221" s="120"/>
      <c r="F2221" s="226">
        <v>42308</v>
      </c>
      <c r="G2221" s="226"/>
      <c r="H2221" s="226"/>
      <c r="I2221" s="226"/>
      <c r="J2221" s="226"/>
      <c r="K2221" s="226"/>
      <c r="L2221" s="226"/>
      <c r="M2221" s="226"/>
      <c r="N2221" s="226"/>
      <c r="O2221" s="226"/>
      <c r="P2221" s="226"/>
      <c r="Q2221" s="226"/>
      <c r="R2221" s="226"/>
      <c r="S2221" s="226"/>
      <c r="T2221" s="226"/>
      <c r="U2221" s="226"/>
      <c r="V2221" s="93"/>
      <c r="W2221" s="93"/>
      <c r="X2221" s="93"/>
      <c r="Y2221" s="93"/>
      <c r="Z2221" s="93"/>
      <c r="AA2221" s="93"/>
      <c r="AB2221" s="93"/>
      <c r="AC2221" s="93"/>
      <c r="AD2221" s="93"/>
      <c r="AE2221" s="93"/>
      <c r="AF2221" s="93"/>
      <c r="AG2221" s="93"/>
      <c r="AH2221" s="93"/>
      <c r="AI2221" s="93"/>
      <c r="AJ2221" s="93"/>
      <c r="AK2221" s="93"/>
      <c r="AL2221" s="93"/>
      <c r="AM2221" s="93"/>
      <c r="AN2221" s="93"/>
      <c r="AO2221" s="93"/>
      <c r="AP2221" s="93"/>
      <c r="AQ2221" s="93"/>
      <c r="AR2221" s="93"/>
      <c r="AS2221" s="93"/>
      <c r="AT2221" s="93"/>
      <c r="AU2221" s="93"/>
      <c r="AV2221" s="93"/>
      <c r="AW2221" s="93"/>
      <c r="AX2221" s="93"/>
      <c r="AY2221" s="93"/>
      <c r="AZ2221" s="93"/>
      <c r="BA2221" s="93"/>
      <c r="BB2221" s="93"/>
      <c r="BC2221" s="93"/>
      <c r="BD2221" s="93"/>
      <c r="BE2221" s="93"/>
      <c r="BF2221" s="93"/>
      <c r="BG2221" s="93"/>
      <c r="BH2221" s="93"/>
      <c r="BI2221" s="93"/>
    </row>
    <row r="2222" spans="1:96" ht="15.95" customHeight="1" x14ac:dyDescent="0.25">
      <c r="A2222" s="93"/>
      <c r="B2222" s="93"/>
      <c r="C2222" s="93"/>
      <c r="D2222" s="93"/>
      <c r="E2222" s="93"/>
      <c r="F2222" s="93"/>
      <c r="G2222" s="93"/>
      <c r="H2222" s="93"/>
      <c r="I2222" s="93"/>
      <c r="J2222" s="93"/>
      <c r="K2222" s="172" t="s">
        <v>3464</v>
      </c>
      <c r="L2222" s="172"/>
      <c r="M2222" s="172"/>
      <c r="N2222" s="172"/>
      <c r="O2222" s="172"/>
      <c r="P2222" s="172"/>
      <c r="Q2222" s="172"/>
      <c r="R2222" s="172"/>
      <c r="S2222" s="172"/>
      <c r="T2222" s="172"/>
      <c r="U2222" s="172"/>
      <c r="V2222" s="172"/>
      <c r="W2222" s="172"/>
      <c r="X2222" s="172"/>
      <c r="Y2222" s="172"/>
      <c r="Z2222" s="172"/>
      <c r="AA2222" s="172"/>
      <c r="AB2222" s="172"/>
      <c r="AC2222" s="172"/>
      <c r="AD2222" s="172"/>
      <c r="AE2222" s="172"/>
      <c r="AF2222" s="94">
        <v>0</v>
      </c>
      <c r="AG2222" s="94"/>
      <c r="AH2222" s="94"/>
      <c r="AI2222" s="94"/>
      <c r="AJ2222" s="94"/>
      <c r="AK2222" s="94"/>
      <c r="AL2222" s="93"/>
      <c r="AM2222" s="93"/>
      <c r="AN2222" s="93"/>
      <c r="AO2222" s="93"/>
      <c r="AP2222" s="93"/>
      <c r="AQ2222" s="93"/>
      <c r="AR2222" s="93"/>
      <c r="AS2222" s="93"/>
      <c r="AT2222" s="94">
        <v>0</v>
      </c>
      <c r="AU2222" s="94"/>
      <c r="AV2222" s="94"/>
      <c r="AW2222" s="94"/>
      <c r="AX2222" s="94"/>
      <c r="AY2222" s="94"/>
      <c r="AZ2222" s="94"/>
      <c r="BA2222" s="94"/>
      <c r="BB2222" s="94"/>
      <c r="BC2222" s="94"/>
      <c r="BD2222" s="94"/>
      <c r="BE2222" s="94">
        <v>0</v>
      </c>
      <c r="BF2222" s="94"/>
      <c r="BG2222" s="94"/>
      <c r="BH2222" s="94"/>
      <c r="BI2222" s="94"/>
      <c r="BJ2222" s="94"/>
      <c r="BK2222" s="94"/>
      <c r="BL2222" s="94"/>
      <c r="BM2222" s="94"/>
      <c r="BN2222" s="94">
        <v>0</v>
      </c>
      <c r="BO2222" s="94"/>
      <c r="BP2222" s="94"/>
      <c r="BQ2222" s="94"/>
      <c r="BR2222" s="94"/>
      <c r="BS2222" s="94"/>
      <c r="BT2222" s="94"/>
      <c r="BU2222" s="93"/>
      <c r="BV2222" s="93"/>
      <c r="BW2222" s="93"/>
      <c r="BX2222" s="93"/>
      <c r="BY2222" s="93"/>
      <c r="BZ2222" s="93"/>
      <c r="CA2222" s="94">
        <v>0</v>
      </c>
      <c r="CB2222" s="94"/>
      <c r="CC2222" s="94"/>
      <c r="CD2222" s="94"/>
      <c r="CE2222" s="94"/>
      <c r="CF2222" s="94"/>
      <c r="CG2222" s="94"/>
      <c r="CH2222" s="94"/>
      <c r="CI2222" s="94"/>
      <c r="CJ2222" s="94"/>
      <c r="CK2222" s="94">
        <v>0</v>
      </c>
      <c r="CL2222" s="94"/>
      <c r="CM2222" s="94"/>
      <c r="CN2222" s="94"/>
      <c r="CO2222" s="94"/>
      <c r="CP2222" s="94"/>
    </row>
    <row r="2223" spans="1:96" ht="9.9499999999999993" customHeight="1" x14ac:dyDescent="0.25">
      <c r="A2223" s="120" t="s">
        <v>3463</v>
      </c>
      <c r="B2223" s="120"/>
      <c r="C2223" s="120"/>
      <c r="D2223" s="120"/>
      <c r="E2223" s="120"/>
      <c r="F2223" s="120"/>
      <c r="G2223" s="120"/>
      <c r="H2223" s="120"/>
      <c r="I2223" s="120"/>
      <c r="J2223" s="120"/>
      <c r="K2223" s="120" t="s">
        <v>3462</v>
      </c>
      <c r="L2223" s="120"/>
      <c r="M2223" s="120"/>
      <c r="N2223" s="120"/>
      <c r="O2223" s="120"/>
      <c r="P2223" s="120"/>
      <c r="Q2223" s="120"/>
      <c r="R2223" s="120"/>
      <c r="S2223" s="120"/>
      <c r="T2223" s="120"/>
      <c r="U2223" s="120"/>
      <c r="V2223" s="120"/>
      <c r="W2223" s="120"/>
      <c r="X2223" s="120"/>
      <c r="Y2223" s="120"/>
      <c r="Z2223" s="120"/>
      <c r="AA2223" s="120"/>
      <c r="AB2223" s="120"/>
      <c r="AC2223" s="120"/>
      <c r="AD2223" s="120"/>
      <c r="AE2223" s="120"/>
      <c r="AF2223" s="93"/>
      <c r="AG2223" s="93"/>
      <c r="AH2223" s="93"/>
      <c r="AI2223" s="93"/>
      <c r="AJ2223" s="93"/>
      <c r="AK2223" s="93"/>
      <c r="AL2223" s="120" t="s">
        <v>3461</v>
      </c>
      <c r="AM2223" s="120"/>
      <c r="AN2223" s="120"/>
      <c r="AO2223" s="120"/>
      <c r="AP2223" s="120"/>
      <c r="AQ2223" s="120"/>
      <c r="AR2223" s="120"/>
      <c r="AS2223" s="120"/>
      <c r="AT2223" s="120" t="s">
        <v>3460</v>
      </c>
      <c r="AU2223" s="120"/>
      <c r="AV2223" s="120"/>
      <c r="AW2223" s="120"/>
      <c r="AX2223" s="120"/>
      <c r="AY2223" s="120"/>
      <c r="AZ2223" s="120"/>
      <c r="BA2223" s="120"/>
      <c r="BB2223" s="120"/>
      <c r="BC2223" s="120"/>
      <c r="BD2223" s="120"/>
      <c r="BE2223" s="120" t="s">
        <v>3459</v>
      </c>
      <c r="BF2223" s="120"/>
      <c r="BG2223" s="120"/>
      <c r="BH2223" s="120"/>
      <c r="BI2223" s="120"/>
      <c r="BJ2223" s="120"/>
      <c r="BK2223" s="120"/>
      <c r="BL2223" s="120"/>
      <c r="BM2223" s="120"/>
      <c r="BN2223" s="120" t="s">
        <v>3458</v>
      </c>
      <c r="BO2223" s="120"/>
      <c r="BP2223" s="120"/>
      <c r="BQ2223" s="120"/>
      <c r="BR2223" s="120"/>
      <c r="BS2223" s="120"/>
      <c r="BT2223" s="120"/>
      <c r="BU2223" s="120" t="s">
        <v>3457</v>
      </c>
      <c r="BV2223" s="120"/>
      <c r="BW2223" s="120"/>
      <c r="BX2223" s="120"/>
      <c r="BY2223" s="120"/>
      <c r="BZ2223" s="120"/>
      <c r="CA2223" s="120" t="s">
        <v>3456</v>
      </c>
      <c r="CB2223" s="120"/>
      <c r="CC2223" s="120"/>
      <c r="CD2223" s="120"/>
      <c r="CE2223" s="120"/>
      <c r="CF2223" s="120"/>
      <c r="CG2223" s="120"/>
      <c r="CH2223" s="120"/>
      <c r="CI2223" s="120"/>
      <c r="CJ2223" s="120"/>
      <c r="CK2223" s="93"/>
      <c r="CL2223" s="93"/>
      <c r="CM2223" s="93"/>
      <c r="CN2223" s="93"/>
      <c r="CO2223" s="93"/>
      <c r="CP2223" s="93"/>
    </row>
    <row r="2224" spans="1:96" ht="14.1" customHeight="1" x14ac:dyDescent="0.25">
      <c r="A2224" s="93"/>
      <c r="B2224" s="93"/>
      <c r="C2224" s="93"/>
      <c r="D2224" s="93"/>
      <c r="E2224" s="93"/>
      <c r="F2224" s="93"/>
      <c r="G2224" s="93"/>
      <c r="H2224" s="93"/>
      <c r="I2224" s="93"/>
      <c r="J2224" s="93"/>
      <c r="K2224" s="120" t="s">
        <v>3453</v>
      </c>
      <c r="L2224" s="120"/>
      <c r="M2224" s="120"/>
      <c r="N2224" s="120"/>
      <c r="O2224" s="120"/>
      <c r="P2224" s="120"/>
      <c r="Q2224" s="120"/>
      <c r="R2224" s="120"/>
      <c r="S2224" s="120"/>
      <c r="T2224" s="120"/>
      <c r="U2224" s="120"/>
      <c r="V2224" s="120"/>
      <c r="W2224" s="120"/>
      <c r="X2224" s="120"/>
      <c r="Y2224" s="120"/>
      <c r="Z2224" s="120"/>
      <c r="AA2224" s="120"/>
      <c r="AB2224" s="120"/>
      <c r="AC2224" s="120"/>
      <c r="AD2224" s="120"/>
      <c r="AE2224" s="120"/>
      <c r="AF2224" s="93"/>
      <c r="AG2224" s="93"/>
      <c r="AH2224" s="93"/>
      <c r="AI2224" s="93"/>
      <c r="AJ2224" s="93"/>
      <c r="AK2224" s="93"/>
      <c r="AL2224" s="93"/>
      <c r="AM2224" s="93"/>
      <c r="AN2224" s="93"/>
      <c r="AO2224" s="93"/>
      <c r="AP2224" s="93"/>
      <c r="AQ2224" s="93"/>
      <c r="AR2224" s="93"/>
      <c r="AS2224" s="93"/>
      <c r="AT2224" s="93"/>
      <c r="AU2224" s="93"/>
      <c r="AV2224" s="93"/>
      <c r="AW2224" s="93"/>
      <c r="AX2224" s="93"/>
      <c r="AY2224" s="93"/>
      <c r="AZ2224" s="93"/>
      <c r="BA2224" s="93"/>
      <c r="BB2224" s="93"/>
      <c r="BC2224" s="93"/>
      <c r="BD2224" s="93"/>
      <c r="BE2224" s="93"/>
      <c r="BF2224" s="93"/>
      <c r="BG2224" s="93"/>
      <c r="BH2224" s="93"/>
      <c r="BI2224" s="93"/>
      <c r="BJ2224" s="93"/>
      <c r="BK2224" s="93"/>
      <c r="BL2224" s="93"/>
      <c r="BM2224" s="93"/>
      <c r="BN2224" s="120" t="s">
        <v>3455</v>
      </c>
      <c r="BO2224" s="120"/>
      <c r="BP2224" s="120"/>
      <c r="BQ2224" s="120"/>
      <c r="BR2224" s="120"/>
      <c r="BS2224" s="120"/>
      <c r="BT2224" s="120"/>
      <c r="BU2224" s="120" t="s">
        <v>3454</v>
      </c>
      <c r="BV2224" s="120"/>
      <c r="BW2224" s="120"/>
      <c r="BX2224" s="120"/>
      <c r="BY2224" s="120"/>
      <c r="BZ2224" s="120"/>
      <c r="CA2224" s="120" t="s">
        <v>3453</v>
      </c>
      <c r="CB2224" s="120"/>
      <c r="CC2224" s="120"/>
      <c r="CD2224" s="120"/>
      <c r="CE2224" s="120"/>
      <c r="CF2224" s="120"/>
      <c r="CG2224" s="120"/>
      <c r="CH2224" s="120"/>
      <c r="CI2224" s="120"/>
      <c r="CJ2224" s="120"/>
      <c r="CK2224" s="93"/>
      <c r="CL2224" s="93"/>
      <c r="CM2224" s="93"/>
      <c r="CN2224" s="93"/>
      <c r="CO2224" s="93"/>
      <c r="CP2224" s="93"/>
    </row>
    <row r="2225" spans="1:96" ht="9.9499999999999993" customHeight="1" x14ac:dyDescent="0.25">
      <c r="A2225" s="87"/>
      <c r="B2225" s="76"/>
      <c r="C2225" s="76"/>
      <c r="D2225" s="76"/>
      <c r="E2225" s="76"/>
      <c r="F2225" s="76"/>
      <c r="G2225" s="76"/>
      <c r="H2225" s="76"/>
      <c r="I2225" s="76"/>
      <c r="J2225" s="76"/>
      <c r="K2225" s="76"/>
      <c r="L2225" s="76"/>
      <c r="M2225" s="76"/>
      <c r="N2225" s="76"/>
      <c r="O2225" s="76"/>
      <c r="P2225" s="76"/>
      <c r="Q2225" s="76"/>
      <c r="R2225" s="76"/>
      <c r="S2225" s="76"/>
      <c r="T2225" s="76"/>
      <c r="U2225" s="76"/>
      <c r="V2225" s="76"/>
      <c r="W2225" s="76"/>
      <c r="X2225" s="76"/>
      <c r="Y2225" s="76"/>
      <c r="Z2225" s="76"/>
      <c r="AA2225" s="76"/>
      <c r="AB2225" s="76"/>
      <c r="AC2225" s="76"/>
      <c r="AD2225" s="76"/>
      <c r="AE2225" s="76"/>
      <c r="AF2225" s="76"/>
      <c r="AG2225" s="76"/>
      <c r="AH2225" s="76"/>
      <c r="AI2225" s="76"/>
      <c r="AJ2225" s="76"/>
      <c r="AK2225" s="76"/>
      <c r="AL2225" s="76"/>
      <c r="AM2225" s="76"/>
      <c r="AN2225" s="76"/>
      <c r="AO2225" s="76"/>
      <c r="AP2225" s="76"/>
      <c r="AQ2225" s="76"/>
      <c r="AR2225" s="76"/>
      <c r="AS2225" s="76"/>
      <c r="AT2225" s="76"/>
      <c r="AU2225" s="76"/>
      <c r="AV2225" s="76"/>
      <c r="AW2225" s="76"/>
      <c r="AX2225" s="76"/>
      <c r="AY2225" s="76"/>
      <c r="AZ2225" s="76"/>
      <c r="BA2225" s="76"/>
      <c r="BB2225" s="76"/>
      <c r="BC2225" s="76"/>
      <c r="BD2225" s="76"/>
      <c r="BE2225" s="76"/>
      <c r="BF2225" s="76"/>
      <c r="BG2225" s="76"/>
      <c r="BH2225" s="76"/>
      <c r="BI2225" s="76"/>
      <c r="BJ2225" s="76"/>
      <c r="BK2225" s="76"/>
      <c r="BL2225" s="76"/>
      <c r="BM2225" s="76"/>
      <c r="BN2225" s="76"/>
      <c r="BO2225" s="76"/>
      <c r="BP2225" s="76"/>
      <c r="BQ2225" s="76"/>
      <c r="BR2225" s="76"/>
      <c r="BS2225" s="76"/>
      <c r="BT2225" s="76"/>
      <c r="BU2225" s="76"/>
      <c r="BV2225" s="76"/>
      <c r="BW2225" s="76"/>
      <c r="BX2225" s="76"/>
      <c r="BY2225" s="76"/>
      <c r="BZ2225" s="76"/>
      <c r="CA2225" s="76"/>
      <c r="CB2225" s="76"/>
      <c r="CC2225" s="76"/>
      <c r="CD2225" s="76"/>
      <c r="CE2225" s="76"/>
      <c r="CF2225" s="76"/>
      <c r="CG2225" s="76"/>
      <c r="CH2225" s="76"/>
      <c r="CI2225" s="76"/>
      <c r="CJ2225" s="76"/>
      <c r="CK2225" s="76"/>
      <c r="CL2225" s="76"/>
      <c r="CM2225" s="76"/>
      <c r="CN2225" s="76"/>
      <c r="CO2225" s="76"/>
      <c r="CP2225" s="76"/>
      <c r="CQ2225" s="76"/>
      <c r="CR2225" s="88"/>
    </row>
    <row r="2226" spans="1:96" ht="9.9499999999999993" customHeight="1" x14ac:dyDescent="0.25">
      <c r="A2226" s="122" t="s">
        <v>3452</v>
      </c>
      <c r="B2226" s="123"/>
      <c r="C2226" s="123"/>
      <c r="D2226" s="123"/>
      <c r="E2226" s="123"/>
      <c r="F2226" s="123"/>
      <c r="G2226" s="123"/>
      <c r="H2226" s="123"/>
      <c r="I2226" s="123"/>
      <c r="J2226" s="123"/>
      <c r="K2226" s="123"/>
      <c r="L2226" s="123"/>
      <c r="M2226" s="123"/>
      <c r="N2226" s="123"/>
      <c r="O2226" s="123"/>
      <c r="P2226" s="123"/>
      <c r="Q2226" s="123"/>
      <c r="R2226" s="126">
        <v>-3</v>
      </c>
      <c r="S2226" s="126"/>
      <c r="T2226" s="126"/>
      <c r="U2226" s="126"/>
      <c r="V2226" s="126"/>
      <c r="W2226" s="126"/>
      <c r="X2226" s="126"/>
      <c r="Y2226" s="126"/>
      <c r="Z2226" s="126"/>
      <c r="AA2226" s="126"/>
      <c r="AB2226" s="126"/>
      <c r="AC2226" s="126"/>
      <c r="AD2226" s="126"/>
      <c r="AE2226" s="126"/>
      <c r="AF2226" s="126"/>
      <c r="AG2226" s="126"/>
      <c r="AH2226" s="126"/>
      <c r="AI2226" s="126"/>
      <c r="AJ2226" s="125">
        <v>9535</v>
      </c>
      <c r="AK2226" s="125"/>
      <c r="AL2226" s="125"/>
      <c r="AM2226" s="125"/>
      <c r="AN2226" s="125"/>
      <c r="AO2226" s="125"/>
      <c r="AP2226" s="125"/>
      <c r="AQ2226" s="125"/>
      <c r="AR2226" s="125"/>
      <c r="AS2226" s="125"/>
      <c r="AT2226" s="125"/>
      <c r="AU2226" s="125"/>
      <c r="AV2226" s="125"/>
      <c r="AW2226" s="126">
        <v>-200</v>
      </c>
      <c r="AX2226" s="126"/>
      <c r="AY2226" s="126"/>
      <c r="AZ2226" s="126"/>
      <c r="BA2226" s="126"/>
      <c r="BB2226" s="126"/>
      <c r="BC2226" s="126"/>
      <c r="BD2226" s="126"/>
      <c r="BE2226" s="126"/>
      <c r="BF2226" s="125">
        <v>9188</v>
      </c>
      <c r="BG2226" s="125"/>
      <c r="BH2226" s="125"/>
      <c r="BI2226" s="125"/>
      <c r="BJ2226" s="125"/>
      <c r="BK2226" s="125"/>
      <c r="BL2226" s="125"/>
      <c r="BM2226" s="125"/>
      <c r="BN2226" s="125"/>
      <c r="BO2226" s="125"/>
      <c r="BP2226" s="125"/>
      <c r="BQ2226" s="124">
        <v>0</v>
      </c>
      <c r="BR2226" s="124"/>
      <c r="BS2226" s="124"/>
      <c r="BT2226" s="124"/>
      <c r="BU2226" s="124"/>
      <c r="BV2226" s="124"/>
      <c r="BW2226" s="124"/>
      <c r="BX2226" s="124">
        <v>0</v>
      </c>
      <c r="BY2226" s="124"/>
      <c r="BZ2226" s="124"/>
      <c r="CA2226" s="124"/>
      <c r="CB2226" s="124"/>
      <c r="CC2226" s="124"/>
      <c r="CD2226" s="124"/>
      <c r="CE2226" s="124">
        <v>144</v>
      </c>
      <c r="CF2226" s="124"/>
      <c r="CG2226" s="124"/>
      <c r="CH2226" s="124"/>
      <c r="CI2226" s="124"/>
      <c r="CJ2226" s="124"/>
      <c r="CK2226" s="124"/>
      <c r="CL2226" s="124"/>
      <c r="CM2226" s="143" t="s">
        <v>3450</v>
      </c>
      <c r="CN2226" s="143"/>
      <c r="CO2226" s="143"/>
      <c r="CP2226" s="143"/>
      <c r="CQ2226" s="144"/>
    </row>
    <row r="2227" spans="1:96" ht="11.1" customHeight="1" x14ac:dyDescent="0.25">
      <c r="A2227" s="145"/>
      <c r="B2227" s="146"/>
      <c r="C2227" s="146"/>
      <c r="D2227" s="147" t="s">
        <v>3451</v>
      </c>
      <c r="E2227" s="147"/>
      <c r="F2227" s="147"/>
      <c r="G2227" s="147"/>
      <c r="H2227" s="147"/>
      <c r="I2227" s="147"/>
      <c r="J2227" s="147"/>
      <c r="K2227" s="147"/>
      <c r="L2227" s="147"/>
      <c r="M2227" s="147"/>
      <c r="N2227" s="147"/>
      <c r="O2227" s="147"/>
      <c r="P2227" s="147"/>
      <c r="Q2227" s="147"/>
      <c r="R2227" s="149">
        <v>-3</v>
      </c>
      <c r="S2227" s="149"/>
      <c r="T2227" s="149"/>
      <c r="U2227" s="149"/>
      <c r="V2227" s="149"/>
      <c r="W2227" s="149"/>
      <c r="X2227" s="149"/>
      <c r="Y2227" s="149"/>
      <c r="Z2227" s="149"/>
      <c r="AA2227" s="149"/>
      <c r="AB2227" s="149"/>
      <c r="AC2227" s="149"/>
      <c r="AD2227" s="149"/>
      <c r="AE2227" s="149"/>
      <c r="AF2227" s="149"/>
      <c r="AG2227" s="149"/>
      <c r="AH2227" s="149"/>
      <c r="AI2227" s="149"/>
      <c r="AJ2227" s="136">
        <v>9535</v>
      </c>
      <c r="AK2227" s="136"/>
      <c r="AL2227" s="136"/>
      <c r="AM2227" s="136"/>
      <c r="AN2227" s="136"/>
      <c r="AO2227" s="136"/>
      <c r="AP2227" s="136"/>
      <c r="AQ2227" s="136"/>
      <c r="AR2227" s="136"/>
      <c r="AS2227" s="136"/>
      <c r="AT2227" s="136"/>
      <c r="AU2227" s="136"/>
      <c r="AV2227" s="136"/>
      <c r="AW2227" s="149">
        <v>-200</v>
      </c>
      <c r="AX2227" s="149"/>
      <c r="AY2227" s="149"/>
      <c r="AZ2227" s="149"/>
      <c r="BA2227" s="149"/>
      <c r="BB2227" s="149"/>
      <c r="BC2227" s="149"/>
      <c r="BD2227" s="149"/>
      <c r="BE2227" s="149"/>
      <c r="BF2227" s="136">
        <v>9188</v>
      </c>
      <c r="BG2227" s="136"/>
      <c r="BH2227" s="136"/>
      <c r="BI2227" s="136"/>
      <c r="BJ2227" s="136"/>
      <c r="BK2227" s="136"/>
      <c r="BL2227" s="136"/>
      <c r="BM2227" s="136"/>
      <c r="BN2227" s="136"/>
      <c r="BO2227" s="136"/>
      <c r="BP2227" s="136"/>
      <c r="BQ2227" s="148">
        <v>0</v>
      </c>
      <c r="BR2227" s="148"/>
      <c r="BS2227" s="148"/>
      <c r="BT2227" s="148"/>
      <c r="BU2227" s="148"/>
      <c r="BV2227" s="148"/>
      <c r="BW2227" s="148"/>
      <c r="BX2227" s="148">
        <v>0</v>
      </c>
      <c r="BY2227" s="148"/>
      <c r="BZ2227" s="148"/>
      <c r="CA2227" s="148"/>
      <c r="CB2227" s="148"/>
      <c r="CC2227" s="148"/>
      <c r="CD2227" s="148"/>
      <c r="CE2227" s="148">
        <v>144</v>
      </c>
      <c r="CF2227" s="148"/>
      <c r="CG2227" s="148"/>
      <c r="CH2227" s="148"/>
      <c r="CI2227" s="148"/>
      <c r="CJ2227" s="148"/>
      <c r="CK2227" s="148"/>
      <c r="CL2227" s="148"/>
      <c r="CM2227" s="137" t="s">
        <v>3450</v>
      </c>
      <c r="CN2227" s="137"/>
      <c r="CO2227" s="137"/>
      <c r="CP2227" s="137"/>
      <c r="CQ2227" s="138"/>
    </row>
    <row r="2228" spans="1:96" ht="9.9499999999999993" customHeight="1" x14ac:dyDescent="0.25">
      <c r="A2228" s="139" t="s">
        <v>3449</v>
      </c>
      <c r="B2228" s="140"/>
      <c r="C2228" s="140"/>
      <c r="D2228" s="141" t="s">
        <v>3448</v>
      </c>
      <c r="E2228" s="141"/>
      <c r="F2228" s="141"/>
      <c r="G2228" s="141"/>
      <c r="H2228" s="141"/>
      <c r="I2228" s="141"/>
      <c r="J2228" s="141"/>
      <c r="K2228" s="141"/>
      <c r="L2228" s="141"/>
      <c r="M2228" s="141"/>
      <c r="N2228" s="141"/>
      <c r="O2228" s="141"/>
      <c r="P2228" s="141"/>
      <c r="Q2228" s="141"/>
      <c r="R2228" s="133"/>
      <c r="S2228" s="133"/>
      <c r="T2228" s="133"/>
      <c r="U2228" s="133"/>
      <c r="V2228" s="133"/>
      <c r="W2228" s="133"/>
      <c r="X2228" s="133"/>
      <c r="Y2228" s="133"/>
      <c r="Z2228" s="133"/>
      <c r="AA2228" s="133"/>
      <c r="AB2228" s="133"/>
      <c r="AC2228" s="133"/>
      <c r="AD2228" s="133"/>
      <c r="AE2228" s="133"/>
      <c r="AF2228" s="133"/>
      <c r="AG2228" s="133"/>
      <c r="AH2228" s="133"/>
      <c r="AI2228" s="133"/>
      <c r="AJ2228" s="142">
        <v>0</v>
      </c>
      <c r="AK2228" s="142"/>
      <c r="AL2228" s="142"/>
      <c r="AM2228" s="142"/>
      <c r="AN2228" s="142"/>
      <c r="AO2228" s="142"/>
      <c r="AP2228" s="142"/>
      <c r="AQ2228" s="142"/>
      <c r="AR2228" s="142"/>
      <c r="AS2228" s="142"/>
      <c r="AT2228" s="142"/>
      <c r="AU2228" s="142"/>
      <c r="AV2228" s="142"/>
      <c r="AW2228" s="133"/>
      <c r="AX2228" s="133"/>
      <c r="AY2228" s="133"/>
      <c r="AZ2228" s="133"/>
      <c r="BA2228" s="133"/>
      <c r="BB2228" s="133"/>
      <c r="BC2228" s="133"/>
      <c r="BD2228" s="133"/>
      <c r="BE2228" s="133"/>
      <c r="BF2228" s="133"/>
      <c r="BG2228" s="133"/>
      <c r="BH2228" s="133"/>
      <c r="BI2228" s="133"/>
      <c r="BJ2228" s="133"/>
      <c r="BK2228" s="133"/>
      <c r="BL2228" s="133"/>
      <c r="BM2228" s="133"/>
      <c r="BN2228" s="133"/>
      <c r="BO2228" s="133"/>
      <c r="BP2228" s="133"/>
      <c r="BQ2228" s="133"/>
      <c r="BR2228" s="133"/>
      <c r="BS2228" s="133"/>
      <c r="BT2228" s="133"/>
      <c r="BU2228" s="133"/>
      <c r="BV2228" s="133"/>
      <c r="BW2228" s="133"/>
      <c r="BX2228" s="133"/>
      <c r="BY2228" s="133"/>
      <c r="BZ2228" s="133"/>
      <c r="CA2228" s="133"/>
      <c r="CB2228" s="133"/>
      <c r="CC2228" s="133"/>
      <c r="CD2228" s="133"/>
      <c r="CE2228" s="133"/>
      <c r="CF2228" s="133"/>
      <c r="CG2228" s="133"/>
      <c r="CH2228" s="133"/>
      <c r="CI2228" s="133"/>
      <c r="CJ2228" s="133"/>
      <c r="CK2228" s="133"/>
      <c r="CL2228" s="133"/>
      <c r="CM2228" s="134" t="s">
        <v>3447</v>
      </c>
      <c r="CN2228" s="134"/>
      <c r="CO2228" s="134"/>
      <c r="CP2228" s="134"/>
      <c r="CQ2228" s="135"/>
    </row>
    <row r="2229" spans="1:96" ht="9.9499999999999993" customHeight="1" x14ac:dyDescent="0.25">
      <c r="A2229" s="129" t="s">
        <v>3446</v>
      </c>
      <c r="B2229" s="130"/>
      <c r="C2229" s="130"/>
      <c r="D2229" s="130" t="s">
        <v>3445</v>
      </c>
      <c r="E2229" s="130"/>
      <c r="F2229" s="130"/>
      <c r="G2229" s="130"/>
      <c r="H2229" s="130"/>
      <c r="I2229" s="130"/>
      <c r="J2229" s="130"/>
      <c r="K2229" s="130"/>
      <c r="L2229" s="130"/>
      <c r="M2229" s="130"/>
      <c r="N2229" s="130"/>
      <c r="O2229" s="130"/>
      <c r="P2229" s="130"/>
      <c r="Q2229" s="130"/>
      <c r="R2229" s="127">
        <v>-290</v>
      </c>
      <c r="S2229" s="127"/>
      <c r="T2229" s="127"/>
      <c r="U2229" s="127"/>
      <c r="V2229" s="127"/>
      <c r="W2229" s="127"/>
      <c r="X2229" s="127"/>
      <c r="Y2229" s="127"/>
      <c r="Z2229" s="127"/>
      <c r="AA2229" s="127"/>
      <c r="AB2229" s="127"/>
      <c r="AC2229" s="127"/>
      <c r="AD2229" s="127"/>
      <c r="AE2229" s="127"/>
      <c r="AF2229" s="127"/>
      <c r="AG2229" s="127"/>
      <c r="AH2229" s="127"/>
      <c r="AI2229" s="127"/>
      <c r="AJ2229" s="131">
        <v>0</v>
      </c>
      <c r="AK2229" s="131"/>
      <c r="AL2229" s="131"/>
      <c r="AM2229" s="131"/>
      <c r="AN2229" s="131"/>
      <c r="AO2229" s="131"/>
      <c r="AP2229" s="131"/>
      <c r="AQ2229" s="131"/>
      <c r="AR2229" s="131"/>
      <c r="AS2229" s="131"/>
      <c r="AT2229" s="131"/>
      <c r="AU2229" s="131"/>
      <c r="AV2229" s="131"/>
      <c r="AW2229" s="131">
        <v>0</v>
      </c>
      <c r="AX2229" s="131"/>
      <c r="AY2229" s="131"/>
      <c r="AZ2229" s="131"/>
      <c r="BA2229" s="131"/>
      <c r="BB2229" s="131"/>
      <c r="BC2229" s="131"/>
      <c r="BD2229" s="131"/>
      <c r="BE2229" s="131"/>
      <c r="BF2229" s="131">
        <v>5</v>
      </c>
      <c r="BG2229" s="131"/>
      <c r="BH2229" s="131"/>
      <c r="BI2229" s="131"/>
      <c r="BJ2229" s="131"/>
      <c r="BK2229" s="131"/>
      <c r="BL2229" s="131"/>
      <c r="BM2229" s="131"/>
      <c r="BN2229" s="131"/>
      <c r="BO2229" s="131"/>
      <c r="BP2229" s="131"/>
      <c r="BQ2229" s="127">
        <v>-290</v>
      </c>
      <c r="BR2229" s="127"/>
      <c r="BS2229" s="127"/>
      <c r="BT2229" s="127"/>
      <c r="BU2229" s="127"/>
      <c r="BV2229" s="127"/>
      <c r="BW2229" s="127"/>
      <c r="BX2229" s="131">
        <v>0</v>
      </c>
      <c r="BY2229" s="131"/>
      <c r="BZ2229" s="131"/>
      <c r="CA2229" s="131"/>
      <c r="CB2229" s="131"/>
      <c r="CC2229" s="131"/>
      <c r="CD2229" s="131"/>
      <c r="CE2229" s="127">
        <v>-5</v>
      </c>
      <c r="CF2229" s="127"/>
      <c r="CG2229" s="127"/>
      <c r="CH2229" s="127"/>
      <c r="CI2229" s="127"/>
      <c r="CJ2229" s="127"/>
      <c r="CK2229" s="127"/>
      <c r="CL2229" s="127"/>
      <c r="CM2229" s="127"/>
      <c r="CN2229" s="127"/>
      <c r="CO2229" s="127"/>
      <c r="CP2229" s="127"/>
      <c r="CQ2229" s="128"/>
    </row>
    <row r="2230" spans="1:96" ht="9.9499999999999993" customHeight="1" x14ac:dyDescent="0.25">
      <c r="A2230" s="129" t="s">
        <v>3444</v>
      </c>
      <c r="B2230" s="130"/>
      <c r="C2230" s="130"/>
      <c r="D2230" s="130" t="s">
        <v>3443</v>
      </c>
      <c r="E2230" s="130"/>
      <c r="F2230" s="130"/>
      <c r="G2230" s="130"/>
      <c r="H2230" s="130"/>
      <c r="I2230" s="130"/>
      <c r="J2230" s="130"/>
      <c r="K2230" s="130"/>
      <c r="L2230" s="130"/>
      <c r="M2230" s="130"/>
      <c r="N2230" s="130"/>
      <c r="O2230" s="130"/>
      <c r="P2230" s="130"/>
      <c r="Q2230" s="130"/>
      <c r="R2230" s="131">
        <v>0</v>
      </c>
      <c r="S2230" s="131"/>
      <c r="T2230" s="131"/>
      <c r="U2230" s="131"/>
      <c r="V2230" s="131"/>
      <c r="W2230" s="131"/>
      <c r="X2230" s="131"/>
      <c r="Y2230" s="131"/>
      <c r="Z2230" s="131"/>
      <c r="AA2230" s="131"/>
      <c r="AB2230" s="131"/>
      <c r="AC2230" s="131"/>
      <c r="AD2230" s="131"/>
      <c r="AE2230" s="131"/>
      <c r="AF2230" s="131"/>
      <c r="AG2230" s="131"/>
      <c r="AH2230" s="131"/>
      <c r="AI2230" s="131"/>
      <c r="AJ2230" s="131">
        <v>60</v>
      </c>
      <c r="AK2230" s="131"/>
      <c r="AL2230" s="131"/>
      <c r="AM2230" s="131"/>
      <c r="AN2230" s="131"/>
      <c r="AO2230" s="131"/>
      <c r="AP2230" s="131"/>
      <c r="AQ2230" s="131"/>
      <c r="AR2230" s="131"/>
      <c r="AS2230" s="131"/>
      <c r="AT2230" s="131"/>
      <c r="AU2230" s="131"/>
      <c r="AV2230" s="131"/>
      <c r="AW2230" s="131">
        <v>0</v>
      </c>
      <c r="AX2230" s="131"/>
      <c r="AY2230" s="131"/>
      <c r="AZ2230" s="131"/>
      <c r="BA2230" s="131"/>
      <c r="BB2230" s="131"/>
      <c r="BC2230" s="131"/>
      <c r="BD2230" s="131"/>
      <c r="BE2230" s="131"/>
      <c r="BF2230" s="131">
        <v>60</v>
      </c>
      <c r="BG2230" s="131"/>
      <c r="BH2230" s="131"/>
      <c r="BI2230" s="131"/>
      <c r="BJ2230" s="131"/>
      <c r="BK2230" s="131"/>
      <c r="BL2230" s="131"/>
      <c r="BM2230" s="131"/>
      <c r="BN2230" s="131"/>
      <c r="BO2230" s="131"/>
      <c r="BP2230" s="131"/>
      <c r="BQ2230" s="131">
        <v>0</v>
      </c>
      <c r="BR2230" s="131"/>
      <c r="BS2230" s="131"/>
      <c r="BT2230" s="131"/>
      <c r="BU2230" s="131"/>
      <c r="BV2230" s="131"/>
      <c r="BW2230" s="131"/>
      <c r="BX2230" s="131">
        <v>0</v>
      </c>
      <c r="BY2230" s="131"/>
      <c r="BZ2230" s="131"/>
      <c r="CA2230" s="131"/>
      <c r="CB2230" s="131"/>
      <c r="CC2230" s="131"/>
      <c r="CD2230" s="131"/>
      <c r="CE2230" s="131">
        <v>0</v>
      </c>
      <c r="CF2230" s="131"/>
      <c r="CG2230" s="131"/>
      <c r="CH2230" s="131"/>
      <c r="CI2230" s="131"/>
      <c r="CJ2230" s="131"/>
      <c r="CK2230" s="131"/>
      <c r="CL2230" s="131"/>
      <c r="CM2230" s="131"/>
      <c r="CN2230" s="131"/>
      <c r="CO2230" s="131"/>
      <c r="CP2230" s="131"/>
      <c r="CQ2230" s="132"/>
    </row>
    <row r="2231" spans="1:96" ht="9.9499999999999993" customHeight="1" x14ac:dyDescent="0.25">
      <c r="A2231" s="129" t="s">
        <v>3442</v>
      </c>
      <c r="B2231" s="130"/>
      <c r="C2231" s="130"/>
      <c r="D2231" s="130" t="s">
        <v>3441</v>
      </c>
      <c r="E2231" s="130"/>
      <c r="F2231" s="130"/>
      <c r="G2231" s="130"/>
      <c r="H2231" s="130"/>
      <c r="I2231" s="130"/>
      <c r="J2231" s="130"/>
      <c r="K2231" s="130"/>
      <c r="L2231" s="130"/>
      <c r="M2231" s="130"/>
      <c r="N2231" s="130"/>
      <c r="O2231" s="130"/>
      <c r="P2231" s="130"/>
      <c r="Q2231" s="130"/>
      <c r="R2231" s="131">
        <v>0</v>
      </c>
      <c r="S2231" s="131"/>
      <c r="T2231" s="131"/>
      <c r="U2231" s="131"/>
      <c r="V2231" s="131"/>
      <c r="W2231" s="131"/>
      <c r="X2231" s="131"/>
      <c r="Y2231" s="131"/>
      <c r="Z2231" s="131"/>
      <c r="AA2231" s="131"/>
      <c r="AB2231" s="131"/>
      <c r="AC2231" s="131"/>
      <c r="AD2231" s="131"/>
      <c r="AE2231" s="131"/>
      <c r="AF2231" s="131"/>
      <c r="AG2231" s="131"/>
      <c r="AH2231" s="131"/>
      <c r="AI2231" s="131"/>
      <c r="AJ2231" s="131">
        <v>7.2</v>
      </c>
      <c r="AK2231" s="131"/>
      <c r="AL2231" s="131"/>
      <c r="AM2231" s="131"/>
      <c r="AN2231" s="131"/>
      <c r="AO2231" s="131"/>
      <c r="AP2231" s="131"/>
      <c r="AQ2231" s="131"/>
      <c r="AR2231" s="131"/>
      <c r="AS2231" s="131"/>
      <c r="AT2231" s="131"/>
      <c r="AU2231" s="131"/>
      <c r="AV2231" s="131"/>
      <c r="AW2231" s="131">
        <v>0</v>
      </c>
      <c r="AX2231" s="131"/>
      <c r="AY2231" s="131"/>
      <c r="AZ2231" s="131"/>
      <c r="BA2231" s="131"/>
      <c r="BB2231" s="131"/>
      <c r="BC2231" s="131"/>
      <c r="BD2231" s="131"/>
      <c r="BE2231" s="131"/>
      <c r="BF2231" s="131">
        <v>0</v>
      </c>
      <c r="BG2231" s="131"/>
      <c r="BH2231" s="131"/>
      <c r="BI2231" s="131"/>
      <c r="BJ2231" s="131"/>
      <c r="BK2231" s="131"/>
      <c r="BL2231" s="131"/>
      <c r="BM2231" s="131"/>
      <c r="BN2231" s="131"/>
      <c r="BO2231" s="131"/>
      <c r="BP2231" s="131"/>
      <c r="BQ2231" s="131">
        <v>0</v>
      </c>
      <c r="BR2231" s="131"/>
      <c r="BS2231" s="131"/>
      <c r="BT2231" s="131"/>
      <c r="BU2231" s="131"/>
      <c r="BV2231" s="131"/>
      <c r="BW2231" s="131"/>
      <c r="BX2231" s="131">
        <v>0</v>
      </c>
      <c r="BY2231" s="131"/>
      <c r="BZ2231" s="131"/>
      <c r="CA2231" s="131"/>
      <c r="CB2231" s="131"/>
      <c r="CC2231" s="131"/>
      <c r="CD2231" s="131"/>
      <c r="CE2231" s="131">
        <v>7.2</v>
      </c>
      <c r="CF2231" s="131"/>
      <c r="CG2231" s="131"/>
      <c r="CH2231" s="131"/>
      <c r="CI2231" s="131"/>
      <c r="CJ2231" s="131"/>
      <c r="CK2231" s="131"/>
      <c r="CL2231" s="131"/>
      <c r="CM2231" s="131"/>
      <c r="CN2231" s="131"/>
      <c r="CO2231" s="131"/>
      <c r="CP2231" s="131"/>
      <c r="CQ2231" s="132"/>
    </row>
    <row r="2232" spans="1:96" ht="9.9499999999999993" customHeight="1" x14ac:dyDescent="0.25">
      <c r="A2232" s="213" t="s">
        <v>3436</v>
      </c>
      <c r="B2232" s="214"/>
      <c r="C2232" s="214"/>
      <c r="D2232" s="130" t="s">
        <v>3435</v>
      </c>
      <c r="E2232" s="130"/>
      <c r="F2232" s="130"/>
      <c r="G2232" s="130"/>
      <c r="H2232" s="130"/>
      <c r="I2232" s="130"/>
      <c r="J2232" s="130"/>
      <c r="K2232" s="130"/>
      <c r="L2232" s="130"/>
      <c r="M2232" s="130"/>
      <c r="N2232" s="130"/>
      <c r="O2232" s="130"/>
      <c r="P2232" s="130"/>
      <c r="Q2232" s="130"/>
      <c r="R2232" s="131">
        <v>0</v>
      </c>
      <c r="S2232" s="131"/>
      <c r="T2232" s="131"/>
      <c r="U2232" s="131"/>
      <c r="V2232" s="131"/>
      <c r="W2232" s="131"/>
      <c r="X2232" s="131"/>
      <c r="Y2232" s="131"/>
      <c r="Z2232" s="131"/>
      <c r="AA2232" s="131"/>
      <c r="AB2232" s="131"/>
      <c r="AC2232" s="131"/>
      <c r="AD2232" s="131"/>
      <c r="AE2232" s="131"/>
      <c r="AF2232" s="131"/>
      <c r="AG2232" s="131"/>
      <c r="AH2232" s="131"/>
      <c r="AI2232" s="131"/>
      <c r="AJ2232" s="127">
        <v>-200</v>
      </c>
      <c r="AK2232" s="127"/>
      <c r="AL2232" s="127"/>
      <c r="AM2232" s="127"/>
      <c r="AN2232" s="127"/>
      <c r="AO2232" s="127"/>
      <c r="AP2232" s="127"/>
      <c r="AQ2232" s="127"/>
      <c r="AR2232" s="127"/>
      <c r="AS2232" s="127"/>
      <c r="AT2232" s="127"/>
      <c r="AU2232" s="127"/>
      <c r="AV2232" s="127"/>
      <c r="AW2232" s="131">
        <v>200</v>
      </c>
      <c r="AX2232" s="131"/>
      <c r="AY2232" s="131"/>
      <c r="AZ2232" s="131"/>
      <c r="BA2232" s="131"/>
      <c r="BB2232" s="131"/>
      <c r="BC2232" s="131"/>
      <c r="BD2232" s="131"/>
      <c r="BE2232" s="131"/>
      <c r="BF2232" s="131">
        <v>0</v>
      </c>
      <c r="BG2232" s="131"/>
      <c r="BH2232" s="131"/>
      <c r="BI2232" s="131"/>
      <c r="BJ2232" s="131"/>
      <c r="BK2232" s="131"/>
      <c r="BL2232" s="131"/>
      <c r="BM2232" s="131"/>
      <c r="BN2232" s="131"/>
      <c r="BO2232" s="131"/>
      <c r="BP2232" s="131"/>
      <c r="BQ2232" s="131">
        <v>0</v>
      </c>
      <c r="BR2232" s="131"/>
      <c r="BS2232" s="131"/>
      <c r="BT2232" s="131"/>
      <c r="BU2232" s="131"/>
      <c r="BV2232" s="131"/>
      <c r="BW2232" s="131"/>
      <c r="BX2232" s="131">
        <v>0</v>
      </c>
      <c r="BY2232" s="131"/>
      <c r="BZ2232" s="131"/>
      <c r="CA2232" s="131"/>
      <c r="CB2232" s="131"/>
      <c r="CC2232" s="131"/>
      <c r="CD2232" s="131"/>
      <c r="CE2232" s="131">
        <v>0</v>
      </c>
      <c r="CF2232" s="131"/>
      <c r="CG2232" s="131"/>
      <c r="CH2232" s="131"/>
      <c r="CI2232" s="131"/>
      <c r="CJ2232" s="131"/>
      <c r="CK2232" s="131"/>
      <c r="CL2232" s="131"/>
      <c r="CM2232" s="131"/>
      <c r="CN2232" s="131"/>
      <c r="CO2232" s="131"/>
      <c r="CP2232" s="131"/>
      <c r="CQ2232" s="132"/>
    </row>
    <row r="2233" spans="1:96" ht="9.9499999999999993" customHeight="1" x14ac:dyDescent="0.25">
      <c r="A2233" s="170" t="s">
        <v>3790</v>
      </c>
      <c r="B2233" s="171"/>
      <c r="C2233" s="171"/>
      <c r="D2233" s="123" t="s">
        <v>4692</v>
      </c>
      <c r="E2233" s="123"/>
      <c r="F2233" s="123"/>
      <c r="G2233" s="123"/>
      <c r="H2233" s="123"/>
      <c r="I2233" s="123"/>
      <c r="J2233" s="123"/>
      <c r="K2233" s="123"/>
      <c r="L2233" s="123"/>
      <c r="M2233" s="123"/>
      <c r="N2233" s="123"/>
      <c r="O2233" s="123"/>
      <c r="P2233" s="123"/>
      <c r="Q2233" s="123"/>
      <c r="R2233" s="123"/>
      <c r="S2233" s="123"/>
      <c r="T2233" s="123"/>
      <c r="U2233" s="123"/>
      <c r="V2233" s="123"/>
      <c r="W2233" s="123"/>
      <c r="X2233" s="123"/>
      <c r="Y2233" s="123"/>
      <c r="Z2233" s="123"/>
      <c r="AA2233" s="123"/>
      <c r="AB2233" s="123"/>
      <c r="AC2233" s="123"/>
      <c r="AD2233" s="123"/>
      <c r="AE2233" s="123"/>
      <c r="AF2233" s="123"/>
      <c r="AG2233" s="123"/>
      <c r="AH2233" s="123"/>
      <c r="AI2233" s="123"/>
      <c r="AJ2233" s="124">
        <v>0</v>
      </c>
      <c r="AK2233" s="124"/>
      <c r="AL2233" s="124"/>
      <c r="AM2233" s="124"/>
      <c r="AN2233" s="124"/>
      <c r="AO2233" s="124"/>
      <c r="AP2233" s="124"/>
      <c r="AQ2233" s="124"/>
      <c r="AR2233" s="124"/>
      <c r="AS2233" s="124"/>
      <c r="AT2233" s="124"/>
      <c r="AU2233" s="124"/>
      <c r="AV2233" s="124"/>
      <c r="AW2233" s="124">
        <v>0</v>
      </c>
      <c r="AX2233" s="124"/>
      <c r="AY2233" s="124"/>
      <c r="AZ2233" s="124"/>
      <c r="BA2233" s="124"/>
      <c r="BB2233" s="124"/>
      <c r="BC2233" s="124"/>
      <c r="BD2233" s="124"/>
      <c r="BE2233" s="124"/>
      <c r="BF2233" s="124">
        <v>0</v>
      </c>
      <c r="BG2233" s="124"/>
      <c r="BH2233" s="124"/>
      <c r="BI2233" s="124"/>
      <c r="BJ2233" s="124"/>
      <c r="BK2233" s="124"/>
      <c r="BL2233" s="124"/>
      <c r="BM2233" s="124"/>
      <c r="BN2233" s="124"/>
      <c r="BO2233" s="124"/>
      <c r="BP2233" s="124"/>
      <c r="BQ2233" s="124">
        <v>0</v>
      </c>
      <c r="BR2233" s="124"/>
      <c r="BS2233" s="124"/>
      <c r="BT2233" s="124"/>
      <c r="BU2233" s="124"/>
      <c r="BV2233" s="124"/>
      <c r="BW2233" s="124"/>
      <c r="BX2233" s="124">
        <v>0</v>
      </c>
      <c r="BY2233" s="124"/>
      <c r="BZ2233" s="124"/>
      <c r="CA2233" s="124"/>
      <c r="CB2233" s="124"/>
      <c r="CC2233" s="124"/>
      <c r="CD2233" s="124"/>
      <c r="CE2233" s="126">
        <v>-107.33</v>
      </c>
      <c r="CF2233" s="126"/>
      <c r="CG2233" s="126"/>
      <c r="CH2233" s="126"/>
      <c r="CI2233" s="126"/>
      <c r="CJ2233" s="126"/>
      <c r="CK2233" s="126"/>
      <c r="CL2233" s="126"/>
      <c r="CM2233" s="126"/>
      <c r="CN2233" s="126"/>
      <c r="CO2233" s="126"/>
      <c r="CP2233" s="126"/>
      <c r="CQ2233" s="227"/>
    </row>
    <row r="2234" spans="1:96" ht="11.1" customHeight="1" x14ac:dyDescent="0.25">
      <c r="A2234" s="169" t="s">
        <v>3434</v>
      </c>
      <c r="B2234" s="147"/>
      <c r="C2234" s="147"/>
      <c r="D2234" s="147"/>
      <c r="E2234" s="147"/>
      <c r="F2234" s="147"/>
      <c r="G2234" s="147"/>
      <c r="H2234" s="147"/>
      <c r="I2234" s="147"/>
      <c r="J2234" s="147"/>
      <c r="K2234" s="147"/>
      <c r="L2234" s="147"/>
      <c r="M2234" s="147"/>
      <c r="N2234" s="147"/>
      <c r="O2234" s="147"/>
      <c r="P2234" s="147"/>
      <c r="Q2234" s="147"/>
      <c r="R2234" s="149">
        <v>-397.33</v>
      </c>
      <c r="S2234" s="149"/>
      <c r="T2234" s="149"/>
      <c r="U2234" s="149"/>
      <c r="V2234" s="149"/>
      <c r="W2234" s="149"/>
      <c r="X2234" s="149"/>
      <c r="Y2234" s="149"/>
      <c r="Z2234" s="149"/>
      <c r="AA2234" s="149"/>
      <c r="AB2234" s="149"/>
      <c r="AC2234" s="149"/>
      <c r="AD2234" s="149"/>
      <c r="AE2234" s="149"/>
      <c r="AF2234" s="149"/>
      <c r="AG2234" s="149"/>
      <c r="AH2234" s="149"/>
      <c r="AI2234" s="149"/>
      <c r="AJ2234" s="149">
        <v>-132.80000000000001</v>
      </c>
      <c r="AK2234" s="149"/>
      <c r="AL2234" s="149"/>
      <c r="AM2234" s="149"/>
      <c r="AN2234" s="149"/>
      <c r="AO2234" s="149"/>
      <c r="AP2234" s="149"/>
      <c r="AQ2234" s="149"/>
      <c r="AR2234" s="149"/>
      <c r="AS2234" s="149"/>
      <c r="AT2234" s="149"/>
      <c r="AU2234" s="149"/>
      <c r="AV2234" s="149"/>
      <c r="AW2234" s="148">
        <v>200</v>
      </c>
      <c r="AX2234" s="148"/>
      <c r="AY2234" s="148"/>
      <c r="AZ2234" s="148"/>
      <c r="BA2234" s="148"/>
      <c r="BB2234" s="148"/>
      <c r="BC2234" s="148"/>
      <c r="BD2234" s="148"/>
      <c r="BE2234" s="148"/>
      <c r="BF2234" s="148">
        <v>65</v>
      </c>
      <c r="BG2234" s="148"/>
      <c r="BH2234" s="148"/>
      <c r="BI2234" s="148"/>
      <c r="BJ2234" s="148"/>
      <c r="BK2234" s="148"/>
      <c r="BL2234" s="148"/>
      <c r="BM2234" s="148"/>
      <c r="BN2234" s="148"/>
      <c r="BO2234" s="148"/>
      <c r="BP2234" s="148"/>
      <c r="BQ2234" s="149">
        <v>-290</v>
      </c>
      <c r="BR2234" s="149"/>
      <c r="BS2234" s="149"/>
      <c r="BT2234" s="149"/>
      <c r="BU2234" s="149"/>
      <c r="BV2234" s="149"/>
      <c r="BW2234" s="149"/>
      <c r="BX2234" s="148">
        <v>0</v>
      </c>
      <c r="BY2234" s="148"/>
      <c r="BZ2234" s="148"/>
      <c r="CA2234" s="148"/>
      <c r="CB2234" s="148"/>
      <c r="CC2234" s="148"/>
      <c r="CD2234" s="148"/>
      <c r="CE2234" s="149">
        <v>-105.13</v>
      </c>
      <c r="CF2234" s="149"/>
      <c r="CG2234" s="149"/>
      <c r="CH2234" s="149"/>
      <c r="CI2234" s="149"/>
      <c r="CJ2234" s="149"/>
      <c r="CK2234" s="149"/>
      <c r="CL2234" s="149"/>
      <c r="CM2234" s="149"/>
      <c r="CN2234" s="149"/>
      <c r="CO2234" s="149"/>
      <c r="CP2234" s="149"/>
      <c r="CQ2234" s="185"/>
    </row>
    <row r="2235" spans="1:96" ht="9" customHeight="1" x14ac:dyDescent="0.25">
      <c r="A2235" s="162" t="s">
        <v>3433</v>
      </c>
      <c r="B2235" s="163"/>
      <c r="C2235" s="163"/>
      <c r="D2235" s="163"/>
      <c r="E2235" s="163"/>
      <c r="F2235" s="163"/>
      <c r="G2235" s="163"/>
      <c r="H2235" s="163"/>
      <c r="I2235" s="163"/>
      <c r="J2235" s="163"/>
      <c r="K2235" s="163"/>
      <c r="L2235" s="163"/>
      <c r="M2235" s="163"/>
      <c r="N2235" s="163"/>
      <c r="O2235" s="163"/>
      <c r="P2235" s="163"/>
      <c r="Q2235" s="163"/>
      <c r="R2235" s="166">
        <v>-400.33</v>
      </c>
      <c r="S2235" s="166"/>
      <c r="T2235" s="166"/>
      <c r="U2235" s="166"/>
      <c r="V2235" s="166"/>
      <c r="W2235" s="166"/>
      <c r="X2235" s="166"/>
      <c r="Y2235" s="166"/>
      <c r="Z2235" s="166"/>
      <c r="AA2235" s="166"/>
      <c r="AB2235" s="166"/>
      <c r="AC2235" s="166"/>
      <c r="AD2235" s="166"/>
      <c r="AE2235" s="166"/>
      <c r="AF2235" s="166"/>
      <c r="AG2235" s="166"/>
      <c r="AH2235" s="166"/>
      <c r="AI2235" s="166"/>
      <c r="AJ2235" s="165">
        <v>9402.2000000000007</v>
      </c>
      <c r="AK2235" s="165"/>
      <c r="AL2235" s="165"/>
      <c r="AM2235" s="165"/>
      <c r="AN2235" s="165"/>
      <c r="AO2235" s="165"/>
      <c r="AP2235" s="165"/>
      <c r="AQ2235" s="165"/>
      <c r="AR2235" s="165"/>
      <c r="AS2235" s="165"/>
      <c r="AT2235" s="165"/>
      <c r="AU2235" s="165"/>
      <c r="AV2235" s="165"/>
      <c r="AW2235" s="164">
        <v>0</v>
      </c>
      <c r="AX2235" s="164"/>
      <c r="AY2235" s="164"/>
      <c r="AZ2235" s="164"/>
      <c r="BA2235" s="164"/>
      <c r="BB2235" s="164"/>
      <c r="BC2235" s="164"/>
      <c r="BD2235" s="164"/>
      <c r="BE2235" s="164"/>
      <c r="BF2235" s="165">
        <v>9253</v>
      </c>
      <c r="BG2235" s="165"/>
      <c r="BH2235" s="165"/>
      <c r="BI2235" s="165"/>
      <c r="BJ2235" s="165"/>
      <c r="BK2235" s="165"/>
      <c r="BL2235" s="165"/>
      <c r="BM2235" s="165"/>
      <c r="BN2235" s="165"/>
      <c r="BO2235" s="165"/>
      <c r="BP2235" s="165"/>
      <c r="BQ2235" s="166">
        <v>-290</v>
      </c>
      <c r="BR2235" s="166"/>
      <c r="BS2235" s="166"/>
      <c r="BT2235" s="166"/>
      <c r="BU2235" s="166"/>
      <c r="BV2235" s="166"/>
      <c r="BW2235" s="166"/>
      <c r="BX2235" s="164">
        <v>0</v>
      </c>
      <c r="BY2235" s="164"/>
      <c r="BZ2235" s="164"/>
      <c r="CA2235" s="164"/>
      <c r="CB2235" s="164"/>
      <c r="CC2235" s="164"/>
      <c r="CD2235" s="164"/>
      <c r="CE2235" s="164">
        <v>38.869999999999997</v>
      </c>
      <c r="CF2235" s="164"/>
      <c r="CG2235" s="164"/>
      <c r="CH2235" s="164"/>
      <c r="CI2235" s="164"/>
      <c r="CJ2235" s="164"/>
      <c r="CK2235" s="164"/>
      <c r="CL2235" s="164"/>
      <c r="CM2235" s="164"/>
      <c r="CN2235" s="164"/>
      <c r="CO2235" s="164"/>
      <c r="CP2235" s="164"/>
      <c r="CQ2235" s="184"/>
    </row>
    <row r="2236" spans="1:96" ht="9.9499999999999993" customHeight="1" x14ac:dyDescent="0.25">
      <c r="A2236" s="155"/>
      <c r="B2236" s="156"/>
      <c r="C2236" s="156"/>
      <c r="D2236" s="156"/>
      <c r="E2236" s="156"/>
      <c r="F2236" s="156"/>
      <c r="G2236" s="156"/>
      <c r="H2236" s="156"/>
      <c r="I2236" s="156"/>
      <c r="J2236" s="156"/>
      <c r="K2236" s="156"/>
      <c r="L2236" s="156"/>
      <c r="M2236" s="156"/>
      <c r="N2236" s="156"/>
      <c r="O2236" s="156"/>
      <c r="P2236" s="156"/>
      <c r="Q2236" s="156"/>
      <c r="R2236" s="156"/>
      <c r="S2236" s="156"/>
      <c r="T2236" s="156"/>
      <c r="U2236" s="156"/>
      <c r="V2236" s="156"/>
      <c r="W2236" s="156"/>
      <c r="X2236" s="156"/>
      <c r="Y2236" s="156"/>
      <c r="Z2236" s="156"/>
      <c r="AA2236" s="156"/>
      <c r="AB2236" s="156"/>
      <c r="AC2236" s="156"/>
      <c r="AD2236" s="156"/>
      <c r="AE2236" s="156"/>
      <c r="AF2236" s="156"/>
      <c r="AG2236" s="156"/>
      <c r="AH2236" s="156"/>
      <c r="AI2236" s="156"/>
      <c r="AJ2236" s="156"/>
      <c r="AK2236" s="156"/>
      <c r="AL2236" s="156"/>
      <c r="AM2236" s="156"/>
      <c r="AN2236" s="156"/>
      <c r="AO2236" s="156"/>
      <c r="AP2236" s="156"/>
      <c r="AQ2236" s="156"/>
      <c r="AR2236" s="156"/>
      <c r="AS2236" s="156"/>
      <c r="AT2236" s="156"/>
      <c r="AU2236" s="156"/>
      <c r="AV2236" s="156"/>
      <c r="AW2236" s="156"/>
      <c r="AX2236" s="156"/>
      <c r="AY2236" s="156"/>
      <c r="AZ2236" s="156"/>
      <c r="BA2236" s="156"/>
      <c r="BB2236" s="156"/>
      <c r="BC2236" s="156"/>
      <c r="BD2236" s="156"/>
      <c r="BE2236" s="156"/>
      <c r="BF2236" s="156"/>
      <c r="BG2236" s="156"/>
      <c r="BH2236" s="156"/>
      <c r="BI2236" s="156"/>
      <c r="BJ2236" s="156"/>
      <c r="BK2236" s="156"/>
      <c r="BL2236" s="156"/>
      <c r="BM2236" s="156"/>
      <c r="BN2236" s="156"/>
      <c r="BO2236" s="156"/>
      <c r="BP2236" s="156"/>
      <c r="BQ2236" s="156"/>
      <c r="BR2236" s="156"/>
      <c r="BS2236" s="156"/>
      <c r="BT2236" s="156"/>
      <c r="BU2236" s="156"/>
      <c r="BV2236" s="156"/>
      <c r="BW2236" s="156"/>
      <c r="BX2236" s="156"/>
      <c r="BY2236" s="156"/>
      <c r="BZ2236" s="156"/>
      <c r="CA2236" s="156"/>
      <c r="CB2236" s="156"/>
      <c r="CC2236" s="156"/>
      <c r="CD2236" s="156"/>
      <c r="CE2236" s="156"/>
      <c r="CF2236" s="156"/>
      <c r="CG2236" s="156"/>
      <c r="CH2236" s="156"/>
      <c r="CI2236" s="156"/>
      <c r="CJ2236" s="156"/>
      <c r="CK2236" s="156"/>
      <c r="CL2236" s="156"/>
      <c r="CM2236" s="156"/>
      <c r="CN2236" s="156"/>
      <c r="CO2236" s="156"/>
      <c r="CP2236" s="156"/>
      <c r="CQ2236" s="157"/>
    </row>
    <row r="2237" spans="1:96" ht="9.9499999999999993" customHeight="1" x14ac:dyDescent="0.25">
      <c r="A2237" s="129" t="s">
        <v>3432</v>
      </c>
      <c r="B2237" s="130"/>
      <c r="C2237" s="130"/>
      <c r="D2237" s="130" t="s">
        <v>3431</v>
      </c>
      <c r="E2237" s="130"/>
      <c r="F2237" s="130"/>
      <c r="G2237" s="130"/>
      <c r="H2237" s="130"/>
      <c r="I2237" s="130"/>
      <c r="J2237" s="130"/>
      <c r="K2237" s="130"/>
      <c r="L2237" s="130"/>
      <c r="M2237" s="130"/>
      <c r="N2237" s="130"/>
      <c r="O2237" s="130"/>
      <c r="P2237" s="130"/>
      <c r="Q2237" s="130"/>
      <c r="R2237" s="158">
        <v>2147.5</v>
      </c>
      <c r="S2237" s="158"/>
      <c r="T2237" s="158"/>
      <c r="U2237" s="158"/>
      <c r="V2237" s="158"/>
      <c r="W2237" s="158"/>
      <c r="X2237" s="158"/>
      <c r="Y2237" s="158"/>
      <c r="Z2237" s="158"/>
      <c r="AA2237" s="158"/>
      <c r="AB2237" s="158"/>
      <c r="AC2237" s="158"/>
      <c r="AD2237" s="158"/>
      <c r="AE2237" s="158"/>
      <c r="AF2237" s="158"/>
      <c r="AG2237" s="158"/>
      <c r="AH2237" s="158"/>
      <c r="AI2237" s="158"/>
      <c r="AJ2237" s="159">
        <v>0</v>
      </c>
      <c r="AK2237" s="159"/>
      <c r="AL2237" s="159"/>
      <c r="AM2237" s="159"/>
      <c r="AN2237" s="159"/>
      <c r="AO2237" s="159"/>
      <c r="AP2237" s="159"/>
      <c r="AQ2237" s="159"/>
      <c r="AR2237" s="159"/>
      <c r="AS2237" s="159"/>
      <c r="AT2237" s="159"/>
      <c r="AU2237" s="159"/>
      <c r="AV2237" s="159"/>
      <c r="AW2237" s="159"/>
      <c r="AX2237" s="159"/>
      <c r="AY2237" s="159"/>
      <c r="AZ2237" s="159"/>
      <c r="BA2237" s="159"/>
      <c r="BB2237" s="159"/>
      <c r="BC2237" s="159"/>
      <c r="BD2237" s="159"/>
      <c r="BE2237" s="159"/>
      <c r="BF2237" s="131">
        <v>0</v>
      </c>
      <c r="BG2237" s="131"/>
      <c r="BH2237" s="131"/>
      <c r="BI2237" s="131"/>
      <c r="BJ2237" s="131"/>
      <c r="BK2237" s="131"/>
      <c r="BL2237" s="131"/>
      <c r="BM2237" s="131"/>
      <c r="BN2237" s="131"/>
      <c r="BO2237" s="131"/>
      <c r="BP2237" s="131"/>
      <c r="BQ2237" s="131">
        <v>0</v>
      </c>
      <c r="BR2237" s="131"/>
      <c r="BS2237" s="131"/>
      <c r="BT2237" s="131"/>
      <c r="BU2237" s="131"/>
      <c r="BV2237" s="131"/>
      <c r="BW2237" s="131"/>
      <c r="BX2237" s="131">
        <v>0</v>
      </c>
      <c r="BY2237" s="131"/>
      <c r="BZ2237" s="131"/>
      <c r="CA2237" s="131"/>
      <c r="CB2237" s="131"/>
      <c r="CC2237" s="131"/>
      <c r="CD2237" s="131"/>
      <c r="CE2237" s="158">
        <v>2147.5</v>
      </c>
      <c r="CF2237" s="158"/>
      <c r="CG2237" s="158"/>
      <c r="CH2237" s="158"/>
      <c r="CI2237" s="158"/>
      <c r="CJ2237" s="158"/>
      <c r="CK2237" s="158"/>
      <c r="CL2237" s="158"/>
      <c r="CM2237" s="158"/>
      <c r="CN2237" s="158"/>
      <c r="CO2237" s="158"/>
      <c r="CP2237" s="158"/>
      <c r="CQ2237" s="160"/>
    </row>
    <row r="2238" spans="1:96" ht="11.1" customHeight="1" x14ac:dyDescent="0.25">
      <c r="A2238" s="50" t="s">
        <v>3430</v>
      </c>
    </row>
    <row r="2239" spans="1:96" ht="11.1" customHeight="1" x14ac:dyDescent="0.25">
      <c r="A2239" s="53">
        <v>2147.5</v>
      </c>
    </row>
    <row r="2240" spans="1:96" ht="11.1" customHeight="1" x14ac:dyDescent="0.25">
      <c r="A2240" s="46">
        <v>0</v>
      </c>
    </row>
    <row r="2241" spans="1:1" ht="11.1" customHeight="1" x14ac:dyDescent="0.25">
      <c r="A2241" s="50" t="s">
        <v>3429</v>
      </c>
    </row>
    <row r="2242" spans="1:1" ht="11.1" customHeight="1" x14ac:dyDescent="0.25">
      <c r="A2242" s="53">
        <v>2147.5</v>
      </c>
    </row>
    <row r="2243" spans="1:1" ht="11.1" customHeight="1" x14ac:dyDescent="0.25">
      <c r="A2243" s="50" t="s">
        <v>3577</v>
      </c>
    </row>
    <row r="2244" spans="1:1" ht="11.1" customHeight="1" x14ac:dyDescent="0.25">
      <c r="A2244" s="50" t="s">
        <v>3575</v>
      </c>
    </row>
    <row r="2245" spans="1:1" ht="11.1" customHeight="1" x14ac:dyDescent="0.25">
      <c r="A2245" s="50" t="s">
        <v>3576</v>
      </c>
    </row>
    <row r="2246" spans="1:1" ht="11.1" customHeight="1" x14ac:dyDescent="0.25">
      <c r="A2246" s="50" t="s">
        <v>3575</v>
      </c>
    </row>
    <row r="2247" spans="1:1" ht="11.1" customHeight="1" x14ac:dyDescent="0.25">
      <c r="A2247" s="50" t="s">
        <v>3574</v>
      </c>
    </row>
    <row r="2248" spans="1:1" ht="11.1" customHeight="1" x14ac:dyDescent="0.25">
      <c r="A2248" s="50" t="s">
        <v>4055</v>
      </c>
    </row>
    <row r="2249" spans="1:1" ht="11.1" customHeight="1" x14ac:dyDescent="0.25">
      <c r="A2249" s="50" t="s">
        <v>3405</v>
      </c>
    </row>
    <row r="2250" spans="1:1" ht="11.1" customHeight="1" x14ac:dyDescent="0.25">
      <c r="A2250" s="50" t="s">
        <v>3572</v>
      </c>
    </row>
    <row r="2251" spans="1:1" ht="11.1" customHeight="1" x14ac:dyDescent="0.25">
      <c r="A2251" s="50" t="s">
        <v>3571</v>
      </c>
    </row>
    <row r="2252" spans="1:1" ht="9.9499999999999993" customHeight="1" x14ac:dyDescent="0.25">
      <c r="A2252" s="55" t="s">
        <v>3423</v>
      </c>
    </row>
    <row r="2253" spans="1:1" ht="11.1" customHeight="1" x14ac:dyDescent="0.25">
      <c r="A2253" s="53">
        <v>9253</v>
      </c>
    </row>
    <row r="2254" spans="1:1" ht="11.1" customHeight="1" x14ac:dyDescent="0.25">
      <c r="A2254" s="50" t="s">
        <v>3570</v>
      </c>
    </row>
    <row r="2255" spans="1:1" ht="11.1" customHeight="1" x14ac:dyDescent="0.25">
      <c r="A2255" s="50" t="s">
        <v>3569</v>
      </c>
    </row>
    <row r="2256" spans="1:1" ht="11.1" customHeight="1" x14ac:dyDescent="0.25">
      <c r="A2256" s="50" t="s">
        <v>4053</v>
      </c>
    </row>
    <row r="2257" spans="1:1" ht="11.1" customHeight="1" x14ac:dyDescent="0.25">
      <c r="A2257" s="50" t="s">
        <v>3567</v>
      </c>
    </row>
    <row r="2258" spans="1:1" ht="11.1" customHeight="1" x14ac:dyDescent="0.25">
      <c r="A2258" s="50" t="s">
        <v>3566</v>
      </c>
    </row>
    <row r="2259" spans="1:1" ht="11.1" customHeight="1" x14ac:dyDescent="0.25">
      <c r="A2259" s="50" t="s">
        <v>4052</v>
      </c>
    </row>
    <row r="2260" spans="1:1" ht="11.1" customHeight="1" x14ac:dyDescent="0.25">
      <c r="A2260" s="50" t="s">
        <v>3420</v>
      </c>
    </row>
    <row r="2261" spans="1:1" ht="11.1" customHeight="1" x14ac:dyDescent="0.25">
      <c r="A2261" s="50" t="s">
        <v>3405</v>
      </c>
    </row>
    <row r="2262" spans="1:1" ht="11.1" customHeight="1" x14ac:dyDescent="0.25">
      <c r="A2262" s="50" t="s">
        <v>3419</v>
      </c>
    </row>
    <row r="2263" spans="1:1" ht="11.1" customHeight="1" x14ac:dyDescent="0.25">
      <c r="A2263" s="50" t="s">
        <v>3564</v>
      </c>
    </row>
    <row r="2264" spans="1:1" ht="11.1" customHeight="1" x14ac:dyDescent="0.25">
      <c r="A2264" s="50" t="s">
        <v>3405</v>
      </c>
    </row>
    <row r="2265" spans="1:1" ht="11.1" customHeight="1" x14ac:dyDescent="0.25">
      <c r="A2265" s="50" t="s">
        <v>3563</v>
      </c>
    </row>
    <row r="2266" spans="1:1" ht="11.1" customHeight="1" x14ac:dyDescent="0.25">
      <c r="A2266" s="50" t="s">
        <v>3409</v>
      </c>
    </row>
    <row r="2267" spans="1:1" ht="9.9499999999999993" customHeight="1" x14ac:dyDescent="0.25">
      <c r="A2267" s="55" t="s">
        <v>3418</v>
      </c>
    </row>
    <row r="2268" spans="1:1" ht="9.9499999999999993" customHeight="1" x14ac:dyDescent="0.25">
      <c r="A2268" s="55" t="s">
        <v>3562</v>
      </c>
    </row>
    <row r="2269" spans="1:1" ht="11.1" customHeight="1" x14ac:dyDescent="0.25">
      <c r="A2269" s="46">
        <v>0</v>
      </c>
    </row>
    <row r="2270" spans="1:1" ht="11.1" customHeight="1" x14ac:dyDescent="0.25">
      <c r="A2270" s="51">
        <v>-290</v>
      </c>
    </row>
    <row r="2271" spans="1:1" ht="11.1" customHeight="1" x14ac:dyDescent="0.25">
      <c r="A2271" s="46">
        <v>0</v>
      </c>
    </row>
    <row r="2272" spans="1:1" ht="11.1" customHeight="1" x14ac:dyDescent="0.25">
      <c r="A2272" s="50" t="s">
        <v>3407</v>
      </c>
    </row>
    <row r="2273" spans="1:95" ht="11.1" customHeight="1" x14ac:dyDescent="0.25">
      <c r="A2273" s="50" t="s">
        <v>3406</v>
      </c>
    </row>
    <row r="2274" spans="1:95" ht="11.1" customHeight="1" x14ac:dyDescent="0.25">
      <c r="A2274" s="50" t="s">
        <v>3561</v>
      </c>
    </row>
    <row r="2275" spans="1:95" ht="9.9499999999999993" customHeight="1" x14ac:dyDescent="0.25">
      <c r="A2275" s="89" t="s">
        <v>4644</v>
      </c>
      <c r="B2275" s="89"/>
      <c r="C2275" s="89"/>
      <c r="D2275" s="89"/>
      <c r="E2275" s="89"/>
      <c r="F2275" s="89"/>
      <c r="G2275" s="89"/>
      <c r="H2275" s="89"/>
      <c r="I2275" s="89"/>
      <c r="J2275" s="89"/>
      <c r="K2275" s="89"/>
      <c r="L2275" s="89"/>
      <c r="M2275" s="89"/>
      <c r="N2275" s="89"/>
      <c r="O2275" s="89"/>
      <c r="P2275" s="89"/>
      <c r="Q2275" s="89"/>
      <c r="R2275" s="89"/>
      <c r="S2275" s="89"/>
      <c r="T2275" s="89"/>
      <c r="U2275" s="89"/>
      <c r="V2275" s="89"/>
      <c r="W2275" s="89"/>
      <c r="X2275" s="89"/>
      <c r="Y2275" s="89"/>
      <c r="Z2275" s="89"/>
      <c r="AA2275" s="89"/>
      <c r="AB2275" s="89"/>
      <c r="AC2275" s="89"/>
      <c r="AD2275" s="89"/>
      <c r="AE2275" s="89"/>
      <c r="AF2275" s="89"/>
      <c r="AG2275" s="89"/>
      <c r="AH2275" s="89"/>
      <c r="AI2275" s="89"/>
      <c r="AJ2275" s="89"/>
      <c r="AK2275" s="89"/>
      <c r="AL2275" s="89"/>
      <c r="AM2275" s="89"/>
      <c r="AN2275" s="89"/>
      <c r="AO2275" s="89"/>
      <c r="AP2275" s="89"/>
      <c r="AQ2275" s="89"/>
      <c r="AR2275" s="89"/>
      <c r="AS2275" s="89"/>
      <c r="AT2275" s="89"/>
      <c r="AU2275" s="89"/>
      <c r="AV2275" s="89"/>
      <c r="AW2275" s="89"/>
      <c r="AX2275" s="89"/>
      <c r="AY2275" s="89"/>
      <c r="AZ2275" s="89"/>
      <c r="BA2275" s="89"/>
      <c r="BB2275" s="89"/>
      <c r="BC2275" s="89"/>
      <c r="BD2275" s="89"/>
      <c r="BE2275" s="89"/>
      <c r="BF2275" s="89"/>
      <c r="BG2275" s="89"/>
      <c r="BH2275" s="89"/>
      <c r="BI2275" s="89"/>
      <c r="BJ2275" s="89"/>
      <c r="BK2275" s="89"/>
      <c r="BL2275" s="89"/>
      <c r="BM2275" s="89"/>
      <c r="BN2275" s="89"/>
      <c r="BO2275" s="89"/>
      <c r="BP2275" s="89"/>
      <c r="BQ2275" s="89"/>
      <c r="BR2275" s="89"/>
      <c r="BS2275" s="89"/>
      <c r="BT2275" s="89"/>
      <c r="BU2275" s="89"/>
      <c r="BV2275" s="89"/>
      <c r="BW2275" s="89"/>
      <c r="BX2275" s="89"/>
      <c r="BY2275" s="89"/>
      <c r="BZ2275" s="89"/>
      <c r="CA2275" s="89"/>
      <c r="CB2275" s="89"/>
      <c r="CC2275" s="89"/>
      <c r="CD2275" s="89"/>
      <c r="CE2275" s="89"/>
      <c r="CF2275" s="89"/>
      <c r="CG2275" s="89"/>
      <c r="CH2275" s="89"/>
      <c r="CI2275" s="89"/>
      <c r="CJ2275" s="89"/>
      <c r="CK2275" s="89"/>
      <c r="CL2275" s="89"/>
      <c r="CM2275" s="89"/>
      <c r="CN2275" s="89"/>
      <c r="CO2275" s="89"/>
      <c r="CP2275" s="89"/>
      <c r="CQ2275" s="89"/>
    </row>
    <row r="2276" spans="1:95" ht="11.1" customHeight="1" x14ac:dyDescent="0.25">
      <c r="A2276" s="45" t="s">
        <v>4691</v>
      </c>
    </row>
    <row r="2277" spans="1:95" ht="6.95" customHeight="1" x14ac:dyDescent="0.25">
      <c r="A2277" s="49">
        <v>40039</v>
      </c>
    </row>
    <row r="2278" spans="1:95" ht="11.1" customHeight="1" x14ac:dyDescent="0.25">
      <c r="A2278" s="46">
        <v>40.950000000000003</v>
      </c>
    </row>
    <row r="2279" spans="1:95" ht="11.1" customHeight="1" x14ac:dyDescent="0.25">
      <c r="A2279" s="50" t="s">
        <v>3346</v>
      </c>
    </row>
    <row r="2280" spans="1:95" ht="11.1" customHeight="1" x14ac:dyDescent="0.25">
      <c r="A2280" s="50" t="s">
        <v>4690</v>
      </c>
    </row>
    <row r="2281" spans="1:95" ht="11.1" customHeight="1" x14ac:dyDescent="0.25">
      <c r="A2281" s="50" t="s">
        <v>3359</v>
      </c>
    </row>
    <row r="2282" spans="1:95" ht="8.1" customHeight="1" x14ac:dyDescent="0.25">
      <c r="A2282" s="47" t="s">
        <v>3340</v>
      </c>
    </row>
    <row r="2283" spans="1:95" ht="11.1" customHeight="1" x14ac:dyDescent="0.25">
      <c r="A2283" s="46">
        <v>814</v>
      </c>
    </row>
    <row r="2284" spans="1:95" ht="11.1" customHeight="1" x14ac:dyDescent="0.25">
      <c r="A2284" s="46">
        <v>814</v>
      </c>
    </row>
    <row r="2285" spans="1:95" ht="6.95" customHeight="1" x14ac:dyDescent="0.25">
      <c r="A2285" s="49">
        <v>39827</v>
      </c>
    </row>
    <row r="2286" spans="1:95" ht="11.1" customHeight="1" x14ac:dyDescent="0.25">
      <c r="A2286" s="46">
        <v>814</v>
      </c>
    </row>
    <row r="2287" spans="1:95" ht="11.1" customHeight="1" x14ac:dyDescent="0.25">
      <c r="A2287" s="50" t="s">
        <v>4387</v>
      </c>
    </row>
    <row r="2288" spans="1:95" ht="11.1" customHeight="1" x14ac:dyDescent="0.25">
      <c r="A2288" s="50" t="s">
        <v>4689</v>
      </c>
    </row>
    <row r="2289" spans="1:97" ht="8.1" customHeight="1" x14ac:dyDescent="0.25">
      <c r="A2289" s="47" t="s">
        <v>3358</v>
      </c>
    </row>
    <row r="2290" spans="1:97" ht="11.1" customHeight="1" x14ac:dyDescent="0.25">
      <c r="A2290" s="46">
        <v>5</v>
      </c>
    </row>
    <row r="2291" spans="1:97" ht="11.1" customHeight="1" x14ac:dyDescent="0.25">
      <c r="A2291" s="46">
        <v>5</v>
      </c>
    </row>
    <row r="2292" spans="1:97" ht="6.95" customHeight="1" x14ac:dyDescent="0.25">
      <c r="A2292" s="49">
        <v>39827</v>
      </c>
    </row>
    <row r="2293" spans="1:97" ht="11.1" customHeight="1" x14ac:dyDescent="0.25">
      <c r="A2293" s="46">
        <v>5</v>
      </c>
    </row>
    <row r="2294" spans="1:97" ht="9.9499999999999993" customHeight="1" x14ac:dyDescent="0.25">
      <c r="A2294" s="87" t="s">
        <v>4688</v>
      </c>
      <c r="B2294" s="76"/>
      <c r="C2294" s="76"/>
      <c r="D2294" s="76"/>
      <c r="E2294" s="76"/>
      <c r="F2294" s="76"/>
      <c r="G2294" s="76"/>
      <c r="H2294" s="76"/>
      <c r="I2294" s="76"/>
      <c r="J2294" s="76"/>
      <c r="K2294" s="76"/>
      <c r="L2294" s="76"/>
      <c r="M2294" s="76"/>
      <c r="N2294" s="76"/>
      <c r="O2294" s="76"/>
      <c r="P2294" s="76"/>
      <c r="Q2294" s="76"/>
      <c r="R2294" s="76"/>
      <c r="S2294" s="76"/>
      <c r="T2294" s="76"/>
      <c r="U2294" s="76"/>
      <c r="V2294" s="76"/>
      <c r="W2294" s="76"/>
      <c r="X2294" s="76"/>
      <c r="Y2294" s="76"/>
      <c r="Z2294" s="76"/>
      <c r="AA2294" s="76"/>
      <c r="AB2294" s="76"/>
      <c r="AC2294" s="76"/>
      <c r="AD2294" s="76"/>
      <c r="AE2294" s="76"/>
      <c r="AF2294" s="76"/>
      <c r="AG2294" s="76"/>
      <c r="AH2294" s="76"/>
      <c r="AI2294" s="76"/>
      <c r="AJ2294" s="76"/>
      <c r="AK2294" s="76"/>
      <c r="AL2294" s="76"/>
      <c r="AM2294" s="76"/>
      <c r="AN2294" s="76"/>
      <c r="AO2294" s="76"/>
      <c r="AP2294" s="76"/>
      <c r="AQ2294" s="76"/>
      <c r="AR2294" s="76"/>
      <c r="AS2294" s="76"/>
      <c r="AT2294" s="76"/>
      <c r="AU2294" s="76"/>
      <c r="AV2294" s="76"/>
      <c r="AW2294" s="76"/>
      <c r="AX2294" s="76"/>
      <c r="AY2294" s="76"/>
      <c r="AZ2294" s="76"/>
      <c r="BA2294" s="76"/>
      <c r="BB2294" s="76"/>
      <c r="BC2294" s="76"/>
      <c r="BD2294" s="76"/>
      <c r="BE2294" s="76"/>
      <c r="BF2294" s="76"/>
      <c r="BG2294" s="76"/>
      <c r="BH2294" s="76"/>
      <c r="BI2294" s="76"/>
      <c r="BJ2294" s="76"/>
      <c r="BK2294" s="76"/>
      <c r="BL2294" s="76"/>
      <c r="BM2294" s="76"/>
      <c r="BN2294" s="76"/>
      <c r="BO2294" s="76"/>
      <c r="BP2294" s="76"/>
      <c r="BQ2294" s="76"/>
      <c r="BR2294" s="76"/>
      <c r="BS2294" s="76"/>
      <c r="BT2294" s="76"/>
      <c r="BU2294" s="76"/>
      <c r="BV2294" s="76"/>
      <c r="BW2294" s="76"/>
      <c r="BX2294" s="76"/>
      <c r="BY2294" s="76"/>
      <c r="BZ2294" s="76"/>
      <c r="CA2294" s="76"/>
      <c r="CB2294" s="76"/>
      <c r="CC2294" s="76"/>
      <c r="CD2294" s="76"/>
      <c r="CE2294" s="76"/>
      <c r="CF2294" s="76"/>
      <c r="CG2294" s="76"/>
      <c r="CH2294" s="76"/>
      <c r="CI2294" s="76"/>
      <c r="CJ2294" s="76"/>
      <c r="CK2294" s="76"/>
      <c r="CL2294" s="76"/>
      <c r="CM2294" s="76"/>
      <c r="CN2294" s="76"/>
      <c r="CO2294" s="76"/>
      <c r="CP2294" s="76"/>
      <c r="CQ2294" s="76"/>
      <c r="CR2294" s="88"/>
    </row>
    <row r="2295" spans="1:97" ht="69" customHeight="1" x14ac:dyDescent="0.25">
      <c r="A2295" s="87" t="s">
        <v>4687</v>
      </c>
      <c r="B2295" s="76"/>
      <c r="C2295" s="76"/>
      <c r="D2295" s="76"/>
      <c r="E2295" s="76"/>
      <c r="F2295" s="76"/>
      <c r="G2295" s="76"/>
      <c r="H2295" s="76"/>
      <c r="I2295" s="76"/>
      <c r="J2295" s="76"/>
      <c r="K2295" s="76"/>
      <c r="L2295" s="76"/>
      <c r="M2295" s="76"/>
      <c r="N2295" s="76"/>
      <c r="O2295" s="76"/>
      <c r="P2295" s="76"/>
      <c r="Q2295" s="76"/>
      <c r="R2295" s="76"/>
      <c r="S2295" s="76"/>
      <c r="T2295" s="76"/>
      <c r="U2295" s="76"/>
      <c r="V2295" s="76"/>
      <c r="W2295" s="76"/>
      <c r="X2295" s="76"/>
      <c r="Y2295" s="76"/>
      <c r="Z2295" s="76"/>
      <c r="AA2295" s="76"/>
      <c r="AB2295" s="76"/>
      <c r="AC2295" s="76"/>
      <c r="AD2295" s="76"/>
      <c r="AE2295" s="76"/>
      <c r="AF2295" s="76"/>
      <c r="AG2295" s="76"/>
      <c r="AH2295" s="76"/>
      <c r="AI2295" s="76"/>
      <c r="AJ2295" s="76"/>
      <c r="AK2295" s="76"/>
      <c r="AL2295" s="76"/>
      <c r="AM2295" s="76"/>
      <c r="AN2295" s="76"/>
      <c r="AO2295" s="76"/>
      <c r="AP2295" s="76"/>
      <c r="AQ2295" s="76"/>
      <c r="AR2295" s="76"/>
      <c r="AS2295" s="76"/>
      <c r="AT2295" s="76"/>
      <c r="AU2295" s="76"/>
      <c r="AV2295" s="76"/>
      <c r="AW2295" s="76"/>
      <c r="AX2295" s="76"/>
      <c r="AY2295" s="76"/>
      <c r="AZ2295" s="76"/>
      <c r="BA2295" s="76"/>
      <c r="BB2295" s="76"/>
      <c r="BC2295" s="76"/>
      <c r="BD2295" s="76"/>
      <c r="BE2295" s="76"/>
      <c r="BF2295" s="76"/>
      <c r="BG2295" s="76"/>
      <c r="BH2295" s="76"/>
      <c r="BI2295" s="76"/>
      <c r="BJ2295" s="76"/>
      <c r="BK2295" s="76"/>
      <c r="BL2295" s="76"/>
      <c r="BM2295" s="76"/>
      <c r="BN2295" s="76"/>
      <c r="BO2295" s="76"/>
      <c r="BP2295" s="76"/>
      <c r="BQ2295" s="76"/>
      <c r="BR2295" s="76"/>
      <c r="BS2295" s="76"/>
      <c r="BT2295" s="76"/>
      <c r="BU2295" s="76"/>
      <c r="BV2295" s="76"/>
      <c r="BW2295" s="76"/>
      <c r="BX2295" s="76"/>
      <c r="BY2295" s="76"/>
      <c r="BZ2295" s="76"/>
      <c r="CA2295" s="76"/>
      <c r="CB2295" s="76"/>
      <c r="CC2295" s="76"/>
      <c r="CD2295" s="76"/>
      <c r="CE2295" s="76"/>
      <c r="CF2295" s="76"/>
      <c r="CG2295" s="76"/>
      <c r="CH2295" s="76"/>
      <c r="CI2295" s="76"/>
      <c r="CJ2295" s="76"/>
      <c r="CK2295" s="76"/>
      <c r="CL2295" s="76"/>
      <c r="CM2295" s="76"/>
      <c r="CN2295" s="76"/>
      <c r="CO2295" s="76"/>
      <c r="CP2295" s="76"/>
      <c r="CQ2295" s="76"/>
      <c r="CR2295" s="76"/>
      <c r="CS2295" s="88"/>
    </row>
    <row r="2296" spans="1:97" ht="11.1" customHeight="1" x14ac:dyDescent="0.25">
      <c r="A2296" s="52" t="s">
        <v>4644</v>
      </c>
    </row>
    <row r="2297" spans="1:97" ht="11.1" customHeight="1" x14ac:dyDescent="0.25">
      <c r="A2297" s="45" t="s">
        <v>4686</v>
      </c>
    </row>
    <row r="2298" spans="1:97" ht="6.95" customHeight="1" x14ac:dyDescent="0.25">
      <c r="A2298" s="49">
        <v>40039</v>
      </c>
    </row>
    <row r="2299" spans="1:97" ht="11.1" customHeight="1" x14ac:dyDescent="0.25">
      <c r="A2299" s="46">
        <v>36.700000000000003</v>
      </c>
    </row>
    <row r="2300" spans="1:97" ht="11.1" customHeight="1" x14ac:dyDescent="0.25">
      <c r="A2300" s="45" t="s">
        <v>4685</v>
      </c>
    </row>
    <row r="2301" spans="1:97" ht="8.1" customHeight="1" x14ac:dyDescent="0.25">
      <c r="A2301" s="47" t="s">
        <v>3340</v>
      </c>
    </row>
    <row r="2302" spans="1:97" ht="11.1" customHeight="1" x14ac:dyDescent="0.25">
      <c r="A2302" s="46">
        <v>734</v>
      </c>
    </row>
    <row r="2303" spans="1:97" ht="11.1" customHeight="1" x14ac:dyDescent="0.25">
      <c r="A2303" s="50" t="s">
        <v>4684</v>
      </c>
    </row>
    <row r="2304" spans="1:97" ht="6.95" customHeight="1" x14ac:dyDescent="0.25">
      <c r="A2304" s="49">
        <v>39827</v>
      </c>
    </row>
    <row r="2305" spans="1:1" ht="11.1" customHeight="1" x14ac:dyDescent="0.25">
      <c r="A2305" s="45" t="s">
        <v>4683</v>
      </c>
    </row>
    <row r="2306" spans="1:1" ht="11.1" customHeight="1" x14ac:dyDescent="0.25">
      <c r="A2306" s="50" t="s">
        <v>3346</v>
      </c>
    </row>
    <row r="2307" spans="1:1" ht="11.1" customHeight="1" x14ac:dyDescent="0.25">
      <c r="A2307" s="50" t="s">
        <v>4682</v>
      </c>
    </row>
    <row r="2308" spans="1:1" ht="11.1" customHeight="1" x14ac:dyDescent="0.25">
      <c r="A2308" s="45" t="s">
        <v>4681</v>
      </c>
    </row>
    <row r="2309" spans="1:1" ht="11.1" customHeight="1" x14ac:dyDescent="0.25">
      <c r="A2309" s="46">
        <v>24</v>
      </c>
    </row>
    <row r="2310" spans="1:1" ht="11.1" customHeight="1" x14ac:dyDescent="0.25">
      <c r="A2310" s="50" t="s">
        <v>3755</v>
      </c>
    </row>
    <row r="2311" spans="1:1" ht="11.1" customHeight="1" x14ac:dyDescent="0.25">
      <c r="A2311" s="50" t="s">
        <v>3545</v>
      </c>
    </row>
    <row r="2312" spans="1:1" ht="11.1" customHeight="1" x14ac:dyDescent="0.25">
      <c r="A2312" s="52" t="s">
        <v>3464</v>
      </c>
    </row>
    <row r="2313" spans="1:1" ht="11.1" customHeight="1" x14ac:dyDescent="0.25">
      <c r="A2313" s="50" t="s">
        <v>4680</v>
      </c>
    </row>
    <row r="2314" spans="1:1" ht="11.1" customHeight="1" x14ac:dyDescent="0.25">
      <c r="A2314" s="46">
        <v>26</v>
      </c>
    </row>
    <row r="2315" spans="1:1" ht="11.1" customHeight="1" x14ac:dyDescent="0.25">
      <c r="A2315" s="46">
        <v>770.7</v>
      </c>
    </row>
    <row r="2316" spans="1:1" ht="11.1" customHeight="1" x14ac:dyDescent="0.25">
      <c r="A2316" s="46">
        <v>736</v>
      </c>
    </row>
    <row r="2317" spans="1:1" ht="11.1" customHeight="1" x14ac:dyDescent="0.25">
      <c r="A2317" s="46">
        <v>60.7</v>
      </c>
    </row>
    <row r="2318" spans="1:1" ht="11.1" customHeight="1" x14ac:dyDescent="0.25">
      <c r="A2318" s="45" t="s">
        <v>4679</v>
      </c>
    </row>
    <row r="2319" spans="1:1" ht="8.1" customHeight="1" x14ac:dyDescent="0.25">
      <c r="A2319" s="47" t="s">
        <v>3340</v>
      </c>
    </row>
    <row r="2320" spans="1:1" ht="11.1" customHeight="1" x14ac:dyDescent="0.25">
      <c r="A2320" s="46">
        <v>714</v>
      </c>
    </row>
    <row r="2321" spans="1:1" ht="11.1" customHeight="1" x14ac:dyDescent="0.25">
      <c r="A2321" s="46">
        <v>714</v>
      </c>
    </row>
    <row r="2322" spans="1:1" ht="6.95" customHeight="1" x14ac:dyDescent="0.25">
      <c r="A2322" s="49">
        <v>39827</v>
      </c>
    </row>
    <row r="2323" spans="1:1" ht="11.1" customHeight="1" x14ac:dyDescent="0.25">
      <c r="A2323" s="45" t="s">
        <v>4678</v>
      </c>
    </row>
    <row r="2324" spans="1:1" ht="11.1" customHeight="1" x14ac:dyDescent="0.25">
      <c r="A2324" s="50" t="s">
        <v>3346</v>
      </c>
    </row>
    <row r="2325" spans="1:1" ht="11.1" customHeight="1" x14ac:dyDescent="0.25">
      <c r="A2325" s="50" t="s">
        <v>4677</v>
      </c>
    </row>
    <row r="2326" spans="1:1" ht="11.1" customHeight="1" x14ac:dyDescent="0.25">
      <c r="A2326" s="50" t="s">
        <v>3398</v>
      </c>
    </row>
    <row r="2327" spans="1:1" ht="11.1" customHeight="1" x14ac:dyDescent="0.25">
      <c r="A2327" s="50" t="s">
        <v>3545</v>
      </c>
    </row>
    <row r="2328" spans="1:1" ht="11.1" customHeight="1" x14ac:dyDescent="0.25">
      <c r="A2328" s="52" t="s">
        <v>3464</v>
      </c>
    </row>
    <row r="2329" spans="1:1" ht="11.1" customHeight="1" x14ac:dyDescent="0.25">
      <c r="A2329" s="50" t="s">
        <v>4676</v>
      </c>
    </row>
    <row r="2330" spans="1:1" ht="11.1" customHeight="1" x14ac:dyDescent="0.25">
      <c r="A2330" s="46">
        <v>0</v>
      </c>
    </row>
    <row r="2331" spans="1:1" ht="11.1" customHeight="1" x14ac:dyDescent="0.25">
      <c r="A2331" s="46">
        <v>714</v>
      </c>
    </row>
    <row r="2332" spans="1:1" ht="11.1" customHeight="1" x14ac:dyDescent="0.25">
      <c r="A2332" s="46">
        <v>714</v>
      </c>
    </row>
    <row r="2333" spans="1:1" ht="11.1" customHeight="1" x14ac:dyDescent="0.25">
      <c r="A2333" s="46">
        <v>0</v>
      </c>
    </row>
    <row r="2334" spans="1:1" ht="11.1" customHeight="1" x14ac:dyDescent="0.25">
      <c r="A2334" s="45" t="s">
        <v>4675</v>
      </c>
    </row>
    <row r="2335" spans="1:1" ht="8.1" customHeight="1" x14ac:dyDescent="0.25">
      <c r="A2335" s="47" t="s">
        <v>3344</v>
      </c>
    </row>
    <row r="2336" spans="1:1" ht="11.1" customHeight="1" x14ac:dyDescent="0.25">
      <c r="A2336" s="51">
        <v>-35</v>
      </c>
    </row>
    <row r="2337" spans="1:1" ht="11.1" customHeight="1" x14ac:dyDescent="0.25">
      <c r="A2337" s="45" t="s">
        <v>3603</v>
      </c>
    </row>
    <row r="2338" spans="1:1" ht="11.1" customHeight="1" x14ac:dyDescent="0.25">
      <c r="A2338" s="50" t="s">
        <v>3346</v>
      </c>
    </row>
    <row r="2339" spans="1:1" ht="11.1" customHeight="1" x14ac:dyDescent="0.25">
      <c r="A2339" s="50" t="s">
        <v>4674</v>
      </c>
    </row>
    <row r="2340" spans="1:1" ht="11.1" customHeight="1" x14ac:dyDescent="0.25">
      <c r="A2340" s="45" t="s">
        <v>3601</v>
      </c>
    </row>
    <row r="2341" spans="1:1" ht="11.1" customHeight="1" x14ac:dyDescent="0.25">
      <c r="A2341" s="50" t="s">
        <v>3660</v>
      </c>
    </row>
    <row r="2342" spans="1:1" ht="11.1" customHeight="1" x14ac:dyDescent="0.25">
      <c r="A2342" s="50" t="s">
        <v>4673</v>
      </c>
    </row>
    <row r="2343" spans="1:1" ht="8.1" customHeight="1" x14ac:dyDescent="0.25">
      <c r="A2343" s="47" t="s">
        <v>3469</v>
      </c>
    </row>
    <row r="2344" spans="1:1" ht="8.1" customHeight="1" x14ac:dyDescent="0.25">
      <c r="A2344" s="47" t="s">
        <v>3340</v>
      </c>
    </row>
    <row r="2345" spans="1:1" ht="11.1" customHeight="1" x14ac:dyDescent="0.25">
      <c r="A2345" s="46">
        <v>20</v>
      </c>
    </row>
    <row r="2346" spans="1:1" ht="11.1" customHeight="1" x14ac:dyDescent="0.25">
      <c r="A2346" s="46">
        <v>835</v>
      </c>
    </row>
    <row r="2347" spans="1:1" ht="11.1" customHeight="1" x14ac:dyDescent="0.25">
      <c r="A2347" s="46">
        <v>20</v>
      </c>
    </row>
    <row r="2348" spans="1:1" ht="11.1" customHeight="1" x14ac:dyDescent="0.25">
      <c r="A2348" s="51">
        <v>-35</v>
      </c>
    </row>
    <row r="2349" spans="1:1" ht="6.95" customHeight="1" x14ac:dyDescent="0.25">
      <c r="A2349" s="49">
        <v>39827</v>
      </c>
    </row>
    <row r="2350" spans="1:1" ht="6.95" customHeight="1" x14ac:dyDescent="0.25">
      <c r="A2350" s="54">
        <v>41879</v>
      </c>
    </row>
    <row r="2351" spans="1:1" ht="11.1" customHeight="1" x14ac:dyDescent="0.25">
      <c r="A2351" s="45" t="s">
        <v>3516</v>
      </c>
    </row>
    <row r="2352" spans="1:1" ht="11.1" customHeight="1" x14ac:dyDescent="0.25">
      <c r="A2352" s="45" t="s">
        <v>4672</v>
      </c>
    </row>
    <row r="2353" spans="1:1" ht="11.1" customHeight="1" x14ac:dyDescent="0.25">
      <c r="A2353" s="45" t="s">
        <v>4671</v>
      </c>
    </row>
    <row r="2354" spans="1:1" ht="11.1" customHeight="1" x14ac:dyDescent="0.25">
      <c r="A2354" s="52" t="s">
        <v>3464</v>
      </c>
    </row>
    <row r="2355" spans="1:1" ht="11.1" customHeight="1" x14ac:dyDescent="0.25">
      <c r="A2355" s="50" t="s">
        <v>4670</v>
      </c>
    </row>
    <row r="2356" spans="1:1" ht="11.1" customHeight="1" x14ac:dyDescent="0.25">
      <c r="A2356" s="46">
        <v>0</v>
      </c>
    </row>
    <row r="2357" spans="1:1" ht="11.1" customHeight="1" x14ac:dyDescent="0.25">
      <c r="A2357" s="46">
        <v>820</v>
      </c>
    </row>
    <row r="2358" spans="1:1" ht="11.1" customHeight="1" x14ac:dyDescent="0.25">
      <c r="A2358" s="46">
        <v>820</v>
      </c>
    </row>
    <row r="2359" spans="1:1" ht="11.1" customHeight="1" x14ac:dyDescent="0.25">
      <c r="A2359" s="46">
        <v>0</v>
      </c>
    </row>
    <row r="2360" spans="1:1" ht="11.1" customHeight="1" x14ac:dyDescent="0.25">
      <c r="A2360" s="45" t="s">
        <v>4669</v>
      </c>
    </row>
    <row r="2361" spans="1:1" ht="8.1" customHeight="1" x14ac:dyDescent="0.25">
      <c r="A2361" s="47" t="s">
        <v>3340</v>
      </c>
    </row>
    <row r="2362" spans="1:1" ht="11.1" customHeight="1" x14ac:dyDescent="0.25">
      <c r="A2362" s="46">
        <v>754</v>
      </c>
    </row>
    <row r="2363" spans="1:1" ht="11.1" customHeight="1" x14ac:dyDescent="0.25">
      <c r="A2363" s="46">
        <v>754</v>
      </c>
    </row>
    <row r="2364" spans="1:1" ht="6.95" customHeight="1" x14ac:dyDescent="0.25">
      <c r="A2364" s="49">
        <v>39827</v>
      </c>
    </row>
    <row r="2365" spans="1:1" ht="11.1" customHeight="1" x14ac:dyDescent="0.25">
      <c r="A2365" s="45" t="s">
        <v>4668</v>
      </c>
    </row>
    <row r="2366" spans="1:1" ht="11.1" customHeight="1" x14ac:dyDescent="0.25">
      <c r="A2366" s="50" t="s">
        <v>3346</v>
      </c>
    </row>
    <row r="2367" spans="1:1" ht="11.1" customHeight="1" x14ac:dyDescent="0.25">
      <c r="A2367" s="50" t="s">
        <v>4667</v>
      </c>
    </row>
    <row r="2368" spans="1:1" ht="8.1" customHeight="1" x14ac:dyDescent="0.25">
      <c r="A2368" s="47" t="s">
        <v>3358</v>
      </c>
    </row>
    <row r="2369" spans="1:96" ht="11.1" customHeight="1" x14ac:dyDescent="0.25">
      <c r="A2369" s="46">
        <v>35</v>
      </c>
    </row>
    <row r="2370" spans="1:96" ht="11.1" customHeight="1" x14ac:dyDescent="0.25">
      <c r="A2370" s="46">
        <v>35</v>
      </c>
    </row>
    <row r="2371" spans="1:96" ht="6.95" customHeight="1" x14ac:dyDescent="0.25">
      <c r="A2371" s="49">
        <v>39827</v>
      </c>
    </row>
    <row r="2372" spans="1:96" ht="11.1" customHeight="1" x14ac:dyDescent="0.25">
      <c r="A2372" s="45" t="s">
        <v>4251</v>
      </c>
    </row>
    <row r="2373" spans="1:96" ht="11.1" customHeight="1" x14ac:dyDescent="0.25">
      <c r="A2373" s="50" t="s">
        <v>3377</v>
      </c>
    </row>
    <row r="2374" spans="1:96" ht="11.1" customHeight="1" x14ac:dyDescent="0.25">
      <c r="A2374" s="50" t="s">
        <v>3342</v>
      </c>
    </row>
    <row r="2375" spans="1:96" ht="9.9499999999999993" customHeight="1" x14ac:dyDescent="0.25">
      <c r="A2375" s="87" t="s">
        <v>4666</v>
      </c>
      <c r="B2375" s="76"/>
      <c r="C2375" s="76"/>
      <c r="D2375" s="76"/>
      <c r="E2375" s="76"/>
      <c r="F2375" s="76"/>
      <c r="G2375" s="76"/>
      <c r="H2375" s="76"/>
      <c r="I2375" s="76"/>
      <c r="J2375" s="76"/>
      <c r="K2375" s="76"/>
      <c r="L2375" s="76"/>
      <c r="M2375" s="76"/>
      <c r="N2375" s="76"/>
      <c r="O2375" s="76"/>
      <c r="P2375" s="76"/>
      <c r="Q2375" s="76"/>
      <c r="R2375" s="76"/>
      <c r="S2375" s="76"/>
      <c r="T2375" s="76"/>
      <c r="U2375" s="76"/>
      <c r="V2375" s="76"/>
      <c r="W2375" s="76"/>
      <c r="X2375" s="76"/>
      <c r="Y2375" s="76"/>
      <c r="Z2375" s="76"/>
      <c r="AA2375" s="76"/>
      <c r="AB2375" s="76"/>
      <c r="AC2375" s="76"/>
      <c r="AD2375" s="76"/>
      <c r="AE2375" s="76"/>
      <c r="AF2375" s="76"/>
      <c r="AG2375" s="76"/>
      <c r="AH2375" s="76"/>
      <c r="AI2375" s="76"/>
      <c r="AJ2375" s="76"/>
      <c r="AK2375" s="76"/>
      <c r="AL2375" s="76"/>
      <c r="AM2375" s="76"/>
      <c r="AN2375" s="76"/>
      <c r="AO2375" s="76"/>
      <c r="AP2375" s="76"/>
      <c r="AQ2375" s="76"/>
      <c r="AR2375" s="76"/>
      <c r="AS2375" s="76"/>
      <c r="AT2375" s="76"/>
      <c r="AU2375" s="76"/>
      <c r="AV2375" s="76"/>
      <c r="AW2375" s="76"/>
      <c r="AX2375" s="76"/>
      <c r="AY2375" s="76"/>
      <c r="AZ2375" s="76"/>
      <c r="BA2375" s="76"/>
      <c r="BB2375" s="76"/>
      <c r="BC2375" s="76"/>
      <c r="BD2375" s="76"/>
      <c r="BE2375" s="76"/>
      <c r="BF2375" s="76"/>
      <c r="BG2375" s="76"/>
      <c r="BH2375" s="76"/>
      <c r="BI2375" s="76"/>
      <c r="BJ2375" s="76"/>
      <c r="BK2375" s="76"/>
      <c r="BL2375" s="76"/>
      <c r="BM2375" s="76"/>
      <c r="BN2375" s="76"/>
      <c r="BO2375" s="76"/>
      <c r="BP2375" s="76"/>
      <c r="BQ2375" s="76"/>
      <c r="BR2375" s="76"/>
      <c r="BS2375" s="76"/>
      <c r="BT2375" s="76"/>
      <c r="BU2375" s="76"/>
      <c r="BV2375" s="76"/>
      <c r="BW2375" s="76"/>
      <c r="BX2375" s="76"/>
      <c r="BY2375" s="76"/>
      <c r="BZ2375" s="76"/>
      <c r="CA2375" s="76"/>
      <c r="CB2375" s="76"/>
      <c r="CC2375" s="76"/>
      <c r="CD2375" s="76"/>
      <c r="CE2375" s="76"/>
      <c r="CF2375" s="76"/>
      <c r="CG2375" s="76"/>
      <c r="CH2375" s="76"/>
      <c r="CI2375" s="76"/>
      <c r="CJ2375" s="76"/>
      <c r="CK2375" s="76"/>
      <c r="CL2375" s="76"/>
      <c r="CM2375" s="76"/>
      <c r="CN2375" s="76"/>
      <c r="CO2375" s="76"/>
      <c r="CP2375" s="76"/>
      <c r="CQ2375" s="76"/>
      <c r="CR2375" s="88"/>
    </row>
    <row r="2376" spans="1:96" ht="11.1" customHeight="1" x14ac:dyDescent="0.25">
      <c r="A2376" s="45" t="s">
        <v>4665</v>
      </c>
    </row>
    <row r="2377" spans="1:96" ht="11.1" customHeight="1" x14ac:dyDescent="0.25">
      <c r="A2377" s="45" t="s">
        <v>4664</v>
      </c>
    </row>
    <row r="2378" spans="1:96" ht="8.1" customHeight="1" x14ac:dyDescent="0.25">
      <c r="A2378" s="47" t="s">
        <v>4585</v>
      </c>
    </row>
    <row r="2379" spans="1:96" ht="8.1" customHeight="1" x14ac:dyDescent="0.25">
      <c r="A2379" s="47" t="s">
        <v>3340</v>
      </c>
    </row>
    <row r="2380" spans="1:96" ht="11.1" customHeight="1" x14ac:dyDescent="0.25">
      <c r="A2380" s="46">
        <v>240</v>
      </c>
    </row>
    <row r="2381" spans="1:96" ht="11.1" customHeight="1" x14ac:dyDescent="0.25">
      <c r="A2381" s="46">
        <v>663</v>
      </c>
    </row>
    <row r="2382" spans="1:96" ht="11.1" customHeight="1" x14ac:dyDescent="0.25">
      <c r="A2382" s="46">
        <v>240</v>
      </c>
    </row>
    <row r="2383" spans="1:96" ht="11.1" customHeight="1" x14ac:dyDescent="0.25">
      <c r="A2383" s="46">
        <v>663</v>
      </c>
    </row>
    <row r="2384" spans="1:96" ht="6.95" customHeight="1" x14ac:dyDescent="0.25">
      <c r="A2384" s="49">
        <v>39827</v>
      </c>
    </row>
    <row r="2385" spans="1:1" ht="6.95" customHeight="1" x14ac:dyDescent="0.25">
      <c r="A2385" s="49">
        <v>39827</v>
      </c>
    </row>
    <row r="2386" spans="1:1" ht="11.1" customHeight="1" x14ac:dyDescent="0.25">
      <c r="A2386" s="45" t="s">
        <v>4626</v>
      </c>
    </row>
    <row r="2387" spans="1:1" ht="11.1" customHeight="1" x14ac:dyDescent="0.25">
      <c r="A2387" s="46">
        <v>663</v>
      </c>
    </row>
    <row r="2388" spans="1:1" ht="11.1" customHeight="1" x14ac:dyDescent="0.25">
      <c r="A2388" s="50" t="s">
        <v>3346</v>
      </c>
    </row>
    <row r="2389" spans="1:1" ht="11.1" customHeight="1" x14ac:dyDescent="0.25">
      <c r="A2389" s="50" t="s">
        <v>4663</v>
      </c>
    </row>
    <row r="2390" spans="1:1" ht="8.1" customHeight="1" x14ac:dyDescent="0.25">
      <c r="A2390" s="47" t="s">
        <v>3957</v>
      </c>
    </row>
    <row r="2391" spans="1:1" ht="11.1" customHeight="1" x14ac:dyDescent="0.25">
      <c r="A2391" s="46">
        <v>152</v>
      </c>
    </row>
    <row r="2392" spans="1:1" ht="11.1" customHeight="1" x14ac:dyDescent="0.25">
      <c r="A2392" s="46">
        <v>152</v>
      </c>
    </row>
    <row r="2393" spans="1:1" ht="6.95" customHeight="1" x14ac:dyDescent="0.25">
      <c r="A2393" s="49">
        <v>39827</v>
      </c>
    </row>
    <row r="2394" spans="1:1" ht="11.1" customHeight="1" x14ac:dyDescent="0.25">
      <c r="A2394" s="45" t="s">
        <v>4623</v>
      </c>
    </row>
    <row r="2395" spans="1:1" ht="11.1" customHeight="1" x14ac:dyDescent="0.25">
      <c r="A2395" s="50" t="s">
        <v>3398</v>
      </c>
    </row>
    <row r="2396" spans="1:1" ht="11.1" customHeight="1" x14ac:dyDescent="0.25">
      <c r="A2396" s="50" t="s">
        <v>4662</v>
      </c>
    </row>
    <row r="2397" spans="1:1" ht="11.1" customHeight="1" x14ac:dyDescent="0.25">
      <c r="A2397" s="50" t="s">
        <v>4181</v>
      </c>
    </row>
    <row r="2398" spans="1:1" ht="8.1" customHeight="1" x14ac:dyDescent="0.25">
      <c r="A2398" s="47" t="s">
        <v>4582</v>
      </c>
    </row>
    <row r="2399" spans="1:1" ht="11.1" customHeight="1" x14ac:dyDescent="0.25">
      <c r="A2399" s="46">
        <v>130</v>
      </c>
    </row>
    <row r="2400" spans="1:1" ht="11.1" customHeight="1" x14ac:dyDescent="0.25">
      <c r="A2400" s="46">
        <v>130</v>
      </c>
    </row>
    <row r="2401" spans="1:96" ht="6.95" customHeight="1" x14ac:dyDescent="0.25">
      <c r="A2401" s="49">
        <v>39827</v>
      </c>
    </row>
    <row r="2402" spans="1:96" ht="11.1" customHeight="1" x14ac:dyDescent="0.25">
      <c r="A2402" s="45" t="s">
        <v>4661</v>
      </c>
    </row>
    <row r="2403" spans="1:96" ht="11.1" customHeight="1" x14ac:dyDescent="0.25">
      <c r="A2403" s="46">
        <v>87.5</v>
      </c>
    </row>
    <row r="2404" spans="1:96" ht="11.1" customHeight="1" x14ac:dyDescent="0.25">
      <c r="A2404" s="50" t="s">
        <v>3381</v>
      </c>
    </row>
    <row r="2405" spans="1:96" ht="11.1" customHeight="1" x14ac:dyDescent="0.25">
      <c r="A2405" s="50" t="s">
        <v>4660</v>
      </c>
    </row>
    <row r="2406" spans="1:96" ht="9.9499999999999993" customHeight="1" x14ac:dyDescent="0.25">
      <c r="A2406" s="107" t="s">
        <v>3659</v>
      </c>
      <c r="B2406" s="108"/>
      <c r="C2406" s="108"/>
      <c r="D2406" s="108"/>
      <c r="E2406" s="108"/>
      <c r="F2406" s="108"/>
      <c r="G2406" s="108"/>
      <c r="H2406" s="108"/>
      <c r="I2406" s="108"/>
      <c r="J2406" s="108"/>
      <c r="K2406" s="108"/>
      <c r="L2406" s="108"/>
      <c r="M2406" s="108"/>
      <c r="N2406" s="108"/>
      <c r="O2406" s="108"/>
      <c r="P2406" s="108"/>
      <c r="Q2406" s="108"/>
      <c r="R2406" s="108"/>
      <c r="S2406" s="108"/>
      <c r="T2406" s="108"/>
      <c r="U2406" s="108"/>
      <c r="V2406" s="108"/>
      <c r="W2406" s="108"/>
      <c r="X2406" s="108"/>
      <c r="Y2406" s="108"/>
      <c r="Z2406" s="108"/>
      <c r="AA2406" s="108"/>
      <c r="AB2406" s="108"/>
      <c r="AC2406" s="108"/>
      <c r="AD2406" s="108"/>
      <c r="AE2406" s="108"/>
      <c r="AF2406" s="108"/>
      <c r="AG2406" s="108"/>
      <c r="AH2406" s="108"/>
      <c r="AI2406" s="108"/>
      <c r="AJ2406" s="108"/>
      <c r="AK2406" s="108"/>
      <c r="AL2406" s="108"/>
      <c r="AM2406" s="108"/>
      <c r="AN2406" s="108"/>
      <c r="AO2406" s="108"/>
      <c r="AP2406" s="108"/>
      <c r="AQ2406" s="108"/>
      <c r="AR2406" s="108"/>
      <c r="AS2406" s="108"/>
      <c r="AT2406" s="108"/>
      <c r="AU2406" s="108"/>
      <c r="AV2406" s="108"/>
      <c r="AW2406" s="108"/>
      <c r="AX2406" s="108"/>
      <c r="AY2406" s="108"/>
      <c r="AZ2406" s="108"/>
      <c r="BA2406" s="108"/>
      <c r="BB2406" s="108"/>
      <c r="BC2406" s="108"/>
      <c r="BD2406" s="108"/>
      <c r="BE2406" s="108"/>
      <c r="BF2406" s="108"/>
      <c r="BG2406" s="108"/>
      <c r="BH2406" s="108"/>
      <c r="BI2406" s="108"/>
      <c r="BJ2406" s="108"/>
      <c r="BK2406" s="108"/>
      <c r="BL2406" s="108"/>
      <c r="BM2406" s="108"/>
      <c r="BN2406" s="108"/>
      <c r="BO2406" s="108"/>
      <c r="BP2406" s="108"/>
      <c r="BQ2406" s="108"/>
      <c r="BR2406" s="108"/>
      <c r="BS2406" s="108"/>
      <c r="BT2406" s="108"/>
      <c r="BU2406" s="108"/>
      <c r="BV2406" s="108"/>
      <c r="BW2406" s="108"/>
      <c r="BX2406" s="108"/>
      <c r="BY2406" s="108"/>
      <c r="BZ2406" s="108"/>
      <c r="CA2406" s="108"/>
      <c r="CB2406" s="108"/>
      <c r="CC2406" s="108"/>
      <c r="CD2406" s="108"/>
      <c r="CE2406" s="108"/>
      <c r="CF2406" s="108"/>
      <c r="CG2406" s="108"/>
      <c r="CH2406" s="108"/>
      <c r="CI2406" s="108"/>
      <c r="CJ2406" s="108"/>
      <c r="CK2406" s="108"/>
      <c r="CL2406" s="108"/>
      <c r="CM2406" s="108"/>
      <c r="CN2406" s="108"/>
      <c r="CO2406" s="108"/>
      <c r="CP2406" s="108"/>
      <c r="CQ2406" s="108"/>
      <c r="CR2406" s="109"/>
    </row>
    <row r="2407" spans="1:96" ht="9.9499999999999993" customHeight="1" x14ac:dyDescent="0.25">
      <c r="A2407" s="93" t="s">
        <v>4659</v>
      </c>
      <c r="B2407" s="93"/>
      <c r="C2407" s="93"/>
      <c r="D2407" s="93"/>
      <c r="E2407" s="93"/>
      <c r="F2407" s="93"/>
      <c r="G2407" s="93"/>
      <c r="H2407" s="93"/>
      <c r="I2407" s="93"/>
      <c r="J2407" s="93"/>
      <c r="K2407" s="93"/>
      <c r="L2407" s="93"/>
      <c r="M2407" s="93"/>
      <c r="N2407" s="93"/>
      <c r="O2407" s="93"/>
      <c r="P2407" s="93"/>
      <c r="Q2407" s="93"/>
      <c r="R2407" s="93"/>
      <c r="S2407" s="93"/>
      <c r="T2407" s="93"/>
      <c r="U2407" s="93"/>
      <c r="V2407" s="93"/>
      <c r="W2407" s="93"/>
      <c r="X2407" s="93"/>
      <c r="Y2407" s="93"/>
      <c r="Z2407" s="93"/>
      <c r="AA2407" s="93"/>
      <c r="AB2407" s="93"/>
      <c r="AC2407" s="93"/>
      <c r="AD2407" s="93"/>
      <c r="AE2407" s="93"/>
      <c r="AF2407" s="93"/>
      <c r="AG2407" s="93"/>
      <c r="AH2407" s="93"/>
      <c r="AI2407" s="93"/>
      <c r="AJ2407" s="93"/>
      <c r="AK2407" s="93"/>
      <c r="AL2407" s="93"/>
      <c r="AM2407" s="93"/>
      <c r="AN2407" s="93"/>
      <c r="AO2407" s="93"/>
      <c r="AP2407" s="93"/>
      <c r="AQ2407" s="93"/>
      <c r="AR2407" s="93"/>
      <c r="AS2407" s="93"/>
      <c r="AT2407" s="93"/>
      <c r="AU2407" s="93"/>
      <c r="AV2407" s="93"/>
      <c r="AW2407" s="93"/>
      <c r="AX2407" s="93"/>
      <c r="AY2407" s="93"/>
      <c r="AZ2407" s="93"/>
      <c r="BA2407" s="93"/>
      <c r="BB2407" s="93"/>
      <c r="BC2407" s="93"/>
      <c r="BD2407" s="93"/>
      <c r="BE2407" s="93"/>
      <c r="BF2407" s="93"/>
      <c r="BG2407" s="93"/>
      <c r="BH2407" s="93"/>
      <c r="BI2407" s="93"/>
      <c r="BJ2407" s="93"/>
      <c r="BK2407" s="93"/>
      <c r="BL2407" s="93"/>
      <c r="BM2407" s="93"/>
      <c r="BN2407" s="93"/>
      <c r="BO2407" s="93"/>
      <c r="BP2407" s="93"/>
      <c r="BQ2407" s="93"/>
      <c r="BR2407" s="93"/>
      <c r="BS2407" s="93"/>
      <c r="BT2407" s="93"/>
    </row>
    <row r="2408" spans="1:96" ht="9.9499999999999993" customHeight="1" x14ac:dyDescent="0.25">
      <c r="A2408" s="66"/>
      <c r="B2408" s="120" t="s">
        <v>3521</v>
      </c>
      <c r="C2408" s="120"/>
      <c r="D2408" s="120"/>
      <c r="E2408" s="120"/>
      <c r="F2408" s="93"/>
      <c r="G2408" s="93"/>
      <c r="H2408" s="93"/>
      <c r="I2408" s="93"/>
      <c r="J2408" s="93"/>
      <c r="K2408" s="93"/>
      <c r="L2408" s="93"/>
      <c r="M2408" s="95" t="s">
        <v>3344</v>
      </c>
      <c r="N2408" s="95"/>
      <c r="O2408" s="95"/>
      <c r="P2408" s="95"/>
      <c r="Q2408" s="95"/>
      <c r="R2408" s="95"/>
      <c r="S2408" s="95"/>
      <c r="T2408" s="95"/>
      <c r="U2408" s="95"/>
      <c r="V2408" s="95"/>
      <c r="W2408" s="95"/>
      <c r="X2408" s="95"/>
      <c r="Y2408" s="95"/>
      <c r="Z2408" s="95"/>
      <c r="AA2408" s="104">
        <v>-118.5</v>
      </c>
      <c r="AB2408" s="104"/>
      <c r="AC2408" s="104"/>
      <c r="AD2408" s="104"/>
      <c r="AE2408" s="104"/>
      <c r="AF2408" s="104"/>
      <c r="AG2408" s="104"/>
      <c r="AH2408" s="104"/>
      <c r="AI2408" s="93"/>
      <c r="AJ2408" s="93"/>
      <c r="AK2408" s="93"/>
      <c r="AL2408" s="93"/>
      <c r="AM2408" s="93"/>
      <c r="AN2408" s="93"/>
      <c r="AO2408" s="93"/>
      <c r="AP2408" s="93"/>
      <c r="AQ2408" s="94">
        <v>118.5</v>
      </c>
      <c r="AR2408" s="94"/>
      <c r="AS2408" s="94"/>
      <c r="AT2408" s="94"/>
      <c r="AU2408" s="94"/>
      <c r="AV2408" s="94"/>
      <c r="AW2408" s="106">
        <v>41879</v>
      </c>
      <c r="AX2408" s="106"/>
      <c r="AY2408" s="106"/>
      <c r="AZ2408" s="106"/>
      <c r="BA2408" s="106"/>
      <c r="BB2408" s="93"/>
      <c r="BC2408" s="93"/>
      <c r="BD2408" s="93"/>
      <c r="BE2408" s="93"/>
      <c r="BF2408" s="93"/>
      <c r="BG2408" s="93"/>
      <c r="BH2408" s="93"/>
      <c r="BI2408" s="93"/>
      <c r="BJ2408" s="93"/>
      <c r="BK2408" s="93"/>
      <c r="BL2408" s="93"/>
      <c r="BM2408" s="93"/>
      <c r="BN2408" s="93"/>
      <c r="BO2408" s="93"/>
      <c r="BP2408" s="93"/>
      <c r="BQ2408" s="93"/>
      <c r="BR2408" s="93"/>
      <c r="BS2408" s="93"/>
      <c r="BT2408" s="93"/>
    </row>
    <row r="2409" spans="1:96" ht="9.9499999999999993" customHeight="1" x14ac:dyDescent="0.25">
      <c r="A2409" s="67">
        <v>4</v>
      </c>
      <c r="B2409" s="93"/>
      <c r="C2409" s="93"/>
      <c r="D2409" s="93"/>
      <c r="E2409" s="93"/>
      <c r="F2409" s="93"/>
      <c r="G2409" s="93"/>
      <c r="H2409" s="93"/>
      <c r="I2409" s="93"/>
      <c r="J2409" s="93"/>
      <c r="K2409" s="93"/>
      <c r="L2409" s="93"/>
      <c r="M2409" s="95" t="s">
        <v>3344</v>
      </c>
      <c r="N2409" s="95"/>
      <c r="O2409" s="95"/>
      <c r="P2409" s="95"/>
      <c r="Q2409" s="95"/>
      <c r="R2409" s="95"/>
      <c r="S2409" s="95"/>
      <c r="T2409" s="95"/>
      <c r="U2409" s="95"/>
      <c r="V2409" s="95"/>
      <c r="W2409" s="95"/>
      <c r="X2409" s="95"/>
      <c r="Y2409" s="95"/>
      <c r="Z2409" s="95"/>
      <c r="AA2409" s="93"/>
      <c r="AB2409" s="93"/>
      <c r="AC2409" s="93"/>
      <c r="AD2409" s="93"/>
      <c r="AE2409" s="93"/>
      <c r="AF2409" s="93"/>
      <c r="AG2409" s="93"/>
      <c r="AH2409" s="93"/>
      <c r="AI2409" s="93"/>
      <c r="AJ2409" s="93"/>
      <c r="AK2409" s="93"/>
      <c r="AL2409" s="93"/>
      <c r="AM2409" s="93"/>
      <c r="AN2409" s="93"/>
      <c r="AO2409" s="93"/>
      <c r="AP2409" s="93"/>
      <c r="AQ2409" s="104">
        <v>-118.5</v>
      </c>
      <c r="AR2409" s="104"/>
      <c r="AS2409" s="104"/>
      <c r="AT2409" s="104"/>
      <c r="AU2409" s="104"/>
      <c r="AV2409" s="104"/>
      <c r="AW2409" s="115">
        <v>39827</v>
      </c>
      <c r="AX2409" s="115"/>
      <c r="AY2409" s="115"/>
      <c r="AZ2409" s="115"/>
      <c r="BA2409" s="115"/>
      <c r="BB2409" s="93"/>
      <c r="BC2409" s="93"/>
      <c r="BD2409" s="93"/>
      <c r="BE2409" s="93"/>
      <c r="BF2409" s="93"/>
      <c r="BG2409" s="93"/>
      <c r="BH2409" s="93"/>
      <c r="BI2409" s="93"/>
      <c r="BJ2409" s="93"/>
      <c r="BK2409" s="93"/>
      <c r="BL2409" s="93"/>
      <c r="BM2409" s="93"/>
      <c r="BN2409" s="93"/>
      <c r="BO2409" s="93"/>
      <c r="BP2409" s="93"/>
      <c r="BQ2409" s="93"/>
      <c r="BR2409" s="93"/>
      <c r="BS2409" s="93"/>
      <c r="BT2409" s="93"/>
    </row>
    <row r="2410" spans="1:96" ht="9.9499999999999993" customHeight="1" x14ac:dyDescent="0.25">
      <c r="A2410" s="66"/>
      <c r="B2410" s="93"/>
      <c r="C2410" s="93"/>
      <c r="D2410" s="93"/>
      <c r="E2410" s="93"/>
      <c r="F2410" s="93"/>
      <c r="G2410" s="93"/>
      <c r="H2410" s="93"/>
      <c r="I2410" s="93"/>
      <c r="J2410" s="93"/>
      <c r="K2410" s="93"/>
      <c r="L2410" s="93"/>
      <c r="M2410" s="95" t="s">
        <v>4585</v>
      </c>
      <c r="N2410" s="95"/>
      <c r="O2410" s="95"/>
      <c r="P2410" s="95"/>
      <c r="Q2410" s="95"/>
      <c r="R2410" s="95"/>
      <c r="S2410" s="95"/>
      <c r="T2410" s="95"/>
      <c r="U2410" s="95"/>
      <c r="V2410" s="95"/>
      <c r="W2410" s="95"/>
      <c r="X2410" s="95"/>
      <c r="Y2410" s="95"/>
      <c r="Z2410" s="95"/>
      <c r="AA2410" s="94">
        <v>240</v>
      </c>
      <c r="AB2410" s="94"/>
      <c r="AC2410" s="94"/>
      <c r="AD2410" s="94"/>
      <c r="AE2410" s="94"/>
      <c r="AF2410" s="94"/>
      <c r="AG2410" s="94"/>
      <c r="AH2410" s="94"/>
      <c r="AI2410" s="94">
        <v>243</v>
      </c>
      <c r="AJ2410" s="94"/>
      <c r="AK2410" s="94"/>
      <c r="AL2410" s="94"/>
      <c r="AM2410" s="94"/>
      <c r="AN2410" s="94"/>
      <c r="AO2410" s="94"/>
      <c r="AP2410" s="94"/>
      <c r="AQ2410" s="104">
        <v>-3</v>
      </c>
      <c r="AR2410" s="104"/>
      <c r="AS2410" s="104"/>
      <c r="AT2410" s="104"/>
      <c r="AU2410" s="104"/>
      <c r="AV2410" s="104"/>
      <c r="AW2410" s="106">
        <v>41879</v>
      </c>
      <c r="AX2410" s="106"/>
      <c r="AY2410" s="106"/>
      <c r="AZ2410" s="106"/>
      <c r="BA2410" s="106"/>
      <c r="BB2410" s="93"/>
      <c r="BC2410" s="93"/>
      <c r="BD2410" s="93"/>
      <c r="BE2410" s="93"/>
      <c r="BF2410" s="93"/>
      <c r="BG2410" s="93"/>
      <c r="BH2410" s="93"/>
      <c r="BI2410" s="93"/>
      <c r="BJ2410" s="93"/>
      <c r="BK2410" s="93"/>
      <c r="BL2410" s="93"/>
      <c r="BM2410" s="93"/>
      <c r="BN2410" s="93"/>
      <c r="BO2410" s="93"/>
      <c r="BP2410" s="93"/>
      <c r="BQ2410" s="93"/>
      <c r="BR2410" s="93"/>
      <c r="BS2410" s="93"/>
      <c r="BT2410" s="93"/>
    </row>
    <row r="2411" spans="1:96" ht="9.9499999999999993" customHeight="1" x14ac:dyDescent="0.25">
      <c r="A2411" s="66"/>
      <c r="B2411" s="93"/>
      <c r="C2411" s="93"/>
      <c r="D2411" s="93"/>
      <c r="E2411" s="93"/>
      <c r="F2411" s="93"/>
      <c r="G2411" s="93"/>
      <c r="H2411" s="93"/>
      <c r="I2411" s="93"/>
      <c r="J2411" s="93"/>
      <c r="K2411" s="93"/>
      <c r="L2411" s="93"/>
      <c r="M2411" s="95" t="s">
        <v>4585</v>
      </c>
      <c r="N2411" s="95"/>
      <c r="O2411" s="95"/>
      <c r="P2411" s="95"/>
      <c r="Q2411" s="95"/>
      <c r="R2411" s="95"/>
      <c r="S2411" s="95"/>
      <c r="T2411" s="95"/>
      <c r="U2411" s="95"/>
      <c r="V2411" s="95"/>
      <c r="W2411" s="95"/>
      <c r="X2411" s="95"/>
      <c r="Y2411" s="95"/>
      <c r="Z2411" s="95"/>
      <c r="AA2411" s="93"/>
      <c r="AB2411" s="93"/>
      <c r="AC2411" s="93"/>
      <c r="AD2411" s="93"/>
      <c r="AE2411" s="93"/>
      <c r="AF2411" s="93"/>
      <c r="AG2411" s="93"/>
      <c r="AH2411" s="93"/>
      <c r="AI2411" s="93"/>
      <c r="AJ2411" s="93"/>
      <c r="AK2411" s="93"/>
      <c r="AL2411" s="93"/>
      <c r="AM2411" s="93"/>
      <c r="AN2411" s="93"/>
      <c r="AO2411" s="93"/>
      <c r="AP2411" s="93"/>
      <c r="AQ2411" s="104">
        <v>-115.5</v>
      </c>
      <c r="AR2411" s="104"/>
      <c r="AS2411" s="104"/>
      <c r="AT2411" s="104"/>
      <c r="AU2411" s="104"/>
      <c r="AV2411" s="104"/>
      <c r="AW2411" s="106">
        <v>41879</v>
      </c>
      <c r="AX2411" s="106"/>
      <c r="AY2411" s="106"/>
      <c r="AZ2411" s="106"/>
      <c r="BA2411" s="106"/>
      <c r="BB2411" s="93"/>
      <c r="BC2411" s="93"/>
      <c r="BD2411" s="93"/>
      <c r="BE2411" s="93"/>
      <c r="BF2411" s="93"/>
      <c r="BG2411" s="93"/>
      <c r="BH2411" s="93"/>
      <c r="BI2411" s="93"/>
      <c r="BJ2411" s="93"/>
      <c r="BK2411" s="93"/>
      <c r="BL2411" s="93"/>
      <c r="BM2411" s="93"/>
      <c r="BN2411" s="93"/>
      <c r="BO2411" s="93"/>
      <c r="BP2411" s="93"/>
      <c r="BQ2411" s="93"/>
      <c r="BR2411" s="93"/>
      <c r="BS2411" s="93"/>
      <c r="BT2411" s="93"/>
    </row>
    <row r="2412" spans="1:96" ht="9.9499999999999993" customHeight="1" x14ac:dyDescent="0.25">
      <c r="A2412" s="66"/>
      <c r="B2412" s="93"/>
      <c r="C2412" s="93"/>
      <c r="D2412" s="93"/>
      <c r="E2412" s="93"/>
      <c r="F2412" s="93"/>
      <c r="G2412" s="93"/>
      <c r="H2412" s="93"/>
      <c r="I2412" s="93"/>
      <c r="J2412" s="93"/>
      <c r="K2412" s="93"/>
      <c r="L2412" s="93"/>
      <c r="M2412" s="95" t="s">
        <v>4585</v>
      </c>
      <c r="N2412" s="95"/>
      <c r="O2412" s="95"/>
      <c r="P2412" s="95"/>
      <c r="Q2412" s="95"/>
      <c r="R2412" s="95"/>
      <c r="S2412" s="95"/>
      <c r="T2412" s="95"/>
      <c r="U2412" s="95"/>
      <c r="V2412" s="95"/>
      <c r="W2412" s="95"/>
      <c r="X2412" s="95"/>
      <c r="Y2412" s="95"/>
      <c r="Z2412" s="95"/>
      <c r="AA2412" s="93"/>
      <c r="AB2412" s="93"/>
      <c r="AC2412" s="93"/>
      <c r="AD2412" s="93"/>
      <c r="AE2412" s="93"/>
      <c r="AF2412" s="93"/>
      <c r="AG2412" s="93"/>
      <c r="AH2412" s="93"/>
      <c r="AI2412" s="93"/>
      <c r="AJ2412" s="93"/>
      <c r="AK2412" s="93"/>
      <c r="AL2412" s="93"/>
      <c r="AM2412" s="93"/>
      <c r="AN2412" s="93"/>
      <c r="AO2412" s="93"/>
      <c r="AP2412" s="93"/>
      <c r="AQ2412" s="94">
        <v>240</v>
      </c>
      <c r="AR2412" s="94"/>
      <c r="AS2412" s="94"/>
      <c r="AT2412" s="94"/>
      <c r="AU2412" s="94"/>
      <c r="AV2412" s="94"/>
      <c r="AW2412" s="115">
        <v>39827</v>
      </c>
      <c r="AX2412" s="115"/>
      <c r="AY2412" s="115"/>
      <c r="AZ2412" s="115"/>
      <c r="BA2412" s="115"/>
      <c r="BB2412" s="93"/>
      <c r="BC2412" s="93"/>
      <c r="BD2412" s="93"/>
      <c r="BE2412" s="93"/>
      <c r="BF2412" s="93"/>
      <c r="BG2412" s="93"/>
      <c r="BH2412" s="93"/>
      <c r="BI2412" s="93"/>
      <c r="BJ2412" s="93"/>
      <c r="BK2412" s="93"/>
      <c r="BL2412" s="93"/>
      <c r="BM2412" s="93"/>
      <c r="BN2412" s="93"/>
      <c r="BO2412" s="94">
        <v>364.5</v>
      </c>
      <c r="BP2412" s="94"/>
      <c r="BQ2412" s="94"/>
      <c r="BR2412" s="94"/>
      <c r="BS2412" s="94"/>
      <c r="BT2412" s="94"/>
    </row>
    <row r="2413" spans="1:96" ht="9.9499999999999993" customHeight="1" x14ac:dyDescent="0.25">
      <c r="A2413" s="66"/>
      <c r="B2413" s="93"/>
      <c r="C2413" s="93"/>
      <c r="D2413" s="93"/>
      <c r="E2413" s="93"/>
      <c r="F2413" s="93"/>
      <c r="G2413" s="93"/>
      <c r="H2413" s="93"/>
      <c r="I2413" s="93"/>
      <c r="J2413" s="93"/>
      <c r="K2413" s="93"/>
      <c r="L2413" s="93"/>
      <c r="M2413" s="95" t="s">
        <v>3340</v>
      </c>
      <c r="N2413" s="95"/>
      <c r="O2413" s="95"/>
      <c r="P2413" s="95"/>
      <c r="Q2413" s="95"/>
      <c r="R2413" s="95"/>
      <c r="S2413" s="95"/>
      <c r="T2413" s="95"/>
      <c r="U2413" s="95"/>
      <c r="V2413" s="95"/>
      <c r="W2413" s="95"/>
      <c r="X2413" s="95"/>
      <c r="Y2413" s="95"/>
      <c r="Z2413" s="95"/>
      <c r="AA2413" s="94">
        <v>663</v>
      </c>
      <c r="AB2413" s="94"/>
      <c r="AC2413" s="94"/>
      <c r="AD2413" s="94"/>
      <c r="AE2413" s="94"/>
      <c r="AF2413" s="94"/>
      <c r="AG2413" s="94"/>
      <c r="AH2413" s="94"/>
      <c r="AI2413" s="197">
        <v>1326</v>
      </c>
      <c r="AJ2413" s="197"/>
      <c r="AK2413" s="197"/>
      <c r="AL2413" s="197"/>
      <c r="AM2413" s="197"/>
      <c r="AN2413" s="197"/>
      <c r="AO2413" s="197"/>
      <c r="AP2413" s="197"/>
      <c r="AQ2413" s="94">
        <v>663</v>
      </c>
      <c r="AR2413" s="94"/>
      <c r="AS2413" s="94"/>
      <c r="AT2413" s="94"/>
      <c r="AU2413" s="94"/>
      <c r="AV2413" s="94"/>
      <c r="AW2413" s="115">
        <v>39827</v>
      </c>
      <c r="AX2413" s="115"/>
      <c r="AY2413" s="115"/>
      <c r="AZ2413" s="115"/>
      <c r="BA2413" s="115"/>
      <c r="BB2413" s="93"/>
      <c r="BC2413" s="93"/>
      <c r="BD2413" s="93"/>
      <c r="BE2413" s="93"/>
      <c r="BF2413" s="93"/>
      <c r="BG2413" s="93"/>
      <c r="BH2413" s="93"/>
      <c r="BI2413" s="93"/>
      <c r="BJ2413" s="93"/>
      <c r="BK2413" s="93"/>
      <c r="BL2413" s="93"/>
      <c r="BM2413" s="93"/>
      <c r="BN2413" s="93"/>
      <c r="BO2413" s="197">
        <v>1989</v>
      </c>
      <c r="BP2413" s="197"/>
      <c r="BQ2413" s="197"/>
      <c r="BR2413" s="197"/>
      <c r="BS2413" s="197"/>
      <c r="BT2413" s="197"/>
    </row>
    <row r="2414" spans="1:96" ht="9.9499999999999993" customHeight="1" x14ac:dyDescent="0.25">
      <c r="A2414" s="66"/>
      <c r="B2414" s="93"/>
      <c r="C2414" s="93"/>
      <c r="D2414" s="93"/>
      <c r="E2414" s="93"/>
      <c r="F2414" s="93"/>
      <c r="G2414" s="93"/>
      <c r="H2414" s="93"/>
      <c r="I2414" s="93"/>
      <c r="J2414" s="93"/>
      <c r="K2414" s="93"/>
      <c r="L2414" s="93"/>
      <c r="M2414" s="95" t="s">
        <v>3957</v>
      </c>
      <c r="N2414" s="95"/>
      <c r="O2414" s="95"/>
      <c r="P2414" s="95"/>
      <c r="Q2414" s="95"/>
      <c r="R2414" s="95"/>
      <c r="S2414" s="95"/>
      <c r="T2414" s="95"/>
      <c r="U2414" s="95"/>
      <c r="V2414" s="95"/>
      <c r="W2414" s="95"/>
      <c r="X2414" s="95"/>
      <c r="Y2414" s="95"/>
      <c r="Z2414" s="95"/>
      <c r="AA2414" s="94">
        <v>152</v>
      </c>
      <c r="AB2414" s="94"/>
      <c r="AC2414" s="94"/>
      <c r="AD2414" s="94"/>
      <c r="AE2414" s="94"/>
      <c r="AF2414" s="94"/>
      <c r="AG2414" s="94"/>
      <c r="AH2414" s="94"/>
      <c r="AI2414" s="94">
        <v>304</v>
      </c>
      <c r="AJ2414" s="94"/>
      <c r="AK2414" s="94"/>
      <c r="AL2414" s="94"/>
      <c r="AM2414" s="94"/>
      <c r="AN2414" s="94"/>
      <c r="AO2414" s="94"/>
      <c r="AP2414" s="94"/>
      <c r="AQ2414" s="94">
        <v>152</v>
      </c>
      <c r="AR2414" s="94"/>
      <c r="AS2414" s="94"/>
      <c r="AT2414" s="94"/>
      <c r="AU2414" s="94"/>
      <c r="AV2414" s="94"/>
      <c r="AW2414" s="115">
        <v>39827</v>
      </c>
      <c r="AX2414" s="115"/>
      <c r="AY2414" s="115"/>
      <c r="AZ2414" s="115"/>
      <c r="BA2414" s="115"/>
      <c r="BB2414" s="93"/>
      <c r="BC2414" s="93"/>
      <c r="BD2414" s="93"/>
      <c r="BE2414" s="93"/>
      <c r="BF2414" s="93"/>
      <c r="BG2414" s="93"/>
      <c r="BH2414" s="93"/>
      <c r="BI2414" s="93"/>
      <c r="BJ2414" s="93"/>
      <c r="BK2414" s="93"/>
      <c r="BL2414" s="93"/>
      <c r="BM2414" s="93"/>
      <c r="BN2414" s="93"/>
      <c r="BO2414" s="94">
        <v>456</v>
      </c>
      <c r="BP2414" s="94"/>
      <c r="BQ2414" s="94"/>
      <c r="BR2414" s="94"/>
      <c r="BS2414" s="94"/>
      <c r="BT2414" s="94"/>
    </row>
    <row r="2415" spans="1:96" ht="9.9499999999999993" customHeight="1" x14ac:dyDescent="0.25">
      <c r="A2415" s="66"/>
      <c r="B2415" s="93"/>
      <c r="C2415" s="93"/>
      <c r="D2415" s="93"/>
      <c r="E2415" s="93"/>
      <c r="F2415" s="93"/>
      <c r="G2415" s="93"/>
      <c r="H2415" s="93"/>
      <c r="I2415" s="93"/>
      <c r="J2415" s="93"/>
      <c r="K2415" s="93"/>
      <c r="L2415" s="93"/>
      <c r="M2415" s="95" t="s">
        <v>4582</v>
      </c>
      <c r="N2415" s="95"/>
      <c r="O2415" s="95"/>
      <c r="P2415" s="95"/>
      <c r="Q2415" s="95"/>
      <c r="R2415" s="95"/>
      <c r="S2415" s="95"/>
      <c r="T2415" s="95"/>
      <c r="U2415" s="95"/>
      <c r="V2415" s="95"/>
      <c r="W2415" s="95"/>
      <c r="X2415" s="95"/>
      <c r="Y2415" s="95"/>
      <c r="Z2415" s="95"/>
      <c r="AA2415" s="94">
        <v>130</v>
      </c>
      <c r="AB2415" s="94"/>
      <c r="AC2415" s="94"/>
      <c r="AD2415" s="94"/>
      <c r="AE2415" s="94"/>
      <c r="AF2415" s="94"/>
      <c r="AG2415" s="94"/>
      <c r="AH2415" s="94"/>
      <c r="AI2415" s="94">
        <v>260</v>
      </c>
      <c r="AJ2415" s="94"/>
      <c r="AK2415" s="94"/>
      <c r="AL2415" s="94"/>
      <c r="AM2415" s="94"/>
      <c r="AN2415" s="94"/>
      <c r="AO2415" s="94"/>
      <c r="AP2415" s="94"/>
      <c r="AQ2415" s="94">
        <v>130</v>
      </c>
      <c r="AR2415" s="94"/>
      <c r="AS2415" s="94"/>
      <c r="AT2415" s="94"/>
      <c r="AU2415" s="94"/>
      <c r="AV2415" s="94"/>
      <c r="AW2415" s="115">
        <v>39827</v>
      </c>
      <c r="AX2415" s="115"/>
      <c r="AY2415" s="115"/>
      <c r="AZ2415" s="115"/>
      <c r="BA2415" s="115"/>
      <c r="BB2415" s="93"/>
      <c r="BC2415" s="93"/>
      <c r="BD2415" s="93"/>
      <c r="BE2415" s="93"/>
      <c r="BF2415" s="93"/>
      <c r="BG2415" s="93"/>
      <c r="BH2415" s="93"/>
      <c r="BI2415" s="93"/>
      <c r="BJ2415" s="93"/>
      <c r="BK2415" s="93"/>
      <c r="BL2415" s="93"/>
      <c r="BM2415" s="93"/>
      <c r="BN2415" s="93"/>
      <c r="BO2415" s="94">
        <v>390</v>
      </c>
      <c r="BP2415" s="94"/>
      <c r="BQ2415" s="94"/>
      <c r="BR2415" s="94"/>
      <c r="BS2415" s="94"/>
      <c r="BT2415" s="94"/>
    </row>
    <row r="2416" spans="1:96" ht="11.1" customHeight="1" x14ac:dyDescent="0.25">
      <c r="A2416" s="93" t="s">
        <v>4658</v>
      </c>
      <c r="B2416" s="93"/>
      <c r="C2416" s="93"/>
      <c r="D2416" s="93"/>
      <c r="E2416" s="93"/>
      <c r="F2416" s="93"/>
      <c r="G2416" s="93"/>
      <c r="H2416" s="93"/>
      <c r="I2416" s="93"/>
      <c r="J2416" s="93"/>
      <c r="K2416" s="93"/>
      <c r="L2416" s="93"/>
      <c r="M2416" s="93"/>
      <c r="N2416" s="93"/>
      <c r="O2416" s="93"/>
      <c r="P2416" s="93"/>
      <c r="Q2416" s="93"/>
      <c r="R2416" s="93"/>
      <c r="S2416" s="93"/>
      <c r="T2416" s="93"/>
      <c r="U2416" s="93"/>
      <c r="V2416" s="93"/>
      <c r="W2416" s="93"/>
      <c r="X2416" s="93"/>
      <c r="Y2416" s="93"/>
      <c r="Z2416" s="93"/>
      <c r="AA2416" s="93"/>
      <c r="AB2416" s="93"/>
      <c r="AC2416" s="93"/>
      <c r="AD2416" s="93"/>
      <c r="AE2416" s="93"/>
      <c r="AF2416" s="93"/>
      <c r="AG2416" s="93"/>
      <c r="AH2416" s="93"/>
      <c r="AI2416" s="93"/>
      <c r="AJ2416" s="93"/>
      <c r="AK2416" s="93"/>
      <c r="AL2416" s="93"/>
      <c r="AM2416" s="93"/>
      <c r="AN2416" s="93"/>
      <c r="AO2416" s="93"/>
      <c r="AP2416" s="93"/>
      <c r="AQ2416" s="93"/>
      <c r="AR2416" s="93"/>
      <c r="AS2416" s="93"/>
      <c r="AT2416" s="93"/>
      <c r="AU2416" s="93"/>
      <c r="AV2416" s="93"/>
      <c r="AW2416" s="93"/>
      <c r="AX2416" s="93"/>
      <c r="AY2416" s="93"/>
      <c r="AZ2416" s="93"/>
      <c r="BA2416" s="93"/>
      <c r="BB2416" s="93"/>
      <c r="BC2416" s="93"/>
      <c r="BD2416" s="93"/>
      <c r="BE2416" s="93"/>
      <c r="BF2416" s="93"/>
      <c r="BG2416" s="93"/>
      <c r="BH2416" s="93"/>
      <c r="BI2416" s="93"/>
      <c r="BJ2416" s="93"/>
      <c r="BK2416" s="93"/>
      <c r="BL2416" s="93"/>
      <c r="BM2416" s="93"/>
      <c r="BN2416" s="93"/>
      <c r="BO2416" s="93"/>
      <c r="BP2416" s="93"/>
      <c r="BQ2416" s="93"/>
      <c r="BR2416" s="93"/>
      <c r="BS2416" s="93"/>
      <c r="BT2416" s="93"/>
    </row>
    <row r="2417" spans="1:72" ht="9.9499999999999993" customHeight="1" x14ac:dyDescent="0.25">
      <c r="A2417" s="120" t="s">
        <v>3521</v>
      </c>
      <c r="B2417" s="120"/>
      <c r="C2417" s="120"/>
      <c r="D2417" s="120"/>
      <c r="E2417" s="120"/>
      <c r="F2417" s="93"/>
      <c r="G2417" s="93"/>
      <c r="H2417" s="93"/>
      <c r="I2417" s="93"/>
      <c r="J2417" s="93"/>
      <c r="K2417" s="93"/>
      <c r="L2417" s="93"/>
      <c r="M2417" s="95" t="s">
        <v>3344</v>
      </c>
      <c r="N2417" s="95"/>
      <c r="O2417" s="95"/>
      <c r="P2417" s="95"/>
      <c r="Q2417" s="95"/>
      <c r="R2417" s="95"/>
      <c r="S2417" s="95"/>
      <c r="T2417" s="95"/>
      <c r="U2417" s="95"/>
      <c r="V2417" s="95"/>
      <c r="W2417" s="95"/>
      <c r="X2417" s="95"/>
      <c r="Y2417" s="95"/>
      <c r="Z2417" s="95"/>
      <c r="AA2417" s="104">
        <v>-26</v>
      </c>
      <c r="AB2417" s="104"/>
      <c r="AC2417" s="104"/>
      <c r="AD2417" s="104"/>
      <c r="AE2417" s="104"/>
      <c r="AF2417" s="104"/>
      <c r="AG2417" s="104"/>
      <c r="AH2417" s="104"/>
      <c r="AI2417" s="93"/>
      <c r="AJ2417" s="93"/>
      <c r="AK2417" s="93"/>
      <c r="AL2417" s="93"/>
      <c r="AM2417" s="93"/>
      <c r="AN2417" s="93"/>
      <c r="AO2417" s="93"/>
      <c r="AP2417" s="93"/>
      <c r="AQ2417" s="94">
        <v>26</v>
      </c>
      <c r="AR2417" s="94"/>
      <c r="AS2417" s="94"/>
      <c r="AT2417" s="94"/>
      <c r="AU2417" s="94"/>
      <c r="AV2417" s="94"/>
      <c r="AW2417" s="106">
        <v>41879</v>
      </c>
      <c r="AX2417" s="106"/>
      <c r="AY2417" s="106"/>
      <c r="AZ2417" s="106"/>
      <c r="BA2417" s="106"/>
      <c r="BB2417" s="93"/>
      <c r="BC2417" s="93"/>
      <c r="BD2417" s="93"/>
      <c r="BE2417" s="93"/>
      <c r="BF2417" s="93"/>
      <c r="BG2417" s="93"/>
      <c r="BH2417" s="93"/>
      <c r="BI2417" s="93"/>
      <c r="BJ2417" s="93"/>
      <c r="BK2417" s="93"/>
      <c r="BL2417" s="93"/>
      <c r="BM2417" s="93"/>
      <c r="BN2417" s="93"/>
      <c r="BO2417" s="93"/>
      <c r="BP2417" s="93"/>
      <c r="BQ2417" s="93"/>
      <c r="BR2417" s="93"/>
      <c r="BS2417" s="93"/>
      <c r="BT2417" s="93"/>
    </row>
    <row r="2418" spans="1:72" ht="9.9499999999999993" customHeight="1" x14ac:dyDescent="0.25">
      <c r="A2418" s="187">
        <v>12</v>
      </c>
      <c r="B2418" s="187"/>
      <c r="C2418" s="187"/>
      <c r="D2418" s="187"/>
      <c r="E2418" s="187"/>
      <c r="F2418" s="93"/>
      <c r="G2418" s="93"/>
      <c r="H2418" s="93"/>
      <c r="I2418" s="93"/>
      <c r="J2418" s="93"/>
      <c r="K2418" s="93"/>
      <c r="L2418" s="93"/>
      <c r="M2418" s="95" t="s">
        <v>3344</v>
      </c>
      <c r="N2418" s="95"/>
      <c r="O2418" s="95"/>
      <c r="P2418" s="95"/>
      <c r="Q2418" s="95"/>
      <c r="R2418" s="95"/>
      <c r="S2418" s="95"/>
      <c r="T2418" s="95"/>
      <c r="U2418" s="95"/>
      <c r="V2418" s="95"/>
      <c r="W2418" s="95"/>
      <c r="X2418" s="95"/>
      <c r="Y2418" s="95"/>
      <c r="Z2418" s="95"/>
      <c r="AA2418" s="93"/>
      <c r="AB2418" s="93"/>
      <c r="AC2418" s="93"/>
      <c r="AD2418" s="93"/>
      <c r="AE2418" s="93"/>
      <c r="AF2418" s="93"/>
      <c r="AG2418" s="93"/>
      <c r="AH2418" s="93"/>
      <c r="AI2418" s="93"/>
      <c r="AJ2418" s="93"/>
      <c r="AK2418" s="93"/>
      <c r="AL2418" s="93"/>
      <c r="AM2418" s="93"/>
      <c r="AN2418" s="93"/>
      <c r="AO2418" s="93"/>
      <c r="AP2418" s="93"/>
      <c r="AQ2418" s="104">
        <v>-26</v>
      </c>
      <c r="AR2418" s="104"/>
      <c r="AS2418" s="104"/>
      <c r="AT2418" s="104"/>
      <c r="AU2418" s="104"/>
      <c r="AV2418" s="104"/>
      <c r="AW2418" s="115">
        <v>39827</v>
      </c>
      <c r="AX2418" s="115"/>
      <c r="AY2418" s="115"/>
      <c r="AZ2418" s="115"/>
      <c r="BA2418" s="115"/>
      <c r="BB2418" s="93"/>
      <c r="BC2418" s="93"/>
      <c r="BD2418" s="93"/>
      <c r="BE2418" s="93"/>
      <c r="BF2418" s="93"/>
      <c r="BG2418" s="93"/>
      <c r="BH2418" s="93"/>
      <c r="BI2418" s="93"/>
      <c r="BJ2418" s="93"/>
      <c r="BK2418" s="93"/>
      <c r="BL2418" s="93"/>
      <c r="BM2418" s="93"/>
      <c r="BN2418" s="93"/>
      <c r="BO2418" s="93"/>
      <c r="BP2418" s="93"/>
      <c r="BQ2418" s="93"/>
      <c r="BR2418" s="93"/>
      <c r="BS2418" s="93"/>
      <c r="BT2418" s="93"/>
    </row>
    <row r="2419" spans="1:72" ht="9.9499999999999993" customHeight="1" x14ac:dyDescent="0.25">
      <c r="A2419" s="93"/>
      <c r="B2419" s="93"/>
      <c r="C2419" s="93"/>
      <c r="D2419" s="93"/>
      <c r="E2419" s="93"/>
      <c r="F2419" s="93"/>
      <c r="G2419" s="93"/>
      <c r="H2419" s="93"/>
      <c r="I2419" s="93"/>
      <c r="J2419" s="93"/>
      <c r="K2419" s="93"/>
      <c r="L2419" s="93"/>
      <c r="M2419" s="95" t="s">
        <v>3469</v>
      </c>
      <c r="N2419" s="95"/>
      <c r="O2419" s="95"/>
      <c r="P2419" s="95"/>
      <c r="Q2419" s="95"/>
      <c r="R2419" s="95"/>
      <c r="S2419" s="95"/>
      <c r="T2419" s="95"/>
      <c r="U2419" s="95"/>
      <c r="V2419" s="95"/>
      <c r="W2419" s="95"/>
      <c r="X2419" s="95"/>
      <c r="Y2419" s="95"/>
      <c r="Z2419" s="95"/>
      <c r="AA2419" s="94">
        <v>20</v>
      </c>
      <c r="AB2419" s="94"/>
      <c r="AC2419" s="94"/>
      <c r="AD2419" s="94"/>
      <c r="AE2419" s="94"/>
      <c r="AF2419" s="94"/>
      <c r="AG2419" s="94"/>
      <c r="AH2419" s="94"/>
      <c r="AI2419" s="93"/>
      <c r="AJ2419" s="93"/>
      <c r="AK2419" s="93"/>
      <c r="AL2419" s="93"/>
      <c r="AM2419" s="93"/>
      <c r="AN2419" s="93"/>
      <c r="AO2419" s="93"/>
      <c r="AP2419" s="93"/>
      <c r="AQ2419" s="94">
        <v>20</v>
      </c>
      <c r="AR2419" s="94"/>
      <c r="AS2419" s="94"/>
      <c r="AT2419" s="94"/>
      <c r="AU2419" s="94"/>
      <c r="AV2419" s="94"/>
      <c r="AW2419" s="115">
        <v>39827</v>
      </c>
      <c r="AX2419" s="115"/>
      <c r="AY2419" s="115"/>
      <c r="AZ2419" s="115"/>
      <c r="BA2419" s="115"/>
      <c r="BB2419" s="93" t="s">
        <v>3767</v>
      </c>
      <c r="BC2419" s="93"/>
      <c r="BD2419" s="93"/>
      <c r="BE2419" s="93"/>
      <c r="BF2419" s="93"/>
      <c r="BG2419" s="93"/>
      <c r="BH2419" s="93"/>
      <c r="BI2419" s="93"/>
      <c r="BJ2419" s="106">
        <v>41880</v>
      </c>
      <c r="BK2419" s="106"/>
      <c r="BL2419" s="106"/>
      <c r="BM2419" s="106"/>
      <c r="BN2419" s="106"/>
      <c r="BO2419" s="93"/>
      <c r="BP2419" s="93"/>
      <c r="BQ2419" s="93"/>
      <c r="BR2419" s="93"/>
      <c r="BS2419" s="93"/>
      <c r="BT2419" s="93"/>
    </row>
    <row r="2420" spans="1:72" ht="9.9499999999999993" customHeight="1" x14ac:dyDescent="0.25">
      <c r="A2420" s="93"/>
      <c r="B2420" s="93"/>
      <c r="C2420" s="93"/>
      <c r="D2420" s="93"/>
      <c r="E2420" s="93"/>
      <c r="F2420" s="93"/>
      <c r="G2420" s="93"/>
      <c r="H2420" s="93"/>
      <c r="I2420" s="93"/>
      <c r="J2420" s="93"/>
      <c r="K2420" s="93"/>
      <c r="L2420" s="93"/>
      <c r="M2420" s="95" t="s">
        <v>3340</v>
      </c>
      <c r="N2420" s="95"/>
      <c r="O2420" s="95"/>
      <c r="P2420" s="95"/>
      <c r="Q2420" s="95"/>
      <c r="R2420" s="95"/>
      <c r="S2420" s="95"/>
      <c r="T2420" s="95"/>
      <c r="U2420" s="95"/>
      <c r="V2420" s="95"/>
      <c r="W2420" s="95"/>
      <c r="X2420" s="95"/>
      <c r="Y2420" s="95"/>
      <c r="Z2420" s="95"/>
      <c r="AA2420" s="94">
        <v>835</v>
      </c>
      <c r="AB2420" s="94"/>
      <c r="AC2420" s="94"/>
      <c r="AD2420" s="94"/>
      <c r="AE2420" s="94"/>
      <c r="AF2420" s="94"/>
      <c r="AG2420" s="94"/>
      <c r="AH2420" s="94"/>
      <c r="AI2420" s="93"/>
      <c r="AJ2420" s="93"/>
      <c r="AK2420" s="93"/>
      <c r="AL2420" s="93"/>
      <c r="AM2420" s="93"/>
      <c r="AN2420" s="93"/>
      <c r="AO2420" s="93"/>
      <c r="AP2420" s="93"/>
      <c r="AQ2420" s="104">
        <v>-26</v>
      </c>
      <c r="AR2420" s="104"/>
      <c r="AS2420" s="104"/>
      <c r="AT2420" s="104"/>
      <c r="AU2420" s="104"/>
      <c r="AV2420" s="104"/>
      <c r="AW2420" s="106">
        <v>41879</v>
      </c>
      <c r="AX2420" s="106"/>
      <c r="AY2420" s="106"/>
      <c r="AZ2420" s="106"/>
      <c r="BA2420" s="106"/>
      <c r="BB2420" s="93" t="s">
        <v>4657</v>
      </c>
      <c r="BC2420" s="93"/>
      <c r="BD2420" s="93"/>
      <c r="BE2420" s="93"/>
      <c r="BF2420" s="93"/>
      <c r="BG2420" s="93"/>
      <c r="BH2420" s="93"/>
      <c r="BI2420" s="93"/>
      <c r="BJ2420" s="106">
        <v>41880</v>
      </c>
      <c r="BK2420" s="106"/>
      <c r="BL2420" s="106"/>
      <c r="BM2420" s="106"/>
      <c r="BN2420" s="106"/>
      <c r="BO2420" s="93"/>
      <c r="BP2420" s="93"/>
      <c r="BQ2420" s="93"/>
      <c r="BR2420" s="93"/>
      <c r="BS2420" s="93"/>
      <c r="BT2420" s="93"/>
    </row>
    <row r="2421" spans="1:72" ht="9.9499999999999993" customHeight="1" x14ac:dyDescent="0.25">
      <c r="A2421" s="82"/>
      <c r="B2421" s="82"/>
      <c r="C2421" s="82"/>
      <c r="D2421" s="82"/>
      <c r="E2421" s="82"/>
      <c r="F2421" s="82"/>
      <c r="G2421" s="82"/>
      <c r="H2421" s="82"/>
      <c r="I2421" s="82"/>
      <c r="J2421" s="82"/>
      <c r="K2421" s="82"/>
      <c r="L2421" s="82"/>
      <c r="M2421" s="86" t="s">
        <v>3340</v>
      </c>
      <c r="N2421" s="86"/>
      <c r="O2421" s="86"/>
      <c r="P2421" s="86"/>
      <c r="Q2421" s="86"/>
      <c r="R2421" s="86"/>
      <c r="S2421" s="86"/>
      <c r="T2421" s="86"/>
      <c r="U2421" s="86"/>
      <c r="V2421" s="86"/>
      <c r="W2421" s="86"/>
      <c r="X2421" s="86"/>
      <c r="Y2421" s="86"/>
      <c r="Z2421" s="86"/>
      <c r="AA2421" s="82"/>
      <c r="AB2421" s="82"/>
      <c r="AC2421" s="82"/>
      <c r="AD2421" s="82"/>
      <c r="AE2421" s="82"/>
      <c r="AF2421" s="82"/>
      <c r="AG2421" s="82"/>
      <c r="AH2421" s="82"/>
      <c r="AI2421" s="82"/>
      <c r="AJ2421" s="82"/>
      <c r="AK2421" s="82"/>
      <c r="AL2421" s="82"/>
      <c r="AM2421" s="82"/>
      <c r="AN2421" s="82"/>
      <c r="AO2421" s="82"/>
      <c r="AP2421" s="82"/>
      <c r="AQ2421" s="83">
        <v>835</v>
      </c>
      <c r="AR2421" s="83"/>
      <c r="AS2421" s="83"/>
      <c r="AT2421" s="83"/>
      <c r="AU2421" s="83"/>
      <c r="AV2421" s="83"/>
      <c r="AW2421" s="98">
        <v>39827</v>
      </c>
      <c r="AX2421" s="98"/>
      <c r="AY2421" s="98"/>
      <c r="AZ2421" s="98"/>
      <c r="BA2421" s="98"/>
      <c r="BB2421" s="82"/>
      <c r="BC2421" s="82"/>
      <c r="BD2421" s="82"/>
      <c r="BE2421" s="82"/>
      <c r="BF2421" s="82"/>
      <c r="BG2421" s="82"/>
      <c r="BH2421" s="82"/>
      <c r="BI2421" s="82"/>
      <c r="BJ2421" s="82"/>
      <c r="BK2421" s="82"/>
      <c r="BL2421" s="82"/>
      <c r="BM2421" s="82"/>
      <c r="BN2421" s="82"/>
      <c r="BO2421" s="82"/>
      <c r="BP2421" s="82"/>
      <c r="BQ2421" s="82"/>
      <c r="BR2421" s="82"/>
      <c r="BS2421" s="82"/>
      <c r="BT2421" s="82"/>
    </row>
    <row r="2422" spans="1:72" ht="9.9499999999999993" customHeight="1" x14ac:dyDescent="0.25">
      <c r="A2422" s="76" t="s">
        <v>4656</v>
      </c>
      <c r="B2422" s="76"/>
      <c r="C2422" s="76"/>
      <c r="D2422" s="76"/>
      <c r="E2422" s="76"/>
      <c r="F2422" s="76"/>
      <c r="G2422" s="76"/>
      <c r="H2422" s="76"/>
      <c r="I2422" s="76"/>
      <c r="J2422" s="76"/>
      <c r="K2422" s="76"/>
      <c r="L2422" s="76"/>
      <c r="M2422" s="76"/>
      <c r="N2422" s="76"/>
      <c r="O2422" s="76"/>
      <c r="P2422" s="76"/>
      <c r="Q2422" s="76"/>
      <c r="R2422" s="76"/>
      <c r="S2422" s="76"/>
      <c r="T2422" s="76"/>
      <c r="U2422" s="76"/>
      <c r="V2422" s="76"/>
      <c r="W2422" s="76"/>
      <c r="X2422" s="76"/>
      <c r="Y2422" s="76"/>
      <c r="Z2422" s="76"/>
      <c r="AA2422" s="76"/>
      <c r="AB2422" s="76"/>
      <c r="AC2422" s="76"/>
      <c r="AD2422" s="76"/>
      <c r="AE2422" s="76"/>
      <c r="AF2422" s="76"/>
      <c r="AG2422" s="76"/>
      <c r="AH2422" s="76"/>
      <c r="AI2422" s="76"/>
      <c r="AJ2422" s="76"/>
      <c r="AK2422" s="76"/>
      <c r="AL2422" s="76"/>
      <c r="AM2422" s="76"/>
      <c r="AN2422" s="76"/>
      <c r="AO2422" s="76"/>
      <c r="AP2422" s="76"/>
      <c r="AQ2422" s="76"/>
      <c r="AR2422" s="76"/>
      <c r="AS2422" s="76"/>
      <c r="AT2422" s="76"/>
      <c r="AU2422" s="76"/>
      <c r="AV2422" s="76"/>
      <c r="AW2422" s="76"/>
      <c r="AX2422" s="76"/>
      <c r="AY2422" s="76"/>
      <c r="AZ2422" s="76"/>
      <c r="BA2422" s="76"/>
      <c r="BB2422" s="76"/>
      <c r="BC2422" s="76"/>
      <c r="BD2422" s="76"/>
      <c r="BE2422" s="76"/>
      <c r="BF2422" s="76"/>
      <c r="BG2422" s="76"/>
      <c r="BH2422" s="76"/>
      <c r="BI2422" s="76"/>
      <c r="BJ2422" s="76"/>
      <c r="BK2422" s="76"/>
      <c r="BL2422" s="76"/>
      <c r="BM2422" s="76"/>
      <c r="BN2422" s="76"/>
      <c r="BO2422" s="76"/>
      <c r="BP2422" s="76"/>
      <c r="BQ2422" s="76"/>
      <c r="BR2422" s="76"/>
      <c r="BS2422" s="76"/>
      <c r="BT2422" s="88"/>
    </row>
    <row r="2423" spans="1:72" ht="11.1" customHeight="1" x14ac:dyDescent="0.25">
      <c r="A2423" s="79" t="s">
        <v>4447</v>
      </c>
      <c r="B2423" s="79"/>
      <c r="C2423" s="79"/>
      <c r="D2423" s="79"/>
      <c r="E2423" s="79"/>
      <c r="F2423" s="112">
        <v>500</v>
      </c>
      <c r="G2423" s="112"/>
      <c r="H2423" s="112"/>
      <c r="I2423" s="112"/>
      <c r="J2423" s="112"/>
      <c r="K2423" s="112"/>
      <c r="L2423" s="112"/>
      <c r="M2423" s="117" t="s">
        <v>4585</v>
      </c>
      <c r="N2423" s="117"/>
      <c r="O2423" s="117"/>
      <c r="P2423" s="117"/>
      <c r="Q2423" s="117"/>
      <c r="R2423" s="117"/>
      <c r="S2423" s="117"/>
      <c r="T2423" s="117"/>
      <c r="U2423" s="117"/>
      <c r="V2423" s="117"/>
      <c r="W2423" s="117"/>
      <c r="X2423" s="117"/>
      <c r="Y2423" s="117"/>
      <c r="Z2423" s="117"/>
      <c r="AA2423" s="112">
        <v>200</v>
      </c>
      <c r="AB2423" s="112"/>
      <c r="AC2423" s="112"/>
      <c r="AD2423" s="112"/>
      <c r="AE2423" s="112"/>
      <c r="AF2423" s="112"/>
      <c r="AG2423" s="112"/>
      <c r="AH2423" s="112"/>
      <c r="AI2423" s="79"/>
      <c r="AJ2423" s="79"/>
      <c r="AK2423" s="79"/>
      <c r="AL2423" s="79"/>
      <c r="AM2423" s="79"/>
      <c r="AN2423" s="79"/>
      <c r="AO2423" s="79"/>
      <c r="AP2423" s="79"/>
      <c r="AQ2423" s="112">
        <v>200</v>
      </c>
      <c r="AR2423" s="112"/>
      <c r="AS2423" s="112"/>
      <c r="AT2423" s="112"/>
      <c r="AU2423" s="112"/>
      <c r="AV2423" s="112"/>
      <c r="AW2423" s="178">
        <v>39827</v>
      </c>
      <c r="AX2423" s="178"/>
      <c r="AY2423" s="178"/>
      <c r="AZ2423" s="178"/>
      <c r="BA2423" s="178"/>
      <c r="BB2423" s="79"/>
      <c r="BC2423" s="79"/>
      <c r="BD2423" s="79"/>
      <c r="BE2423" s="79"/>
      <c r="BF2423" s="79"/>
      <c r="BG2423" s="79"/>
      <c r="BH2423" s="79"/>
      <c r="BI2423" s="79"/>
      <c r="BJ2423" s="79"/>
      <c r="BK2423" s="79"/>
      <c r="BL2423" s="79"/>
      <c r="BM2423" s="79"/>
      <c r="BN2423" s="79"/>
      <c r="BO2423" s="112">
        <v>200</v>
      </c>
      <c r="BP2423" s="112"/>
      <c r="BQ2423" s="112"/>
      <c r="BR2423" s="112"/>
      <c r="BS2423" s="112"/>
      <c r="BT2423" s="112"/>
    </row>
    <row r="2424" spans="1:72" ht="9.9499999999999993" customHeight="1" x14ac:dyDescent="0.25">
      <c r="A2424" s="187">
        <v>6</v>
      </c>
      <c r="B2424" s="187"/>
      <c r="C2424" s="187"/>
      <c r="D2424" s="187"/>
      <c r="E2424" s="187"/>
      <c r="F2424" s="93"/>
      <c r="G2424" s="93"/>
      <c r="H2424" s="93"/>
      <c r="I2424" s="93"/>
      <c r="J2424" s="93"/>
      <c r="K2424" s="93"/>
      <c r="L2424" s="93"/>
      <c r="M2424" s="95" t="s">
        <v>3526</v>
      </c>
      <c r="N2424" s="95"/>
      <c r="O2424" s="95"/>
      <c r="P2424" s="95"/>
      <c r="Q2424" s="95"/>
      <c r="R2424" s="95"/>
      <c r="S2424" s="95"/>
      <c r="T2424" s="95"/>
      <c r="U2424" s="95"/>
      <c r="V2424" s="95"/>
      <c r="W2424" s="95"/>
      <c r="X2424" s="95"/>
      <c r="Y2424" s="95"/>
      <c r="Z2424" s="95"/>
      <c r="AA2424" s="93"/>
      <c r="AB2424" s="93"/>
      <c r="AC2424" s="93"/>
      <c r="AD2424" s="93"/>
      <c r="AE2424" s="93"/>
      <c r="AF2424" s="93"/>
      <c r="AG2424" s="93"/>
      <c r="AH2424" s="93"/>
      <c r="AI2424" s="93"/>
      <c r="AJ2424" s="93"/>
      <c r="AK2424" s="93"/>
      <c r="AL2424" s="93"/>
      <c r="AM2424" s="93"/>
      <c r="AN2424" s="93"/>
      <c r="AO2424" s="93"/>
      <c r="AP2424" s="93"/>
      <c r="AQ2424" s="94">
        <v>61</v>
      </c>
      <c r="AR2424" s="94"/>
      <c r="AS2424" s="94"/>
      <c r="AT2424" s="94"/>
      <c r="AU2424" s="94"/>
      <c r="AV2424" s="94"/>
      <c r="AW2424" s="115">
        <v>40039</v>
      </c>
      <c r="AX2424" s="115"/>
      <c r="AY2424" s="115"/>
      <c r="AZ2424" s="115"/>
      <c r="BA2424" s="115"/>
      <c r="BB2424" s="93"/>
      <c r="BC2424" s="93"/>
      <c r="BD2424" s="93"/>
      <c r="BE2424" s="93"/>
      <c r="BF2424" s="93"/>
      <c r="BG2424" s="93"/>
      <c r="BH2424" s="93"/>
      <c r="BI2424" s="93"/>
      <c r="BJ2424" s="93"/>
      <c r="BK2424" s="93"/>
      <c r="BL2424" s="93"/>
      <c r="BM2424" s="93"/>
      <c r="BN2424" s="93"/>
      <c r="BO2424" s="94">
        <v>61</v>
      </c>
      <c r="BP2424" s="94"/>
      <c r="BQ2424" s="94"/>
      <c r="BR2424" s="94"/>
      <c r="BS2424" s="94"/>
      <c r="BT2424" s="94"/>
    </row>
    <row r="2425" spans="1:72" ht="9.9499999999999993" customHeight="1" x14ac:dyDescent="0.25">
      <c r="A2425" s="93"/>
      <c r="B2425" s="93"/>
      <c r="C2425" s="93"/>
      <c r="D2425" s="93"/>
      <c r="E2425" s="93"/>
      <c r="F2425" s="93"/>
      <c r="G2425" s="93"/>
      <c r="H2425" s="93"/>
      <c r="I2425" s="93"/>
      <c r="J2425" s="93"/>
      <c r="K2425" s="93"/>
      <c r="L2425" s="93"/>
      <c r="M2425" s="95" t="s">
        <v>3340</v>
      </c>
      <c r="N2425" s="95"/>
      <c r="O2425" s="95"/>
      <c r="P2425" s="95"/>
      <c r="Q2425" s="95"/>
      <c r="R2425" s="95"/>
      <c r="S2425" s="95"/>
      <c r="T2425" s="95"/>
      <c r="U2425" s="95"/>
      <c r="V2425" s="95"/>
      <c r="W2425" s="95"/>
      <c r="X2425" s="95"/>
      <c r="Y2425" s="95"/>
      <c r="Z2425" s="95"/>
      <c r="AA2425" s="94">
        <v>728</v>
      </c>
      <c r="AB2425" s="94"/>
      <c r="AC2425" s="94"/>
      <c r="AD2425" s="94"/>
      <c r="AE2425" s="94"/>
      <c r="AF2425" s="94"/>
      <c r="AG2425" s="94"/>
      <c r="AH2425" s="94"/>
      <c r="AI2425" s="93"/>
      <c r="AJ2425" s="93"/>
      <c r="AK2425" s="93"/>
      <c r="AL2425" s="93"/>
      <c r="AM2425" s="93"/>
      <c r="AN2425" s="93"/>
      <c r="AO2425" s="93"/>
      <c r="AP2425" s="93"/>
      <c r="AQ2425" s="94">
        <v>728</v>
      </c>
      <c r="AR2425" s="94"/>
      <c r="AS2425" s="94"/>
      <c r="AT2425" s="94"/>
      <c r="AU2425" s="94"/>
      <c r="AV2425" s="94"/>
      <c r="AW2425" s="115">
        <v>39827</v>
      </c>
      <c r="AX2425" s="115"/>
      <c r="AY2425" s="115"/>
      <c r="AZ2425" s="115"/>
      <c r="BA2425" s="115"/>
      <c r="BB2425" s="93"/>
      <c r="BC2425" s="93"/>
      <c r="BD2425" s="93"/>
      <c r="BE2425" s="93"/>
      <c r="BF2425" s="93"/>
      <c r="BG2425" s="93"/>
      <c r="BH2425" s="93"/>
      <c r="BI2425" s="93"/>
      <c r="BJ2425" s="93"/>
      <c r="BK2425" s="93"/>
      <c r="BL2425" s="93"/>
      <c r="BM2425" s="93"/>
      <c r="BN2425" s="93"/>
      <c r="BO2425" s="94">
        <v>728</v>
      </c>
      <c r="BP2425" s="94"/>
      <c r="BQ2425" s="94"/>
      <c r="BR2425" s="94"/>
      <c r="BS2425" s="94"/>
      <c r="BT2425" s="94"/>
    </row>
    <row r="2426" spans="1:72" ht="9.9499999999999993" customHeight="1" x14ac:dyDescent="0.25">
      <c r="A2426" s="93"/>
      <c r="B2426" s="93"/>
      <c r="C2426" s="93"/>
      <c r="D2426" s="93"/>
      <c r="E2426" s="93"/>
      <c r="F2426" s="93"/>
      <c r="G2426" s="93"/>
      <c r="H2426" s="93"/>
      <c r="I2426" s="93"/>
      <c r="J2426" s="93"/>
      <c r="K2426" s="93"/>
      <c r="L2426" s="93"/>
      <c r="M2426" s="95" t="s">
        <v>3957</v>
      </c>
      <c r="N2426" s="95"/>
      <c r="O2426" s="95"/>
      <c r="P2426" s="95"/>
      <c r="Q2426" s="95"/>
      <c r="R2426" s="95"/>
      <c r="S2426" s="95"/>
      <c r="T2426" s="95"/>
      <c r="U2426" s="95"/>
      <c r="V2426" s="95"/>
      <c r="W2426" s="95"/>
      <c r="X2426" s="95"/>
      <c r="Y2426" s="95"/>
      <c r="Z2426" s="95"/>
      <c r="AA2426" s="94">
        <v>152</v>
      </c>
      <c r="AB2426" s="94"/>
      <c r="AC2426" s="94"/>
      <c r="AD2426" s="94"/>
      <c r="AE2426" s="94"/>
      <c r="AF2426" s="94"/>
      <c r="AG2426" s="94"/>
      <c r="AH2426" s="94"/>
      <c r="AI2426" s="93"/>
      <c r="AJ2426" s="93"/>
      <c r="AK2426" s="93"/>
      <c r="AL2426" s="93"/>
      <c r="AM2426" s="93"/>
      <c r="AN2426" s="93"/>
      <c r="AO2426" s="93"/>
      <c r="AP2426" s="93"/>
      <c r="AQ2426" s="94">
        <v>152</v>
      </c>
      <c r="AR2426" s="94"/>
      <c r="AS2426" s="94"/>
      <c r="AT2426" s="94"/>
      <c r="AU2426" s="94"/>
      <c r="AV2426" s="94"/>
      <c r="AW2426" s="115">
        <v>39827</v>
      </c>
      <c r="AX2426" s="115"/>
      <c r="AY2426" s="115"/>
      <c r="AZ2426" s="115"/>
      <c r="BA2426" s="115"/>
      <c r="BB2426" s="93"/>
      <c r="BC2426" s="93"/>
      <c r="BD2426" s="93"/>
      <c r="BE2426" s="93"/>
      <c r="BF2426" s="93"/>
      <c r="BG2426" s="93"/>
      <c r="BH2426" s="93"/>
      <c r="BI2426" s="93"/>
      <c r="BJ2426" s="93"/>
      <c r="BK2426" s="93"/>
      <c r="BL2426" s="93"/>
      <c r="BM2426" s="93"/>
      <c r="BN2426" s="93"/>
      <c r="BO2426" s="94">
        <v>152</v>
      </c>
      <c r="BP2426" s="94"/>
      <c r="BQ2426" s="94"/>
      <c r="BR2426" s="94"/>
      <c r="BS2426" s="94"/>
      <c r="BT2426" s="94"/>
    </row>
    <row r="2427" spans="1:72" ht="15.95" customHeight="1" x14ac:dyDescent="0.25">
      <c r="A2427" s="93"/>
      <c r="B2427" s="93"/>
      <c r="C2427" s="93"/>
      <c r="D2427" s="93"/>
      <c r="E2427" s="93"/>
      <c r="F2427" s="93"/>
      <c r="G2427" s="93"/>
      <c r="H2427" s="93"/>
      <c r="I2427" s="93"/>
      <c r="J2427" s="93"/>
      <c r="K2427" s="93"/>
      <c r="L2427" s="93"/>
      <c r="M2427" s="95" t="s">
        <v>4582</v>
      </c>
      <c r="N2427" s="95"/>
      <c r="O2427" s="95"/>
      <c r="P2427" s="95"/>
      <c r="Q2427" s="95"/>
      <c r="R2427" s="95"/>
      <c r="S2427" s="95"/>
      <c r="T2427" s="95"/>
      <c r="U2427" s="95"/>
      <c r="V2427" s="95"/>
      <c r="W2427" s="95"/>
      <c r="X2427" s="95"/>
      <c r="Y2427" s="95"/>
      <c r="Z2427" s="95"/>
      <c r="AA2427" s="94">
        <v>140</v>
      </c>
      <c r="AB2427" s="94"/>
      <c r="AC2427" s="94"/>
      <c r="AD2427" s="94"/>
      <c r="AE2427" s="94"/>
      <c r="AF2427" s="94"/>
      <c r="AG2427" s="94"/>
      <c r="AH2427" s="94"/>
      <c r="AI2427" s="93"/>
      <c r="AJ2427" s="93"/>
      <c r="AK2427" s="93"/>
      <c r="AL2427" s="93"/>
      <c r="AM2427" s="93"/>
      <c r="AN2427" s="93"/>
      <c r="AO2427" s="93"/>
      <c r="AP2427" s="93"/>
      <c r="AQ2427" s="94">
        <v>140</v>
      </c>
      <c r="AR2427" s="94"/>
      <c r="AS2427" s="94"/>
      <c r="AT2427" s="94"/>
      <c r="AU2427" s="94"/>
      <c r="AV2427" s="94"/>
      <c r="AW2427" s="115">
        <v>39827</v>
      </c>
      <c r="AX2427" s="115"/>
      <c r="AY2427" s="115"/>
      <c r="AZ2427" s="115"/>
      <c r="BA2427" s="115"/>
      <c r="BB2427" s="93"/>
      <c r="BC2427" s="93"/>
      <c r="BD2427" s="93"/>
      <c r="BE2427" s="93"/>
      <c r="BF2427" s="93"/>
      <c r="BG2427" s="93"/>
      <c r="BH2427" s="93"/>
      <c r="BI2427" s="93"/>
      <c r="BJ2427" s="93"/>
      <c r="BK2427" s="93"/>
      <c r="BL2427" s="93"/>
      <c r="BM2427" s="93"/>
      <c r="BN2427" s="93"/>
      <c r="BO2427" s="94">
        <v>140</v>
      </c>
      <c r="BP2427" s="94"/>
      <c r="BQ2427" s="94"/>
      <c r="BR2427" s="94"/>
      <c r="BS2427" s="94"/>
      <c r="BT2427" s="94"/>
    </row>
    <row r="2428" spans="1:72" ht="20.100000000000001" customHeight="1" x14ac:dyDescent="0.25">
      <c r="A2428" s="93" t="s">
        <v>4655</v>
      </c>
      <c r="B2428" s="93"/>
      <c r="C2428" s="93"/>
      <c r="D2428" s="93"/>
      <c r="E2428" s="93"/>
      <c r="F2428" s="93"/>
      <c r="G2428" s="93"/>
      <c r="H2428" s="93"/>
      <c r="I2428" s="93"/>
      <c r="J2428" s="93"/>
      <c r="K2428" s="93"/>
      <c r="L2428" s="93"/>
      <c r="M2428" s="93"/>
      <c r="N2428" s="93"/>
      <c r="O2428" s="93"/>
      <c r="P2428" s="93"/>
      <c r="Q2428" s="93"/>
      <c r="R2428" s="93"/>
      <c r="S2428" s="93"/>
      <c r="T2428" s="93"/>
      <c r="U2428" s="93"/>
      <c r="V2428" s="93"/>
      <c r="W2428" s="93"/>
      <c r="X2428" s="93"/>
      <c r="Y2428" s="93"/>
      <c r="Z2428" s="93"/>
      <c r="AA2428" s="93"/>
      <c r="AB2428" s="93"/>
      <c r="AC2428" s="93"/>
      <c r="AD2428" s="93"/>
      <c r="AE2428" s="93"/>
      <c r="AF2428" s="93"/>
      <c r="AG2428" s="93"/>
      <c r="AH2428" s="93"/>
      <c r="AI2428" s="93"/>
      <c r="AJ2428" s="93"/>
      <c r="AK2428" s="93"/>
      <c r="AL2428" s="93"/>
      <c r="AM2428" s="93"/>
      <c r="AN2428" s="93"/>
      <c r="AO2428" s="93"/>
      <c r="AP2428" s="93"/>
      <c r="AQ2428" s="93"/>
      <c r="AR2428" s="93"/>
      <c r="AS2428" s="93"/>
      <c r="AT2428" s="93"/>
      <c r="AU2428" s="93"/>
      <c r="AV2428" s="93"/>
      <c r="AW2428" s="93"/>
      <c r="AX2428" s="93"/>
      <c r="AY2428" s="93"/>
      <c r="AZ2428" s="93"/>
      <c r="BA2428" s="93"/>
      <c r="BB2428" s="93"/>
      <c r="BC2428" s="93"/>
      <c r="BD2428" s="93"/>
      <c r="BE2428" s="93"/>
      <c r="BF2428" s="93"/>
      <c r="BG2428" s="93"/>
      <c r="BH2428" s="93"/>
      <c r="BI2428" s="93"/>
      <c r="BJ2428" s="93"/>
      <c r="BK2428" s="93"/>
      <c r="BL2428" s="93"/>
      <c r="BM2428" s="93"/>
      <c r="BN2428" s="93"/>
      <c r="BO2428" s="93"/>
      <c r="BP2428" s="93"/>
      <c r="BQ2428" s="93"/>
      <c r="BR2428" s="93"/>
      <c r="BS2428" s="93"/>
      <c r="BT2428" s="93"/>
    </row>
    <row r="2429" spans="1:72" ht="11.1" customHeight="1" x14ac:dyDescent="0.25">
      <c r="A2429" s="52" t="s">
        <v>4654</v>
      </c>
    </row>
    <row r="2430" spans="1:72" ht="11.1" customHeight="1" x14ac:dyDescent="0.25">
      <c r="A2430" s="50" t="s">
        <v>3346</v>
      </c>
    </row>
    <row r="2431" spans="1:72" ht="11.1" customHeight="1" x14ac:dyDescent="0.25">
      <c r="A2431" s="50" t="s">
        <v>4653</v>
      </c>
    </row>
    <row r="2432" spans="1:72" ht="11.1" customHeight="1" x14ac:dyDescent="0.25">
      <c r="A2432" s="50" t="s">
        <v>3692</v>
      </c>
    </row>
    <row r="2433" spans="1:96" ht="9.9499999999999993" customHeight="1" x14ac:dyDescent="0.25">
      <c r="A2433" s="107" t="s">
        <v>3659</v>
      </c>
      <c r="B2433" s="108"/>
      <c r="C2433" s="108"/>
      <c r="D2433" s="108"/>
      <c r="E2433" s="108"/>
      <c r="F2433" s="108"/>
      <c r="G2433" s="108"/>
      <c r="H2433" s="108"/>
      <c r="I2433" s="108"/>
      <c r="J2433" s="108"/>
      <c r="K2433" s="108"/>
      <c r="L2433" s="108"/>
      <c r="M2433" s="108"/>
      <c r="N2433" s="108"/>
      <c r="O2433" s="108"/>
      <c r="P2433" s="108"/>
      <c r="Q2433" s="108"/>
      <c r="R2433" s="108"/>
      <c r="S2433" s="108"/>
      <c r="T2433" s="108"/>
      <c r="U2433" s="108"/>
      <c r="V2433" s="108"/>
      <c r="W2433" s="108"/>
      <c r="X2433" s="108"/>
      <c r="Y2433" s="108"/>
      <c r="Z2433" s="108"/>
      <c r="AA2433" s="108"/>
      <c r="AB2433" s="108"/>
      <c r="AC2433" s="108"/>
      <c r="AD2433" s="108"/>
      <c r="AE2433" s="108"/>
      <c r="AF2433" s="108"/>
      <c r="AG2433" s="108"/>
      <c r="AH2433" s="108"/>
      <c r="AI2433" s="108"/>
      <c r="AJ2433" s="108"/>
      <c r="AK2433" s="108"/>
      <c r="AL2433" s="108"/>
      <c r="AM2433" s="108"/>
      <c r="AN2433" s="108"/>
      <c r="AO2433" s="108"/>
      <c r="AP2433" s="108"/>
      <c r="AQ2433" s="108"/>
      <c r="AR2433" s="108"/>
      <c r="AS2433" s="108"/>
      <c r="AT2433" s="108"/>
      <c r="AU2433" s="108"/>
      <c r="AV2433" s="108"/>
      <c r="AW2433" s="108"/>
      <c r="AX2433" s="108"/>
      <c r="AY2433" s="108"/>
      <c r="AZ2433" s="108"/>
      <c r="BA2433" s="108"/>
      <c r="BB2433" s="108"/>
      <c r="BC2433" s="108"/>
      <c r="BD2433" s="108"/>
      <c r="BE2433" s="108"/>
      <c r="BF2433" s="108"/>
      <c r="BG2433" s="108"/>
      <c r="BH2433" s="108"/>
      <c r="BI2433" s="108"/>
      <c r="BJ2433" s="108"/>
      <c r="BK2433" s="108"/>
      <c r="BL2433" s="108"/>
      <c r="BM2433" s="108"/>
      <c r="BN2433" s="108"/>
      <c r="BO2433" s="108"/>
      <c r="BP2433" s="108"/>
      <c r="BQ2433" s="108"/>
      <c r="BR2433" s="108"/>
      <c r="BS2433" s="108"/>
      <c r="BT2433" s="108"/>
      <c r="BU2433" s="108"/>
      <c r="BV2433" s="108"/>
      <c r="BW2433" s="108"/>
      <c r="BX2433" s="108"/>
      <c r="BY2433" s="108"/>
      <c r="BZ2433" s="108"/>
      <c r="CA2433" s="108"/>
      <c r="CB2433" s="108"/>
      <c r="CC2433" s="108"/>
      <c r="CD2433" s="108"/>
      <c r="CE2433" s="108"/>
      <c r="CF2433" s="108"/>
      <c r="CG2433" s="108"/>
      <c r="CH2433" s="108"/>
      <c r="CI2433" s="108"/>
      <c r="CJ2433" s="108"/>
      <c r="CK2433" s="108"/>
      <c r="CL2433" s="108"/>
      <c r="CM2433" s="108"/>
      <c r="CN2433" s="108"/>
      <c r="CO2433" s="108"/>
      <c r="CP2433" s="108"/>
      <c r="CQ2433" s="108"/>
      <c r="CR2433" s="109"/>
    </row>
    <row r="2434" spans="1:96" ht="11.1" customHeight="1" x14ac:dyDescent="0.25">
      <c r="A2434" s="52" t="s">
        <v>4652</v>
      </c>
    </row>
    <row r="2435" spans="1:96" ht="11.1" customHeight="1" x14ac:dyDescent="0.25">
      <c r="A2435" s="50" t="s">
        <v>3346</v>
      </c>
    </row>
    <row r="2436" spans="1:96" ht="11.1" customHeight="1" x14ac:dyDescent="0.25">
      <c r="A2436" s="50" t="s">
        <v>4651</v>
      </c>
    </row>
    <row r="2437" spans="1:96" ht="11.1" customHeight="1" x14ac:dyDescent="0.25">
      <c r="A2437" s="50" t="s">
        <v>3365</v>
      </c>
    </row>
    <row r="2438" spans="1:96" ht="11.1" customHeight="1" x14ac:dyDescent="0.25">
      <c r="A2438" s="50" t="s">
        <v>3652</v>
      </c>
    </row>
    <row r="2439" spans="1:96" ht="11.1" customHeight="1" x14ac:dyDescent="0.25">
      <c r="A2439" s="52" t="s">
        <v>4650</v>
      </c>
    </row>
    <row r="2440" spans="1:96" ht="11.1" customHeight="1" x14ac:dyDescent="0.25">
      <c r="A2440" s="52" t="s">
        <v>3659</v>
      </c>
    </row>
    <row r="2441" spans="1:96" ht="11.1" customHeight="1" x14ac:dyDescent="0.25">
      <c r="A2441" s="50" t="s">
        <v>3346</v>
      </c>
    </row>
    <row r="2442" spans="1:96" ht="11.1" customHeight="1" x14ac:dyDescent="0.25">
      <c r="A2442" s="50" t="s">
        <v>4649</v>
      </c>
    </row>
    <row r="2443" spans="1:96" ht="11.1" customHeight="1" x14ac:dyDescent="0.25">
      <c r="A2443" s="50" t="s">
        <v>4387</v>
      </c>
    </row>
    <row r="2444" spans="1:96" ht="11.1" customHeight="1" x14ac:dyDescent="0.25">
      <c r="A2444" s="50" t="s">
        <v>4648</v>
      </c>
    </row>
    <row r="2445" spans="1:96" ht="11.1" customHeight="1" x14ac:dyDescent="0.25">
      <c r="A2445" s="50" t="s">
        <v>4647</v>
      </c>
    </row>
    <row r="2446" spans="1:96" ht="11.1" customHeight="1" x14ac:dyDescent="0.25">
      <c r="A2446" s="50" t="s">
        <v>3381</v>
      </c>
    </row>
    <row r="2447" spans="1:96" ht="11.1" customHeight="1" x14ac:dyDescent="0.25">
      <c r="A2447" s="50" t="s">
        <v>4646</v>
      </c>
    </row>
    <row r="2448" spans="1:96" ht="9.9499999999999993" customHeight="1" x14ac:dyDescent="0.25">
      <c r="A2448" s="107" t="s">
        <v>3659</v>
      </c>
      <c r="B2448" s="108"/>
      <c r="C2448" s="108"/>
      <c r="D2448" s="108"/>
      <c r="E2448" s="108"/>
      <c r="F2448" s="108"/>
      <c r="G2448" s="108"/>
      <c r="H2448" s="108"/>
      <c r="I2448" s="108"/>
      <c r="J2448" s="108"/>
      <c r="K2448" s="108"/>
      <c r="L2448" s="108"/>
      <c r="M2448" s="108"/>
      <c r="N2448" s="108"/>
      <c r="O2448" s="108"/>
      <c r="P2448" s="108"/>
      <c r="Q2448" s="108"/>
      <c r="R2448" s="108"/>
      <c r="S2448" s="108"/>
      <c r="T2448" s="108"/>
      <c r="U2448" s="108"/>
      <c r="V2448" s="108"/>
      <c r="W2448" s="108"/>
      <c r="X2448" s="108"/>
      <c r="Y2448" s="108"/>
      <c r="Z2448" s="108"/>
      <c r="AA2448" s="108"/>
      <c r="AB2448" s="108"/>
      <c r="AC2448" s="108"/>
      <c r="AD2448" s="108"/>
      <c r="AE2448" s="108"/>
      <c r="AF2448" s="108"/>
      <c r="AG2448" s="108"/>
      <c r="AH2448" s="108"/>
      <c r="AI2448" s="108"/>
      <c r="AJ2448" s="108"/>
      <c r="AK2448" s="108"/>
      <c r="AL2448" s="108"/>
      <c r="AM2448" s="108"/>
      <c r="AN2448" s="108"/>
      <c r="AO2448" s="108"/>
      <c r="AP2448" s="108"/>
      <c r="AQ2448" s="108"/>
      <c r="AR2448" s="108"/>
      <c r="AS2448" s="108"/>
      <c r="AT2448" s="108"/>
      <c r="AU2448" s="108"/>
      <c r="AV2448" s="108"/>
      <c r="AW2448" s="108"/>
      <c r="AX2448" s="108"/>
      <c r="AY2448" s="108"/>
      <c r="AZ2448" s="108"/>
      <c r="BA2448" s="108"/>
      <c r="BB2448" s="108"/>
      <c r="BC2448" s="108"/>
      <c r="BD2448" s="108"/>
      <c r="BE2448" s="108"/>
      <c r="BF2448" s="108"/>
      <c r="BG2448" s="108"/>
      <c r="BH2448" s="108"/>
      <c r="BI2448" s="108"/>
      <c r="BJ2448" s="108"/>
      <c r="BK2448" s="108"/>
      <c r="BL2448" s="108"/>
      <c r="BM2448" s="108"/>
      <c r="BN2448" s="108"/>
      <c r="BO2448" s="108"/>
      <c r="BP2448" s="108"/>
      <c r="BQ2448" s="108"/>
      <c r="BR2448" s="108"/>
      <c r="BS2448" s="108"/>
      <c r="BT2448" s="108"/>
      <c r="BU2448" s="108"/>
      <c r="BV2448" s="108"/>
      <c r="BW2448" s="108"/>
      <c r="BX2448" s="108"/>
      <c r="BY2448" s="108"/>
      <c r="BZ2448" s="108"/>
      <c r="CA2448" s="108"/>
      <c r="CB2448" s="108"/>
      <c r="CC2448" s="108"/>
      <c r="CD2448" s="108"/>
      <c r="CE2448" s="108"/>
      <c r="CF2448" s="108"/>
      <c r="CG2448" s="108"/>
      <c r="CH2448" s="108"/>
      <c r="CI2448" s="108"/>
      <c r="CJ2448" s="108"/>
      <c r="CK2448" s="108"/>
      <c r="CL2448" s="108"/>
      <c r="CM2448" s="108"/>
      <c r="CN2448" s="108"/>
      <c r="CO2448" s="108"/>
      <c r="CP2448" s="108"/>
      <c r="CQ2448" s="108"/>
      <c r="CR2448" s="109"/>
    </row>
    <row r="2449" spans="1:97" ht="69" customHeight="1" x14ac:dyDescent="0.25">
      <c r="A2449" s="87" t="s">
        <v>4645</v>
      </c>
      <c r="B2449" s="76"/>
      <c r="C2449" s="76"/>
      <c r="D2449" s="76"/>
      <c r="E2449" s="76"/>
      <c r="F2449" s="76"/>
      <c r="G2449" s="76"/>
      <c r="H2449" s="76"/>
      <c r="I2449" s="76"/>
      <c r="J2449" s="76"/>
      <c r="K2449" s="76"/>
      <c r="L2449" s="76"/>
      <c r="M2449" s="76"/>
      <c r="N2449" s="76"/>
      <c r="O2449" s="76"/>
      <c r="P2449" s="76"/>
      <c r="Q2449" s="76"/>
      <c r="R2449" s="76"/>
      <c r="S2449" s="76"/>
      <c r="T2449" s="76"/>
      <c r="U2449" s="76"/>
      <c r="V2449" s="76"/>
      <c r="W2449" s="76"/>
      <c r="X2449" s="76"/>
      <c r="Y2449" s="76"/>
      <c r="Z2449" s="76"/>
      <c r="AA2449" s="76"/>
      <c r="AB2449" s="76"/>
      <c r="AC2449" s="76"/>
      <c r="AD2449" s="76"/>
      <c r="AE2449" s="76"/>
      <c r="AF2449" s="76"/>
      <c r="AG2449" s="76"/>
      <c r="AH2449" s="76"/>
      <c r="AI2449" s="76"/>
      <c r="AJ2449" s="76"/>
      <c r="AK2449" s="76"/>
      <c r="AL2449" s="76"/>
      <c r="AM2449" s="76"/>
      <c r="AN2449" s="76"/>
      <c r="AO2449" s="76"/>
      <c r="AP2449" s="76"/>
      <c r="AQ2449" s="76"/>
      <c r="AR2449" s="76"/>
      <c r="AS2449" s="76"/>
      <c r="AT2449" s="76"/>
      <c r="AU2449" s="76"/>
      <c r="AV2449" s="76"/>
      <c r="AW2449" s="76"/>
      <c r="AX2449" s="76"/>
      <c r="AY2449" s="76"/>
      <c r="AZ2449" s="76"/>
      <c r="BA2449" s="76"/>
      <c r="BB2449" s="76"/>
      <c r="BC2449" s="76"/>
      <c r="BD2449" s="76"/>
      <c r="BE2449" s="76"/>
      <c r="BF2449" s="76"/>
      <c r="BG2449" s="76"/>
      <c r="BH2449" s="76"/>
      <c r="BI2449" s="76"/>
      <c r="BJ2449" s="76"/>
      <c r="BK2449" s="76"/>
      <c r="BL2449" s="76"/>
      <c r="BM2449" s="76"/>
      <c r="BN2449" s="76"/>
      <c r="BO2449" s="76"/>
      <c r="BP2449" s="76"/>
      <c r="BQ2449" s="76"/>
      <c r="BR2449" s="76"/>
      <c r="BS2449" s="76"/>
      <c r="BT2449" s="76"/>
      <c r="BU2449" s="76"/>
      <c r="BV2449" s="76"/>
      <c r="BW2449" s="76"/>
      <c r="BX2449" s="76"/>
      <c r="BY2449" s="76"/>
      <c r="BZ2449" s="76"/>
      <c r="CA2449" s="76"/>
      <c r="CB2449" s="76"/>
      <c r="CC2449" s="76"/>
      <c r="CD2449" s="76"/>
      <c r="CE2449" s="76"/>
      <c r="CF2449" s="76"/>
      <c r="CG2449" s="76"/>
      <c r="CH2449" s="76"/>
      <c r="CI2449" s="76"/>
      <c r="CJ2449" s="76"/>
      <c r="CK2449" s="76"/>
      <c r="CL2449" s="76"/>
      <c r="CM2449" s="76"/>
      <c r="CN2449" s="76"/>
      <c r="CO2449" s="76"/>
      <c r="CP2449" s="76"/>
      <c r="CQ2449" s="76"/>
      <c r="CR2449" s="76"/>
      <c r="CS2449" s="88"/>
    </row>
    <row r="2450" spans="1:97" ht="11.1" customHeight="1" x14ac:dyDescent="0.25">
      <c r="A2450" s="52" t="s">
        <v>4644</v>
      </c>
    </row>
    <row r="2451" spans="1:97" ht="11.1" customHeight="1" x14ac:dyDescent="0.25">
      <c r="A2451" s="45" t="s">
        <v>4643</v>
      </c>
    </row>
    <row r="2452" spans="1:97" ht="8.1" customHeight="1" x14ac:dyDescent="0.25">
      <c r="A2452" s="47" t="s">
        <v>4585</v>
      </c>
    </row>
    <row r="2453" spans="1:97" ht="11.1" customHeight="1" x14ac:dyDescent="0.25">
      <c r="A2453" s="46">
        <v>190</v>
      </c>
    </row>
    <row r="2454" spans="1:97" ht="11.1" customHeight="1" x14ac:dyDescent="0.25">
      <c r="A2454" s="46">
        <v>190</v>
      </c>
    </row>
    <row r="2455" spans="1:97" ht="6.95" customHeight="1" x14ac:dyDescent="0.25">
      <c r="A2455" s="49">
        <v>39827</v>
      </c>
    </row>
    <row r="2456" spans="1:97" ht="11.1" customHeight="1" x14ac:dyDescent="0.25">
      <c r="A2456" s="45" t="s">
        <v>4642</v>
      </c>
    </row>
    <row r="2457" spans="1:97" ht="11.1" customHeight="1" x14ac:dyDescent="0.25">
      <c r="A2457" s="50" t="s">
        <v>3346</v>
      </c>
    </row>
    <row r="2458" spans="1:97" ht="11.1" customHeight="1" x14ac:dyDescent="0.25">
      <c r="A2458" s="50" t="s">
        <v>4641</v>
      </c>
    </row>
    <row r="2459" spans="1:97" ht="11.1" customHeight="1" x14ac:dyDescent="0.25">
      <c r="A2459" s="45" t="s">
        <v>4640</v>
      </c>
    </row>
    <row r="2460" spans="1:97" ht="11.1" customHeight="1" x14ac:dyDescent="0.25">
      <c r="A2460" s="50" t="s">
        <v>3398</v>
      </c>
    </row>
    <row r="2461" spans="1:97" ht="11.1" customHeight="1" x14ac:dyDescent="0.25">
      <c r="A2461" s="50" t="s">
        <v>4639</v>
      </c>
    </row>
    <row r="2462" spans="1:97" ht="8.1" customHeight="1" x14ac:dyDescent="0.25">
      <c r="A2462" s="47" t="s">
        <v>3340</v>
      </c>
    </row>
    <row r="2463" spans="1:97" ht="8.1" customHeight="1" x14ac:dyDescent="0.25">
      <c r="A2463" s="47" t="s">
        <v>4632</v>
      </c>
    </row>
    <row r="2464" spans="1:97" ht="11.1" customHeight="1" x14ac:dyDescent="0.25">
      <c r="A2464" s="46">
        <v>663</v>
      </c>
    </row>
    <row r="2465" spans="1:96" ht="11.1" customHeight="1" x14ac:dyDescent="0.25">
      <c r="A2465" s="46">
        <v>152</v>
      </c>
    </row>
    <row r="2466" spans="1:96" ht="11.1" customHeight="1" x14ac:dyDescent="0.25">
      <c r="A2466" s="46">
        <v>130</v>
      </c>
    </row>
    <row r="2467" spans="1:96" ht="11.1" customHeight="1" x14ac:dyDescent="0.25">
      <c r="A2467" s="46">
        <v>663</v>
      </c>
    </row>
    <row r="2468" spans="1:96" ht="11.1" customHeight="1" x14ac:dyDescent="0.25">
      <c r="A2468" s="46">
        <v>152</v>
      </c>
    </row>
    <row r="2469" spans="1:96" ht="11.1" customHeight="1" x14ac:dyDescent="0.25">
      <c r="A2469" s="46">
        <v>130</v>
      </c>
    </row>
    <row r="2470" spans="1:96" ht="6.95" customHeight="1" x14ac:dyDescent="0.25">
      <c r="A2470" s="49">
        <v>39827</v>
      </c>
    </row>
    <row r="2471" spans="1:96" ht="6.95" customHeight="1" x14ac:dyDescent="0.25">
      <c r="A2471" s="49">
        <v>39827</v>
      </c>
    </row>
    <row r="2472" spans="1:96" ht="6.95" customHeight="1" x14ac:dyDescent="0.25">
      <c r="A2472" s="49">
        <v>39827</v>
      </c>
    </row>
    <row r="2473" spans="1:96" ht="11.1" customHeight="1" x14ac:dyDescent="0.25">
      <c r="A2473" s="45" t="s">
        <v>4624</v>
      </c>
    </row>
    <row r="2474" spans="1:96" ht="11.1" customHeight="1" x14ac:dyDescent="0.25">
      <c r="A2474" s="45" t="s">
        <v>4623</v>
      </c>
    </row>
    <row r="2475" spans="1:96" ht="11.1" customHeight="1" x14ac:dyDescent="0.25">
      <c r="A2475" s="45" t="s">
        <v>4622</v>
      </c>
    </row>
    <row r="2476" spans="1:96" ht="9.9499999999999993" customHeight="1" x14ac:dyDescent="0.25">
      <c r="A2476" s="87" t="s">
        <v>4638</v>
      </c>
      <c r="B2476" s="76"/>
      <c r="C2476" s="76"/>
      <c r="D2476" s="76"/>
      <c r="E2476" s="76"/>
      <c r="F2476" s="76"/>
      <c r="G2476" s="76"/>
      <c r="H2476" s="76"/>
      <c r="I2476" s="76"/>
      <c r="J2476" s="76"/>
      <c r="K2476" s="76"/>
      <c r="L2476" s="76"/>
      <c r="M2476" s="76"/>
      <c r="N2476" s="76"/>
      <c r="O2476" s="76"/>
      <c r="P2476" s="76"/>
      <c r="Q2476" s="76"/>
      <c r="R2476" s="76"/>
      <c r="S2476" s="76"/>
      <c r="T2476" s="76"/>
      <c r="U2476" s="76"/>
      <c r="V2476" s="76"/>
      <c r="W2476" s="76"/>
      <c r="X2476" s="76"/>
      <c r="Y2476" s="76"/>
      <c r="Z2476" s="76"/>
      <c r="AA2476" s="76"/>
      <c r="AB2476" s="76"/>
      <c r="AC2476" s="76"/>
      <c r="AD2476" s="76"/>
      <c r="AE2476" s="76"/>
      <c r="AF2476" s="76"/>
      <c r="AG2476" s="76"/>
      <c r="AH2476" s="76"/>
      <c r="AI2476" s="76"/>
      <c r="AJ2476" s="76"/>
      <c r="AK2476" s="76"/>
      <c r="AL2476" s="76"/>
      <c r="AM2476" s="76"/>
      <c r="AN2476" s="76"/>
      <c r="AO2476" s="76"/>
      <c r="AP2476" s="76"/>
      <c r="AQ2476" s="76"/>
      <c r="AR2476" s="76"/>
      <c r="AS2476" s="76"/>
      <c r="AT2476" s="76"/>
      <c r="AU2476" s="76"/>
      <c r="AV2476" s="76"/>
      <c r="AW2476" s="76"/>
      <c r="AX2476" s="76"/>
      <c r="AY2476" s="76"/>
      <c r="AZ2476" s="76"/>
      <c r="BA2476" s="76"/>
      <c r="BB2476" s="76"/>
      <c r="BC2476" s="76"/>
      <c r="BD2476" s="76"/>
      <c r="BE2476" s="76"/>
      <c r="BF2476" s="76"/>
      <c r="BG2476" s="76"/>
      <c r="BH2476" s="76"/>
      <c r="BI2476" s="76"/>
      <c r="BJ2476" s="76"/>
      <c r="BK2476" s="76"/>
      <c r="BL2476" s="76"/>
      <c r="BM2476" s="76"/>
      <c r="BN2476" s="76"/>
      <c r="BO2476" s="76"/>
      <c r="BP2476" s="76"/>
      <c r="BQ2476" s="76"/>
      <c r="BR2476" s="76"/>
      <c r="BS2476" s="76"/>
      <c r="BT2476" s="76"/>
      <c r="BU2476" s="76"/>
      <c r="BV2476" s="76"/>
      <c r="BW2476" s="76"/>
      <c r="BX2476" s="76"/>
      <c r="BY2476" s="76"/>
      <c r="BZ2476" s="76"/>
      <c r="CA2476" s="76"/>
      <c r="CB2476" s="76"/>
      <c r="CC2476" s="76"/>
      <c r="CD2476" s="76"/>
      <c r="CE2476" s="76"/>
      <c r="CF2476" s="76"/>
      <c r="CG2476" s="76"/>
      <c r="CH2476" s="76"/>
      <c r="CI2476" s="76"/>
      <c r="CJ2476" s="76"/>
      <c r="CK2476" s="76"/>
      <c r="CL2476" s="76"/>
      <c r="CM2476" s="76"/>
      <c r="CN2476" s="76"/>
      <c r="CO2476" s="76"/>
      <c r="CP2476" s="76"/>
      <c r="CQ2476" s="76"/>
      <c r="CR2476" s="88"/>
    </row>
    <row r="2477" spans="1:96" ht="11.1" customHeight="1" x14ac:dyDescent="0.25">
      <c r="A2477" s="45" t="s">
        <v>4637</v>
      </c>
    </row>
    <row r="2478" spans="1:96" ht="8.1" customHeight="1" x14ac:dyDescent="0.25">
      <c r="A2478" s="47" t="s">
        <v>4585</v>
      </c>
    </row>
    <row r="2479" spans="1:96" ht="11.1" customHeight="1" x14ac:dyDescent="0.25">
      <c r="A2479" s="46">
        <v>190</v>
      </c>
    </row>
    <row r="2480" spans="1:96" ht="11.1" customHeight="1" x14ac:dyDescent="0.25">
      <c r="A2480" s="46">
        <v>190</v>
      </c>
    </row>
    <row r="2481" spans="1:1" ht="6.95" customHeight="1" x14ac:dyDescent="0.25">
      <c r="A2481" s="49">
        <v>39827</v>
      </c>
    </row>
    <row r="2482" spans="1:1" ht="11.1" customHeight="1" x14ac:dyDescent="0.25">
      <c r="A2482" s="45" t="s">
        <v>4636</v>
      </c>
    </row>
    <row r="2483" spans="1:1" ht="11.1" customHeight="1" x14ac:dyDescent="0.25">
      <c r="A2483" s="50" t="s">
        <v>3346</v>
      </c>
    </row>
    <row r="2484" spans="1:1" ht="11.1" customHeight="1" x14ac:dyDescent="0.25">
      <c r="A2484" s="50" t="s">
        <v>4635</v>
      </c>
    </row>
    <row r="2485" spans="1:1" ht="11.1" customHeight="1" x14ac:dyDescent="0.25">
      <c r="A2485" s="45" t="s">
        <v>4634</v>
      </c>
    </row>
    <row r="2486" spans="1:1" ht="11.1" customHeight="1" x14ac:dyDescent="0.25">
      <c r="A2486" s="50" t="s">
        <v>4078</v>
      </c>
    </row>
    <row r="2487" spans="1:1" ht="11.1" customHeight="1" x14ac:dyDescent="0.25">
      <c r="A2487" s="50" t="s">
        <v>4633</v>
      </c>
    </row>
    <row r="2488" spans="1:1" ht="8.1" customHeight="1" x14ac:dyDescent="0.25">
      <c r="A2488" s="47" t="s">
        <v>3340</v>
      </c>
    </row>
    <row r="2489" spans="1:1" ht="8.1" customHeight="1" x14ac:dyDescent="0.25">
      <c r="A2489" s="47" t="s">
        <v>4632</v>
      </c>
    </row>
    <row r="2490" spans="1:1" ht="11.1" customHeight="1" x14ac:dyDescent="0.25">
      <c r="A2490" s="46">
        <v>663</v>
      </c>
    </row>
    <row r="2491" spans="1:1" ht="11.1" customHeight="1" x14ac:dyDescent="0.25">
      <c r="A2491" s="46">
        <v>152</v>
      </c>
    </row>
    <row r="2492" spans="1:1" ht="11.1" customHeight="1" x14ac:dyDescent="0.25">
      <c r="A2492" s="46">
        <v>130</v>
      </c>
    </row>
    <row r="2493" spans="1:1" ht="11.1" customHeight="1" x14ac:dyDescent="0.25">
      <c r="A2493" s="46">
        <v>663</v>
      </c>
    </row>
    <row r="2494" spans="1:1" ht="11.1" customHeight="1" x14ac:dyDescent="0.25">
      <c r="A2494" s="46">
        <v>152</v>
      </c>
    </row>
    <row r="2495" spans="1:1" ht="11.1" customHeight="1" x14ac:dyDescent="0.25">
      <c r="A2495" s="46">
        <v>130</v>
      </c>
    </row>
    <row r="2496" spans="1:1" ht="6.95" customHeight="1" x14ac:dyDescent="0.25">
      <c r="A2496" s="49">
        <v>39827</v>
      </c>
    </row>
    <row r="2497" spans="1:96" ht="6.95" customHeight="1" x14ac:dyDescent="0.25">
      <c r="A2497" s="49">
        <v>39827</v>
      </c>
    </row>
    <row r="2498" spans="1:96" ht="6.95" customHeight="1" x14ac:dyDescent="0.25">
      <c r="A2498" s="49">
        <v>39827</v>
      </c>
    </row>
    <row r="2499" spans="1:96" ht="11.1" customHeight="1" x14ac:dyDescent="0.25">
      <c r="A2499" s="45" t="s">
        <v>4631</v>
      </c>
    </row>
    <row r="2500" spans="1:96" ht="11.1" customHeight="1" x14ac:dyDescent="0.25">
      <c r="A2500" s="45" t="s">
        <v>4630</v>
      </c>
    </row>
    <row r="2501" spans="1:96" ht="11.1" customHeight="1" x14ac:dyDescent="0.25">
      <c r="A2501" s="45" t="s">
        <v>4629</v>
      </c>
    </row>
    <row r="2502" spans="1:96" ht="9.9499999999999993" customHeight="1" x14ac:dyDescent="0.25">
      <c r="A2502" s="87" t="s">
        <v>4628</v>
      </c>
      <c r="B2502" s="76"/>
      <c r="C2502" s="76"/>
      <c r="D2502" s="76"/>
      <c r="E2502" s="76"/>
      <c r="F2502" s="76"/>
      <c r="G2502" s="76"/>
      <c r="H2502" s="76"/>
      <c r="I2502" s="76"/>
      <c r="J2502" s="76"/>
      <c r="K2502" s="76"/>
      <c r="L2502" s="76"/>
      <c r="M2502" s="76"/>
      <c r="N2502" s="76"/>
      <c r="O2502" s="76"/>
      <c r="P2502" s="76"/>
      <c r="Q2502" s="76"/>
      <c r="R2502" s="76"/>
      <c r="S2502" s="76"/>
      <c r="T2502" s="76"/>
      <c r="U2502" s="76"/>
      <c r="V2502" s="76"/>
      <c r="W2502" s="76"/>
      <c r="X2502" s="76"/>
      <c r="Y2502" s="76"/>
      <c r="Z2502" s="76"/>
      <c r="AA2502" s="76"/>
      <c r="AB2502" s="76"/>
      <c r="AC2502" s="76"/>
      <c r="AD2502" s="76"/>
      <c r="AE2502" s="76"/>
      <c r="AF2502" s="76"/>
      <c r="AG2502" s="76"/>
      <c r="AH2502" s="76"/>
      <c r="AI2502" s="76"/>
      <c r="AJ2502" s="76"/>
      <c r="AK2502" s="76"/>
      <c r="AL2502" s="76"/>
      <c r="AM2502" s="76"/>
      <c r="AN2502" s="76"/>
      <c r="AO2502" s="76"/>
      <c r="AP2502" s="76"/>
      <c r="AQ2502" s="76"/>
      <c r="AR2502" s="76"/>
      <c r="AS2502" s="76"/>
      <c r="AT2502" s="76"/>
      <c r="AU2502" s="76"/>
      <c r="AV2502" s="76"/>
      <c r="AW2502" s="76"/>
      <c r="AX2502" s="76"/>
      <c r="AY2502" s="76"/>
      <c r="AZ2502" s="76"/>
      <c r="BA2502" s="76"/>
      <c r="BB2502" s="76"/>
      <c r="BC2502" s="76"/>
      <c r="BD2502" s="76"/>
      <c r="BE2502" s="76"/>
      <c r="BF2502" s="76"/>
      <c r="BG2502" s="76"/>
      <c r="BH2502" s="76"/>
      <c r="BI2502" s="76"/>
      <c r="BJ2502" s="76"/>
      <c r="BK2502" s="76"/>
      <c r="BL2502" s="76"/>
      <c r="BM2502" s="76"/>
      <c r="BN2502" s="76"/>
      <c r="BO2502" s="76"/>
      <c r="BP2502" s="76"/>
      <c r="BQ2502" s="76"/>
      <c r="BR2502" s="76"/>
      <c r="BS2502" s="76"/>
      <c r="BT2502" s="76"/>
      <c r="BU2502" s="76"/>
      <c r="BV2502" s="76"/>
      <c r="BW2502" s="76"/>
      <c r="BX2502" s="76"/>
      <c r="BY2502" s="76"/>
      <c r="BZ2502" s="76"/>
      <c r="CA2502" s="76"/>
      <c r="CB2502" s="76"/>
      <c r="CC2502" s="76"/>
      <c r="CD2502" s="76"/>
      <c r="CE2502" s="76"/>
      <c r="CF2502" s="76"/>
      <c r="CG2502" s="76"/>
      <c r="CH2502" s="76"/>
      <c r="CI2502" s="76"/>
      <c r="CJ2502" s="76"/>
      <c r="CK2502" s="76"/>
      <c r="CL2502" s="76"/>
      <c r="CM2502" s="76"/>
      <c r="CN2502" s="76"/>
      <c r="CO2502" s="76"/>
      <c r="CP2502" s="76"/>
      <c r="CQ2502" s="76"/>
      <c r="CR2502" s="88"/>
    </row>
    <row r="2503" spans="1:96" ht="11.1" customHeight="1" x14ac:dyDescent="0.25">
      <c r="A2503" s="50" t="s">
        <v>3595</v>
      </c>
    </row>
    <row r="2504" spans="1:96" ht="11.1" customHeight="1" x14ac:dyDescent="0.25">
      <c r="A2504" s="50" t="s">
        <v>3594</v>
      </c>
    </row>
    <row r="2505" spans="1:96" ht="11.1" customHeight="1" x14ac:dyDescent="0.25">
      <c r="A2505" s="50" t="s">
        <v>3459</v>
      </c>
    </row>
    <row r="2506" spans="1:96" ht="11.1" customHeight="1" x14ac:dyDescent="0.25">
      <c r="A2506" s="50" t="s">
        <v>3593</v>
      </c>
    </row>
    <row r="2507" spans="1:96" ht="11.1" customHeight="1" x14ac:dyDescent="0.25">
      <c r="A2507" s="50" t="s">
        <v>3456</v>
      </c>
    </row>
    <row r="2508" spans="1:96" ht="11.1" customHeight="1" x14ac:dyDescent="0.25">
      <c r="A2508" s="50" t="s">
        <v>3592</v>
      </c>
    </row>
    <row r="2509" spans="1:96" ht="11.1" customHeight="1" x14ac:dyDescent="0.25">
      <c r="A2509" s="50" t="s">
        <v>3591</v>
      </c>
    </row>
    <row r="2510" spans="1:96" ht="9.9499999999999993" customHeight="1" x14ac:dyDescent="0.25">
      <c r="A2510" s="122" t="s">
        <v>3452</v>
      </c>
      <c r="B2510" s="123"/>
      <c r="C2510" s="123"/>
      <c r="D2510" s="123"/>
      <c r="E2510" s="123"/>
      <c r="F2510" s="123"/>
      <c r="G2510" s="123"/>
      <c r="H2510" s="123"/>
      <c r="I2510" s="123"/>
      <c r="J2510" s="123"/>
      <c r="K2510" s="123"/>
      <c r="L2510" s="123"/>
      <c r="M2510" s="123"/>
      <c r="N2510" s="123"/>
      <c r="O2510" s="123"/>
      <c r="P2510" s="123"/>
      <c r="Q2510" s="125">
        <v>1352</v>
      </c>
      <c r="R2510" s="125"/>
      <c r="S2510" s="125"/>
      <c r="T2510" s="125"/>
      <c r="U2510" s="125"/>
      <c r="V2510" s="125"/>
      <c r="W2510" s="125"/>
      <c r="X2510" s="125"/>
      <c r="Y2510" s="125"/>
      <c r="Z2510" s="125"/>
      <c r="AA2510" s="125"/>
      <c r="AB2510" s="125"/>
      <c r="AC2510" s="125"/>
      <c r="AD2510" s="125"/>
      <c r="AE2510" s="125"/>
      <c r="AF2510" s="125"/>
      <c r="AG2510" s="125"/>
      <c r="AH2510" s="125"/>
      <c r="AI2510" s="125"/>
      <c r="AJ2510" s="125">
        <v>8066</v>
      </c>
      <c r="AK2510" s="125"/>
      <c r="AL2510" s="125"/>
      <c r="AM2510" s="125"/>
      <c r="AN2510" s="125"/>
      <c r="AO2510" s="125"/>
      <c r="AP2510" s="125"/>
      <c r="AQ2510" s="125"/>
      <c r="AR2510" s="125"/>
      <c r="AS2510" s="125"/>
      <c r="AT2510" s="125"/>
      <c r="AU2510" s="125"/>
      <c r="AV2510" s="125"/>
      <c r="AW2510" s="126">
        <v>-61</v>
      </c>
      <c r="AX2510" s="126"/>
      <c r="AY2510" s="126"/>
      <c r="AZ2510" s="126"/>
      <c r="BA2510" s="126"/>
      <c r="BB2510" s="126"/>
      <c r="BC2510" s="126"/>
      <c r="BD2510" s="126"/>
      <c r="BE2510" s="126"/>
      <c r="BF2510" s="125">
        <v>5139</v>
      </c>
      <c r="BG2510" s="125"/>
      <c r="BH2510" s="125"/>
      <c r="BI2510" s="125"/>
      <c r="BJ2510" s="125"/>
      <c r="BK2510" s="125"/>
      <c r="BL2510" s="125"/>
      <c r="BM2510" s="125"/>
      <c r="BN2510" s="125"/>
      <c r="BO2510" s="125"/>
      <c r="BP2510" s="124">
        <v>0</v>
      </c>
      <c r="BQ2510" s="124"/>
      <c r="BR2510" s="124"/>
      <c r="BS2510" s="124"/>
      <c r="BT2510" s="124"/>
      <c r="BU2510" s="124"/>
      <c r="BV2510" s="124"/>
      <c r="BW2510" s="124"/>
      <c r="BX2510" s="124">
        <v>0</v>
      </c>
      <c r="BY2510" s="124"/>
      <c r="BZ2510" s="124"/>
      <c r="CA2510" s="124"/>
      <c r="CB2510" s="124"/>
      <c r="CC2510" s="124"/>
      <c r="CD2510" s="125">
        <v>4218</v>
      </c>
      <c r="CE2510" s="125"/>
      <c r="CF2510" s="125"/>
      <c r="CG2510" s="125"/>
      <c r="CH2510" s="125"/>
      <c r="CI2510" s="125"/>
      <c r="CJ2510" s="125"/>
      <c r="CK2510" s="125"/>
      <c r="CL2510" s="125"/>
      <c r="CM2510" s="143" t="s">
        <v>3450</v>
      </c>
      <c r="CN2510" s="143"/>
      <c r="CO2510" s="143"/>
      <c r="CP2510" s="143"/>
      <c r="CQ2510" s="144"/>
    </row>
    <row r="2511" spans="1:96" ht="11.1" customHeight="1" x14ac:dyDescent="0.25">
      <c r="A2511" s="145"/>
      <c r="B2511" s="146"/>
      <c r="C2511" s="146"/>
      <c r="D2511" s="147" t="s">
        <v>3451</v>
      </c>
      <c r="E2511" s="147"/>
      <c r="F2511" s="147"/>
      <c r="G2511" s="147"/>
      <c r="H2511" s="147"/>
      <c r="I2511" s="147"/>
      <c r="J2511" s="147"/>
      <c r="K2511" s="147"/>
      <c r="L2511" s="147"/>
      <c r="M2511" s="147"/>
      <c r="N2511" s="147"/>
      <c r="O2511" s="147"/>
      <c r="P2511" s="147"/>
      <c r="Q2511" s="136">
        <v>1352</v>
      </c>
      <c r="R2511" s="136"/>
      <c r="S2511" s="136"/>
      <c r="T2511" s="136"/>
      <c r="U2511" s="136"/>
      <c r="V2511" s="136"/>
      <c r="W2511" s="136"/>
      <c r="X2511" s="136"/>
      <c r="Y2511" s="136"/>
      <c r="Z2511" s="136"/>
      <c r="AA2511" s="136"/>
      <c r="AB2511" s="136"/>
      <c r="AC2511" s="136"/>
      <c r="AD2511" s="136"/>
      <c r="AE2511" s="136"/>
      <c r="AF2511" s="136"/>
      <c r="AG2511" s="136"/>
      <c r="AH2511" s="136"/>
      <c r="AI2511" s="136"/>
      <c r="AJ2511" s="136">
        <v>8066</v>
      </c>
      <c r="AK2511" s="136"/>
      <c r="AL2511" s="136"/>
      <c r="AM2511" s="136"/>
      <c r="AN2511" s="136"/>
      <c r="AO2511" s="136"/>
      <c r="AP2511" s="136"/>
      <c r="AQ2511" s="136"/>
      <c r="AR2511" s="136"/>
      <c r="AS2511" s="136"/>
      <c r="AT2511" s="136"/>
      <c r="AU2511" s="136"/>
      <c r="AV2511" s="136"/>
      <c r="AW2511" s="149">
        <v>-61</v>
      </c>
      <c r="AX2511" s="149"/>
      <c r="AY2511" s="149"/>
      <c r="AZ2511" s="149"/>
      <c r="BA2511" s="149"/>
      <c r="BB2511" s="149"/>
      <c r="BC2511" s="149"/>
      <c r="BD2511" s="149"/>
      <c r="BE2511" s="149"/>
      <c r="BF2511" s="136">
        <v>5139</v>
      </c>
      <c r="BG2511" s="136"/>
      <c r="BH2511" s="136"/>
      <c r="BI2511" s="136"/>
      <c r="BJ2511" s="136"/>
      <c r="BK2511" s="136"/>
      <c r="BL2511" s="136"/>
      <c r="BM2511" s="136"/>
      <c r="BN2511" s="136"/>
      <c r="BO2511" s="136"/>
      <c r="BP2511" s="148">
        <v>0</v>
      </c>
      <c r="BQ2511" s="148"/>
      <c r="BR2511" s="148"/>
      <c r="BS2511" s="148"/>
      <c r="BT2511" s="148"/>
      <c r="BU2511" s="148"/>
      <c r="BV2511" s="148"/>
      <c r="BW2511" s="148"/>
      <c r="BX2511" s="148">
        <v>0</v>
      </c>
      <c r="BY2511" s="148"/>
      <c r="BZ2511" s="148"/>
      <c r="CA2511" s="148"/>
      <c r="CB2511" s="148"/>
      <c r="CC2511" s="148"/>
      <c r="CD2511" s="136">
        <v>4218</v>
      </c>
      <c r="CE2511" s="136"/>
      <c r="CF2511" s="136"/>
      <c r="CG2511" s="136"/>
      <c r="CH2511" s="136"/>
      <c r="CI2511" s="136"/>
      <c r="CJ2511" s="136"/>
      <c r="CK2511" s="136"/>
      <c r="CL2511" s="136"/>
      <c r="CM2511" s="137" t="s">
        <v>3450</v>
      </c>
      <c r="CN2511" s="137"/>
      <c r="CO2511" s="137"/>
      <c r="CP2511" s="137"/>
      <c r="CQ2511" s="138"/>
    </row>
    <row r="2512" spans="1:96" ht="9.9499999999999993" customHeight="1" x14ac:dyDescent="0.25">
      <c r="A2512" s="139" t="s">
        <v>3449</v>
      </c>
      <c r="B2512" s="140"/>
      <c r="C2512" s="140"/>
      <c r="D2512" s="141" t="s">
        <v>3448</v>
      </c>
      <c r="E2512" s="141"/>
      <c r="F2512" s="141"/>
      <c r="G2512" s="141"/>
      <c r="H2512" s="141"/>
      <c r="I2512" s="141"/>
      <c r="J2512" s="141"/>
      <c r="K2512" s="141"/>
      <c r="L2512" s="141"/>
      <c r="M2512" s="141"/>
      <c r="N2512" s="141"/>
      <c r="O2512" s="141"/>
      <c r="P2512" s="141"/>
      <c r="Q2512" s="133"/>
      <c r="R2512" s="133"/>
      <c r="S2512" s="133"/>
      <c r="T2512" s="133"/>
      <c r="U2512" s="133"/>
      <c r="V2512" s="133"/>
      <c r="W2512" s="133"/>
      <c r="X2512" s="133"/>
      <c r="Y2512" s="133"/>
      <c r="Z2512" s="133"/>
      <c r="AA2512" s="133"/>
      <c r="AB2512" s="133"/>
      <c r="AC2512" s="133"/>
      <c r="AD2512" s="133"/>
      <c r="AE2512" s="133"/>
      <c r="AF2512" s="133"/>
      <c r="AG2512" s="133"/>
      <c r="AH2512" s="133"/>
      <c r="AI2512" s="133"/>
      <c r="AJ2512" s="142">
        <v>0</v>
      </c>
      <c r="AK2512" s="142"/>
      <c r="AL2512" s="142"/>
      <c r="AM2512" s="142"/>
      <c r="AN2512" s="142"/>
      <c r="AO2512" s="142"/>
      <c r="AP2512" s="142"/>
      <c r="AQ2512" s="142"/>
      <c r="AR2512" s="142"/>
      <c r="AS2512" s="142"/>
      <c r="AT2512" s="142"/>
      <c r="AU2512" s="142"/>
      <c r="AV2512" s="142"/>
      <c r="AW2512" s="133"/>
      <c r="AX2512" s="133"/>
      <c r="AY2512" s="133"/>
      <c r="AZ2512" s="133"/>
      <c r="BA2512" s="133"/>
      <c r="BB2512" s="133"/>
      <c r="BC2512" s="133"/>
      <c r="BD2512" s="133"/>
      <c r="BE2512" s="133"/>
      <c r="BF2512" s="133"/>
      <c r="BG2512" s="133"/>
      <c r="BH2512" s="133"/>
      <c r="BI2512" s="133"/>
      <c r="BJ2512" s="133"/>
      <c r="BK2512" s="133"/>
      <c r="BL2512" s="133"/>
      <c r="BM2512" s="133"/>
      <c r="BN2512" s="133"/>
      <c r="BO2512" s="133"/>
      <c r="BP2512" s="133"/>
      <c r="BQ2512" s="133"/>
      <c r="BR2512" s="133"/>
      <c r="BS2512" s="133"/>
      <c r="BT2512" s="133"/>
      <c r="BU2512" s="133"/>
      <c r="BV2512" s="133"/>
      <c r="BW2512" s="133"/>
      <c r="BX2512" s="133"/>
      <c r="BY2512" s="133"/>
      <c r="BZ2512" s="133"/>
      <c r="CA2512" s="133"/>
      <c r="CB2512" s="133"/>
      <c r="CC2512" s="133"/>
      <c r="CD2512" s="133"/>
      <c r="CE2512" s="133"/>
      <c r="CF2512" s="133"/>
      <c r="CG2512" s="133"/>
      <c r="CH2512" s="133"/>
      <c r="CI2512" s="133"/>
      <c r="CJ2512" s="133"/>
      <c r="CK2512" s="133"/>
      <c r="CL2512" s="133"/>
      <c r="CM2512" s="134" t="s">
        <v>3447</v>
      </c>
      <c r="CN2512" s="134"/>
      <c r="CO2512" s="134"/>
      <c r="CP2512" s="134"/>
      <c r="CQ2512" s="135"/>
    </row>
    <row r="2513" spans="1:95" ht="9.9499999999999993" customHeight="1" x14ac:dyDescent="0.25">
      <c r="A2513" s="129" t="s">
        <v>3446</v>
      </c>
      <c r="B2513" s="130"/>
      <c r="C2513" s="130"/>
      <c r="D2513" s="130" t="s">
        <v>3445</v>
      </c>
      <c r="E2513" s="130"/>
      <c r="F2513" s="130"/>
      <c r="G2513" s="130"/>
      <c r="H2513" s="130"/>
      <c r="I2513" s="130"/>
      <c r="J2513" s="130"/>
      <c r="K2513" s="130"/>
      <c r="L2513" s="130"/>
      <c r="M2513" s="130"/>
      <c r="N2513" s="130"/>
      <c r="O2513" s="130"/>
      <c r="P2513" s="130"/>
      <c r="Q2513" s="195">
        <v>-1135</v>
      </c>
      <c r="R2513" s="195"/>
      <c r="S2513" s="195"/>
      <c r="T2513" s="195"/>
      <c r="U2513" s="195"/>
      <c r="V2513" s="195"/>
      <c r="W2513" s="195"/>
      <c r="X2513" s="195"/>
      <c r="Y2513" s="195"/>
      <c r="Z2513" s="195"/>
      <c r="AA2513" s="195"/>
      <c r="AB2513" s="195"/>
      <c r="AC2513" s="195"/>
      <c r="AD2513" s="195"/>
      <c r="AE2513" s="195"/>
      <c r="AF2513" s="195"/>
      <c r="AG2513" s="195"/>
      <c r="AH2513" s="195"/>
      <c r="AI2513" s="195"/>
      <c r="AJ2513" s="131">
        <v>0</v>
      </c>
      <c r="AK2513" s="131"/>
      <c r="AL2513" s="131"/>
      <c r="AM2513" s="131"/>
      <c r="AN2513" s="131"/>
      <c r="AO2513" s="131"/>
      <c r="AP2513" s="131"/>
      <c r="AQ2513" s="131"/>
      <c r="AR2513" s="131"/>
      <c r="AS2513" s="131"/>
      <c r="AT2513" s="131"/>
      <c r="AU2513" s="131"/>
      <c r="AV2513" s="131"/>
      <c r="AW2513" s="131">
        <v>0</v>
      </c>
      <c r="AX2513" s="131"/>
      <c r="AY2513" s="131"/>
      <c r="AZ2513" s="131"/>
      <c r="BA2513" s="131"/>
      <c r="BB2513" s="131"/>
      <c r="BC2513" s="131"/>
      <c r="BD2513" s="131"/>
      <c r="BE2513" s="131"/>
      <c r="BF2513" s="131">
        <v>0</v>
      </c>
      <c r="BG2513" s="131"/>
      <c r="BH2513" s="131"/>
      <c r="BI2513" s="131"/>
      <c r="BJ2513" s="131"/>
      <c r="BK2513" s="131"/>
      <c r="BL2513" s="131"/>
      <c r="BM2513" s="131"/>
      <c r="BN2513" s="131"/>
      <c r="BO2513" s="131"/>
      <c r="BP2513" s="195">
        <v>-1135</v>
      </c>
      <c r="BQ2513" s="195"/>
      <c r="BR2513" s="195"/>
      <c r="BS2513" s="195"/>
      <c r="BT2513" s="195"/>
      <c r="BU2513" s="195"/>
      <c r="BV2513" s="195"/>
      <c r="BW2513" s="195"/>
      <c r="BX2513" s="131">
        <v>0</v>
      </c>
      <c r="BY2513" s="131"/>
      <c r="BZ2513" s="131"/>
      <c r="CA2513" s="131"/>
      <c r="CB2513" s="131"/>
      <c r="CC2513" s="131"/>
      <c r="CD2513" s="131">
        <v>0</v>
      </c>
      <c r="CE2513" s="131"/>
      <c r="CF2513" s="131"/>
      <c r="CG2513" s="131"/>
      <c r="CH2513" s="131"/>
      <c r="CI2513" s="131"/>
      <c r="CJ2513" s="131"/>
      <c r="CK2513" s="131"/>
      <c r="CL2513" s="131"/>
      <c r="CM2513" s="131"/>
      <c r="CN2513" s="131"/>
      <c r="CO2513" s="131"/>
      <c r="CP2513" s="131"/>
      <c r="CQ2513" s="132"/>
    </row>
    <row r="2514" spans="1:95" ht="9.9499999999999993" customHeight="1" x14ac:dyDescent="0.25">
      <c r="A2514" s="129" t="s">
        <v>3444</v>
      </c>
      <c r="B2514" s="130"/>
      <c r="C2514" s="130"/>
      <c r="D2514" s="130" t="s">
        <v>3443</v>
      </c>
      <c r="E2514" s="130"/>
      <c r="F2514" s="130"/>
      <c r="G2514" s="130"/>
      <c r="H2514" s="130"/>
      <c r="I2514" s="130"/>
      <c r="J2514" s="130"/>
      <c r="K2514" s="130"/>
      <c r="L2514" s="130"/>
      <c r="M2514" s="130"/>
      <c r="N2514" s="130"/>
      <c r="O2514" s="130"/>
      <c r="P2514" s="130"/>
      <c r="Q2514" s="131">
        <v>0</v>
      </c>
      <c r="R2514" s="131"/>
      <c r="S2514" s="131"/>
      <c r="T2514" s="131"/>
      <c r="U2514" s="131"/>
      <c r="V2514" s="131"/>
      <c r="W2514" s="131"/>
      <c r="X2514" s="131"/>
      <c r="Y2514" s="131"/>
      <c r="Z2514" s="131"/>
      <c r="AA2514" s="131"/>
      <c r="AB2514" s="131"/>
      <c r="AC2514" s="131"/>
      <c r="AD2514" s="131"/>
      <c r="AE2514" s="131"/>
      <c r="AF2514" s="131"/>
      <c r="AG2514" s="131"/>
      <c r="AH2514" s="131"/>
      <c r="AI2514" s="131"/>
      <c r="AJ2514" s="131">
        <v>40</v>
      </c>
      <c r="AK2514" s="131"/>
      <c r="AL2514" s="131"/>
      <c r="AM2514" s="131"/>
      <c r="AN2514" s="131"/>
      <c r="AO2514" s="131"/>
      <c r="AP2514" s="131"/>
      <c r="AQ2514" s="131"/>
      <c r="AR2514" s="131"/>
      <c r="AS2514" s="131"/>
      <c r="AT2514" s="131"/>
      <c r="AU2514" s="131"/>
      <c r="AV2514" s="131"/>
      <c r="AW2514" s="131">
        <v>0</v>
      </c>
      <c r="AX2514" s="131"/>
      <c r="AY2514" s="131"/>
      <c r="AZ2514" s="131"/>
      <c r="BA2514" s="131"/>
      <c r="BB2514" s="131"/>
      <c r="BC2514" s="131"/>
      <c r="BD2514" s="131"/>
      <c r="BE2514" s="131"/>
      <c r="BF2514" s="131">
        <v>40</v>
      </c>
      <c r="BG2514" s="131"/>
      <c r="BH2514" s="131"/>
      <c r="BI2514" s="131"/>
      <c r="BJ2514" s="131"/>
      <c r="BK2514" s="131"/>
      <c r="BL2514" s="131"/>
      <c r="BM2514" s="131"/>
      <c r="BN2514" s="131"/>
      <c r="BO2514" s="131"/>
      <c r="BP2514" s="131">
        <v>0</v>
      </c>
      <c r="BQ2514" s="131"/>
      <c r="BR2514" s="131"/>
      <c r="BS2514" s="131"/>
      <c r="BT2514" s="131"/>
      <c r="BU2514" s="131"/>
      <c r="BV2514" s="131"/>
      <c r="BW2514" s="131"/>
      <c r="BX2514" s="131">
        <v>0</v>
      </c>
      <c r="BY2514" s="131"/>
      <c r="BZ2514" s="131"/>
      <c r="CA2514" s="131"/>
      <c r="CB2514" s="131"/>
      <c r="CC2514" s="131"/>
      <c r="CD2514" s="131">
        <v>0</v>
      </c>
      <c r="CE2514" s="131"/>
      <c r="CF2514" s="131"/>
      <c r="CG2514" s="131"/>
      <c r="CH2514" s="131"/>
      <c r="CI2514" s="131"/>
      <c r="CJ2514" s="131"/>
      <c r="CK2514" s="131"/>
      <c r="CL2514" s="131"/>
      <c r="CM2514" s="131"/>
      <c r="CN2514" s="131"/>
      <c r="CO2514" s="131"/>
      <c r="CP2514" s="131"/>
      <c r="CQ2514" s="132"/>
    </row>
    <row r="2515" spans="1:95" ht="9.9499999999999993" customHeight="1" x14ac:dyDescent="0.25">
      <c r="A2515" s="129" t="s">
        <v>4564</v>
      </c>
      <c r="B2515" s="130"/>
      <c r="C2515" s="130"/>
      <c r="D2515" s="130" t="s">
        <v>4563</v>
      </c>
      <c r="E2515" s="130"/>
      <c r="F2515" s="130"/>
      <c r="G2515" s="130"/>
      <c r="H2515" s="130"/>
      <c r="I2515" s="130"/>
      <c r="J2515" s="130"/>
      <c r="K2515" s="130"/>
      <c r="L2515" s="130"/>
      <c r="M2515" s="130"/>
      <c r="N2515" s="130"/>
      <c r="O2515" s="130"/>
      <c r="P2515" s="130"/>
      <c r="Q2515" s="131">
        <v>243</v>
      </c>
      <c r="R2515" s="131"/>
      <c r="S2515" s="131"/>
      <c r="T2515" s="131"/>
      <c r="U2515" s="131"/>
      <c r="V2515" s="131"/>
      <c r="W2515" s="131"/>
      <c r="X2515" s="131"/>
      <c r="Y2515" s="131"/>
      <c r="Z2515" s="131"/>
      <c r="AA2515" s="131"/>
      <c r="AB2515" s="131"/>
      <c r="AC2515" s="131"/>
      <c r="AD2515" s="131"/>
      <c r="AE2515" s="131"/>
      <c r="AF2515" s="131"/>
      <c r="AG2515" s="131"/>
      <c r="AH2515" s="131"/>
      <c r="AI2515" s="131"/>
      <c r="AJ2515" s="158">
        <v>1060</v>
      </c>
      <c r="AK2515" s="158"/>
      <c r="AL2515" s="158"/>
      <c r="AM2515" s="158"/>
      <c r="AN2515" s="158"/>
      <c r="AO2515" s="158"/>
      <c r="AP2515" s="158"/>
      <c r="AQ2515" s="158"/>
      <c r="AR2515" s="158"/>
      <c r="AS2515" s="158"/>
      <c r="AT2515" s="158"/>
      <c r="AU2515" s="158"/>
      <c r="AV2515" s="158"/>
      <c r="AW2515" s="127">
        <v>-118.5</v>
      </c>
      <c r="AX2515" s="127"/>
      <c r="AY2515" s="127"/>
      <c r="AZ2515" s="127"/>
      <c r="BA2515" s="127"/>
      <c r="BB2515" s="127"/>
      <c r="BC2515" s="127"/>
      <c r="BD2515" s="127"/>
      <c r="BE2515" s="127"/>
      <c r="BF2515" s="131">
        <v>620</v>
      </c>
      <c r="BG2515" s="131"/>
      <c r="BH2515" s="131"/>
      <c r="BI2515" s="131"/>
      <c r="BJ2515" s="131"/>
      <c r="BK2515" s="131"/>
      <c r="BL2515" s="131"/>
      <c r="BM2515" s="131"/>
      <c r="BN2515" s="131"/>
      <c r="BO2515" s="131"/>
      <c r="BP2515" s="131">
        <v>0</v>
      </c>
      <c r="BQ2515" s="131"/>
      <c r="BR2515" s="131"/>
      <c r="BS2515" s="131"/>
      <c r="BT2515" s="131"/>
      <c r="BU2515" s="131"/>
      <c r="BV2515" s="131"/>
      <c r="BW2515" s="131"/>
      <c r="BX2515" s="131">
        <v>0</v>
      </c>
      <c r="BY2515" s="131"/>
      <c r="BZ2515" s="131"/>
      <c r="CA2515" s="131"/>
      <c r="CB2515" s="131"/>
      <c r="CC2515" s="131"/>
      <c r="CD2515" s="131">
        <v>564.5</v>
      </c>
      <c r="CE2515" s="131"/>
      <c r="CF2515" s="131"/>
      <c r="CG2515" s="131"/>
      <c r="CH2515" s="131"/>
      <c r="CI2515" s="131"/>
      <c r="CJ2515" s="131"/>
      <c r="CK2515" s="131"/>
      <c r="CL2515" s="131"/>
      <c r="CM2515" s="131"/>
      <c r="CN2515" s="131"/>
      <c r="CO2515" s="131"/>
      <c r="CP2515" s="131"/>
      <c r="CQ2515" s="132"/>
    </row>
    <row r="2516" spans="1:95" ht="9.9499999999999993" customHeight="1" x14ac:dyDescent="0.25">
      <c r="A2516" s="129" t="s">
        <v>3442</v>
      </c>
      <c r="B2516" s="130"/>
      <c r="C2516" s="130"/>
      <c r="D2516" s="130" t="s">
        <v>3441</v>
      </c>
      <c r="E2516" s="130"/>
      <c r="F2516" s="130"/>
      <c r="G2516" s="130"/>
      <c r="H2516" s="130"/>
      <c r="I2516" s="130"/>
      <c r="J2516" s="130"/>
      <c r="K2516" s="130"/>
      <c r="L2516" s="130"/>
      <c r="M2516" s="130"/>
      <c r="N2516" s="130"/>
      <c r="O2516" s="130"/>
      <c r="P2516" s="130"/>
      <c r="Q2516" s="131">
        <v>56.75</v>
      </c>
      <c r="R2516" s="131"/>
      <c r="S2516" s="131"/>
      <c r="T2516" s="131"/>
      <c r="U2516" s="131"/>
      <c r="V2516" s="131"/>
      <c r="W2516" s="131"/>
      <c r="X2516" s="131"/>
      <c r="Y2516" s="131"/>
      <c r="Z2516" s="131"/>
      <c r="AA2516" s="131"/>
      <c r="AB2516" s="131"/>
      <c r="AC2516" s="131"/>
      <c r="AD2516" s="131"/>
      <c r="AE2516" s="131"/>
      <c r="AF2516" s="131"/>
      <c r="AG2516" s="131"/>
      <c r="AH2516" s="131"/>
      <c r="AI2516" s="131"/>
      <c r="AJ2516" s="131">
        <v>81.900000000000006</v>
      </c>
      <c r="AK2516" s="131"/>
      <c r="AL2516" s="131"/>
      <c r="AM2516" s="131"/>
      <c r="AN2516" s="131"/>
      <c r="AO2516" s="131"/>
      <c r="AP2516" s="131"/>
      <c r="AQ2516" s="131"/>
      <c r="AR2516" s="131"/>
      <c r="AS2516" s="131"/>
      <c r="AT2516" s="131"/>
      <c r="AU2516" s="131"/>
      <c r="AV2516" s="131"/>
      <c r="AW2516" s="131">
        <v>0</v>
      </c>
      <c r="AX2516" s="131"/>
      <c r="AY2516" s="131"/>
      <c r="AZ2516" s="131"/>
      <c r="BA2516" s="131"/>
      <c r="BB2516" s="131"/>
      <c r="BC2516" s="131"/>
      <c r="BD2516" s="131"/>
      <c r="BE2516" s="131"/>
      <c r="BF2516" s="131">
        <v>0</v>
      </c>
      <c r="BG2516" s="131"/>
      <c r="BH2516" s="131"/>
      <c r="BI2516" s="131"/>
      <c r="BJ2516" s="131"/>
      <c r="BK2516" s="131"/>
      <c r="BL2516" s="131"/>
      <c r="BM2516" s="131"/>
      <c r="BN2516" s="131"/>
      <c r="BO2516" s="131"/>
      <c r="BP2516" s="131">
        <v>0</v>
      </c>
      <c r="BQ2516" s="131"/>
      <c r="BR2516" s="131"/>
      <c r="BS2516" s="131"/>
      <c r="BT2516" s="131"/>
      <c r="BU2516" s="131"/>
      <c r="BV2516" s="131"/>
      <c r="BW2516" s="131"/>
      <c r="BX2516" s="131">
        <v>0</v>
      </c>
      <c r="BY2516" s="131"/>
      <c r="BZ2516" s="131"/>
      <c r="CA2516" s="131"/>
      <c r="CB2516" s="131"/>
      <c r="CC2516" s="131"/>
      <c r="CD2516" s="131">
        <v>138.65</v>
      </c>
      <c r="CE2516" s="131"/>
      <c r="CF2516" s="131"/>
      <c r="CG2516" s="131"/>
      <c r="CH2516" s="131"/>
      <c r="CI2516" s="131"/>
      <c r="CJ2516" s="131"/>
      <c r="CK2516" s="131"/>
      <c r="CL2516" s="131"/>
      <c r="CM2516" s="131"/>
      <c r="CN2516" s="131"/>
      <c r="CO2516" s="131"/>
      <c r="CP2516" s="131"/>
      <c r="CQ2516" s="132"/>
    </row>
    <row r="2517" spans="1:95" ht="9.9499999999999993" customHeight="1" x14ac:dyDescent="0.25">
      <c r="A2517" s="129" t="s">
        <v>3901</v>
      </c>
      <c r="B2517" s="130"/>
      <c r="C2517" s="130"/>
      <c r="D2517" s="130" t="s">
        <v>3900</v>
      </c>
      <c r="E2517" s="130"/>
      <c r="F2517" s="130"/>
      <c r="G2517" s="130"/>
      <c r="H2517" s="130"/>
      <c r="I2517" s="130"/>
      <c r="J2517" s="130"/>
      <c r="K2517" s="130"/>
      <c r="L2517" s="130"/>
      <c r="M2517" s="130"/>
      <c r="N2517" s="130"/>
      <c r="O2517" s="130"/>
      <c r="P2517" s="130"/>
      <c r="Q2517" s="131">
        <v>304</v>
      </c>
      <c r="R2517" s="131"/>
      <c r="S2517" s="131"/>
      <c r="T2517" s="131"/>
      <c r="U2517" s="131"/>
      <c r="V2517" s="131"/>
      <c r="W2517" s="131"/>
      <c r="X2517" s="131"/>
      <c r="Y2517" s="131"/>
      <c r="Z2517" s="131"/>
      <c r="AA2517" s="131"/>
      <c r="AB2517" s="131"/>
      <c r="AC2517" s="131"/>
      <c r="AD2517" s="131"/>
      <c r="AE2517" s="131"/>
      <c r="AF2517" s="131"/>
      <c r="AG2517" s="131"/>
      <c r="AH2517" s="131"/>
      <c r="AI2517" s="131"/>
      <c r="AJ2517" s="131">
        <v>760</v>
      </c>
      <c r="AK2517" s="131"/>
      <c r="AL2517" s="131"/>
      <c r="AM2517" s="131"/>
      <c r="AN2517" s="131"/>
      <c r="AO2517" s="131"/>
      <c r="AP2517" s="131"/>
      <c r="AQ2517" s="131"/>
      <c r="AR2517" s="131"/>
      <c r="AS2517" s="131"/>
      <c r="AT2517" s="131"/>
      <c r="AU2517" s="131"/>
      <c r="AV2517" s="131"/>
      <c r="AW2517" s="131">
        <v>0</v>
      </c>
      <c r="AX2517" s="131"/>
      <c r="AY2517" s="131"/>
      <c r="AZ2517" s="131"/>
      <c r="BA2517" s="131"/>
      <c r="BB2517" s="131"/>
      <c r="BC2517" s="131"/>
      <c r="BD2517" s="131"/>
      <c r="BE2517" s="131"/>
      <c r="BF2517" s="131">
        <v>456</v>
      </c>
      <c r="BG2517" s="131"/>
      <c r="BH2517" s="131"/>
      <c r="BI2517" s="131"/>
      <c r="BJ2517" s="131"/>
      <c r="BK2517" s="131"/>
      <c r="BL2517" s="131"/>
      <c r="BM2517" s="131"/>
      <c r="BN2517" s="131"/>
      <c r="BO2517" s="131"/>
      <c r="BP2517" s="131">
        <v>0</v>
      </c>
      <c r="BQ2517" s="131"/>
      <c r="BR2517" s="131"/>
      <c r="BS2517" s="131"/>
      <c r="BT2517" s="131"/>
      <c r="BU2517" s="131"/>
      <c r="BV2517" s="131"/>
      <c r="BW2517" s="131"/>
      <c r="BX2517" s="131">
        <v>0</v>
      </c>
      <c r="BY2517" s="131"/>
      <c r="BZ2517" s="131"/>
      <c r="CA2517" s="131"/>
      <c r="CB2517" s="131"/>
      <c r="CC2517" s="131"/>
      <c r="CD2517" s="131">
        <v>608</v>
      </c>
      <c r="CE2517" s="131"/>
      <c r="CF2517" s="131"/>
      <c r="CG2517" s="131"/>
      <c r="CH2517" s="131"/>
      <c r="CI2517" s="131"/>
      <c r="CJ2517" s="131"/>
      <c r="CK2517" s="131"/>
      <c r="CL2517" s="131"/>
      <c r="CM2517" s="131"/>
      <c r="CN2517" s="131"/>
      <c r="CO2517" s="131"/>
      <c r="CP2517" s="131"/>
      <c r="CQ2517" s="132"/>
    </row>
    <row r="2518" spans="1:95" ht="9.9499999999999993" customHeight="1" x14ac:dyDescent="0.25">
      <c r="A2518" s="129" t="s">
        <v>3440</v>
      </c>
      <c r="B2518" s="130"/>
      <c r="C2518" s="130"/>
      <c r="D2518" s="130" t="s">
        <v>3439</v>
      </c>
      <c r="E2518" s="130"/>
      <c r="F2518" s="130"/>
      <c r="G2518" s="130"/>
      <c r="H2518" s="130"/>
      <c r="I2518" s="130"/>
      <c r="J2518" s="130"/>
      <c r="K2518" s="130"/>
      <c r="L2518" s="130"/>
      <c r="M2518" s="130"/>
      <c r="N2518" s="130"/>
      <c r="O2518" s="130"/>
      <c r="P2518" s="130"/>
      <c r="Q2518" s="131">
        <v>0</v>
      </c>
      <c r="R2518" s="131"/>
      <c r="S2518" s="131"/>
      <c r="T2518" s="131"/>
      <c r="U2518" s="131"/>
      <c r="V2518" s="131"/>
      <c r="W2518" s="131"/>
      <c r="X2518" s="131"/>
      <c r="Y2518" s="131"/>
      <c r="Z2518" s="131"/>
      <c r="AA2518" s="131"/>
      <c r="AB2518" s="131"/>
      <c r="AC2518" s="131"/>
      <c r="AD2518" s="131"/>
      <c r="AE2518" s="131"/>
      <c r="AF2518" s="131"/>
      <c r="AG2518" s="131"/>
      <c r="AH2518" s="131"/>
      <c r="AI2518" s="131"/>
      <c r="AJ2518" s="131">
        <v>40</v>
      </c>
      <c r="AK2518" s="131"/>
      <c r="AL2518" s="131"/>
      <c r="AM2518" s="131"/>
      <c r="AN2518" s="131"/>
      <c r="AO2518" s="131"/>
      <c r="AP2518" s="131"/>
      <c r="AQ2518" s="131"/>
      <c r="AR2518" s="131"/>
      <c r="AS2518" s="131"/>
      <c r="AT2518" s="131"/>
      <c r="AU2518" s="131"/>
      <c r="AV2518" s="131"/>
      <c r="AW2518" s="131">
        <v>0</v>
      </c>
      <c r="AX2518" s="131"/>
      <c r="AY2518" s="131"/>
      <c r="AZ2518" s="131"/>
      <c r="BA2518" s="131"/>
      <c r="BB2518" s="131"/>
      <c r="BC2518" s="131"/>
      <c r="BD2518" s="131"/>
      <c r="BE2518" s="131"/>
      <c r="BF2518" s="131">
        <v>35</v>
      </c>
      <c r="BG2518" s="131"/>
      <c r="BH2518" s="131"/>
      <c r="BI2518" s="131"/>
      <c r="BJ2518" s="131"/>
      <c r="BK2518" s="131"/>
      <c r="BL2518" s="131"/>
      <c r="BM2518" s="131"/>
      <c r="BN2518" s="131"/>
      <c r="BO2518" s="131"/>
      <c r="BP2518" s="131">
        <v>0</v>
      </c>
      <c r="BQ2518" s="131"/>
      <c r="BR2518" s="131"/>
      <c r="BS2518" s="131"/>
      <c r="BT2518" s="131"/>
      <c r="BU2518" s="131"/>
      <c r="BV2518" s="131"/>
      <c r="BW2518" s="131"/>
      <c r="BX2518" s="131">
        <v>0</v>
      </c>
      <c r="BY2518" s="131"/>
      <c r="BZ2518" s="131"/>
      <c r="CA2518" s="131"/>
      <c r="CB2518" s="131"/>
      <c r="CC2518" s="131"/>
      <c r="CD2518" s="131">
        <v>5</v>
      </c>
      <c r="CE2518" s="131"/>
      <c r="CF2518" s="131"/>
      <c r="CG2518" s="131"/>
      <c r="CH2518" s="131"/>
      <c r="CI2518" s="131"/>
      <c r="CJ2518" s="131"/>
      <c r="CK2518" s="131"/>
      <c r="CL2518" s="131"/>
      <c r="CM2518" s="131"/>
      <c r="CN2518" s="131"/>
      <c r="CO2518" s="131"/>
      <c r="CP2518" s="131"/>
      <c r="CQ2518" s="132"/>
    </row>
    <row r="2519" spans="1:95" ht="9.9499999999999993" customHeight="1" x14ac:dyDescent="0.25">
      <c r="A2519" s="129" t="s">
        <v>4562</v>
      </c>
      <c r="B2519" s="130"/>
      <c r="C2519" s="130"/>
      <c r="D2519" s="130" t="s">
        <v>4561</v>
      </c>
      <c r="E2519" s="130"/>
      <c r="F2519" s="130"/>
      <c r="G2519" s="130"/>
      <c r="H2519" s="130"/>
      <c r="I2519" s="130"/>
      <c r="J2519" s="130"/>
      <c r="K2519" s="130"/>
      <c r="L2519" s="130"/>
      <c r="M2519" s="130"/>
      <c r="N2519" s="130"/>
      <c r="O2519" s="130"/>
      <c r="P2519" s="130"/>
      <c r="Q2519" s="131">
        <v>260</v>
      </c>
      <c r="R2519" s="131"/>
      <c r="S2519" s="131"/>
      <c r="T2519" s="131"/>
      <c r="U2519" s="131"/>
      <c r="V2519" s="131"/>
      <c r="W2519" s="131"/>
      <c r="X2519" s="131"/>
      <c r="Y2519" s="131"/>
      <c r="Z2519" s="131"/>
      <c r="AA2519" s="131"/>
      <c r="AB2519" s="131"/>
      <c r="AC2519" s="131"/>
      <c r="AD2519" s="131"/>
      <c r="AE2519" s="131"/>
      <c r="AF2519" s="131"/>
      <c r="AG2519" s="131"/>
      <c r="AH2519" s="131"/>
      <c r="AI2519" s="131"/>
      <c r="AJ2519" s="131">
        <v>660</v>
      </c>
      <c r="AK2519" s="131"/>
      <c r="AL2519" s="131"/>
      <c r="AM2519" s="131"/>
      <c r="AN2519" s="131"/>
      <c r="AO2519" s="131"/>
      <c r="AP2519" s="131"/>
      <c r="AQ2519" s="131"/>
      <c r="AR2519" s="131"/>
      <c r="AS2519" s="131"/>
      <c r="AT2519" s="131"/>
      <c r="AU2519" s="131"/>
      <c r="AV2519" s="131"/>
      <c r="AW2519" s="131">
        <v>0</v>
      </c>
      <c r="AX2519" s="131"/>
      <c r="AY2519" s="131"/>
      <c r="AZ2519" s="131"/>
      <c r="BA2519" s="131"/>
      <c r="BB2519" s="131"/>
      <c r="BC2519" s="131"/>
      <c r="BD2519" s="131"/>
      <c r="BE2519" s="131"/>
      <c r="BF2519" s="131">
        <v>302.5</v>
      </c>
      <c r="BG2519" s="131"/>
      <c r="BH2519" s="131"/>
      <c r="BI2519" s="131"/>
      <c r="BJ2519" s="131"/>
      <c r="BK2519" s="131"/>
      <c r="BL2519" s="131"/>
      <c r="BM2519" s="131"/>
      <c r="BN2519" s="131"/>
      <c r="BO2519" s="131"/>
      <c r="BP2519" s="131">
        <v>0</v>
      </c>
      <c r="BQ2519" s="131"/>
      <c r="BR2519" s="131"/>
      <c r="BS2519" s="131"/>
      <c r="BT2519" s="131"/>
      <c r="BU2519" s="131"/>
      <c r="BV2519" s="131"/>
      <c r="BW2519" s="131"/>
      <c r="BX2519" s="131">
        <v>0</v>
      </c>
      <c r="BY2519" s="131"/>
      <c r="BZ2519" s="131"/>
      <c r="CA2519" s="131"/>
      <c r="CB2519" s="131"/>
      <c r="CC2519" s="131"/>
      <c r="CD2519" s="131">
        <v>617.5</v>
      </c>
      <c r="CE2519" s="131"/>
      <c r="CF2519" s="131"/>
      <c r="CG2519" s="131"/>
      <c r="CH2519" s="131"/>
      <c r="CI2519" s="131"/>
      <c r="CJ2519" s="131"/>
      <c r="CK2519" s="131"/>
      <c r="CL2519" s="131"/>
      <c r="CM2519" s="131"/>
      <c r="CN2519" s="131"/>
      <c r="CO2519" s="131"/>
      <c r="CP2519" s="131"/>
      <c r="CQ2519" s="132"/>
    </row>
    <row r="2520" spans="1:95" ht="9.9499999999999993" customHeight="1" x14ac:dyDescent="0.25">
      <c r="A2520" s="170" t="s">
        <v>3436</v>
      </c>
      <c r="B2520" s="171"/>
      <c r="C2520" s="171"/>
      <c r="D2520" s="123" t="s">
        <v>3435</v>
      </c>
      <c r="E2520" s="123"/>
      <c r="F2520" s="123"/>
      <c r="G2520" s="123"/>
      <c r="H2520" s="123"/>
      <c r="I2520" s="123"/>
      <c r="J2520" s="123"/>
      <c r="K2520" s="123"/>
      <c r="L2520" s="123"/>
      <c r="M2520" s="123"/>
      <c r="N2520" s="123"/>
      <c r="O2520" s="123"/>
      <c r="P2520" s="123"/>
      <c r="Q2520" s="124">
        <v>0</v>
      </c>
      <c r="R2520" s="124"/>
      <c r="S2520" s="124"/>
      <c r="T2520" s="124"/>
      <c r="U2520" s="124"/>
      <c r="V2520" s="124"/>
      <c r="W2520" s="124"/>
      <c r="X2520" s="124"/>
      <c r="Y2520" s="124"/>
      <c r="Z2520" s="124"/>
      <c r="AA2520" s="124"/>
      <c r="AB2520" s="124"/>
      <c r="AC2520" s="124"/>
      <c r="AD2520" s="124"/>
      <c r="AE2520" s="124"/>
      <c r="AF2520" s="124"/>
      <c r="AG2520" s="124"/>
      <c r="AH2520" s="124"/>
      <c r="AI2520" s="124"/>
      <c r="AJ2520" s="126">
        <v>-179.5</v>
      </c>
      <c r="AK2520" s="126"/>
      <c r="AL2520" s="126"/>
      <c r="AM2520" s="126"/>
      <c r="AN2520" s="126"/>
      <c r="AO2520" s="126"/>
      <c r="AP2520" s="126"/>
      <c r="AQ2520" s="126"/>
      <c r="AR2520" s="126"/>
      <c r="AS2520" s="126"/>
      <c r="AT2520" s="126"/>
      <c r="AU2520" s="126"/>
      <c r="AV2520" s="126"/>
      <c r="AW2520" s="124">
        <v>179.5</v>
      </c>
      <c r="AX2520" s="124"/>
      <c r="AY2520" s="124"/>
      <c r="AZ2520" s="124"/>
      <c r="BA2520" s="124"/>
      <c r="BB2520" s="124"/>
      <c r="BC2520" s="124"/>
      <c r="BD2520" s="124"/>
      <c r="BE2520" s="124"/>
      <c r="BF2520" s="124">
        <v>0</v>
      </c>
      <c r="BG2520" s="124"/>
      <c r="BH2520" s="124"/>
      <c r="BI2520" s="124"/>
      <c r="BJ2520" s="124"/>
      <c r="BK2520" s="124"/>
      <c r="BL2520" s="124"/>
      <c r="BM2520" s="124"/>
      <c r="BN2520" s="124"/>
      <c r="BO2520" s="124"/>
      <c r="BP2520" s="124">
        <v>0</v>
      </c>
      <c r="BQ2520" s="124"/>
      <c r="BR2520" s="124"/>
      <c r="BS2520" s="124"/>
      <c r="BT2520" s="124"/>
      <c r="BU2520" s="124"/>
      <c r="BV2520" s="124"/>
      <c r="BW2520" s="124"/>
      <c r="BX2520" s="124">
        <v>0</v>
      </c>
      <c r="BY2520" s="124"/>
      <c r="BZ2520" s="124"/>
      <c r="CA2520" s="124"/>
      <c r="CB2520" s="124"/>
      <c r="CC2520" s="124"/>
      <c r="CD2520" s="124">
        <v>0</v>
      </c>
      <c r="CE2520" s="124"/>
      <c r="CF2520" s="124"/>
      <c r="CG2520" s="124"/>
      <c r="CH2520" s="124"/>
      <c r="CI2520" s="124"/>
      <c r="CJ2520" s="124"/>
      <c r="CK2520" s="124"/>
      <c r="CL2520" s="124"/>
      <c r="CM2520" s="124"/>
      <c r="CN2520" s="124"/>
      <c r="CO2520" s="124"/>
      <c r="CP2520" s="124"/>
      <c r="CQ2520" s="168"/>
    </row>
    <row r="2521" spans="1:95" ht="11.1" customHeight="1" x14ac:dyDescent="0.25">
      <c r="A2521" s="169" t="s">
        <v>3434</v>
      </c>
      <c r="B2521" s="147"/>
      <c r="C2521" s="147"/>
      <c r="D2521" s="147"/>
      <c r="E2521" s="147"/>
      <c r="F2521" s="147"/>
      <c r="G2521" s="147"/>
      <c r="H2521" s="147"/>
      <c r="I2521" s="147"/>
      <c r="J2521" s="147"/>
      <c r="K2521" s="147"/>
      <c r="L2521" s="147"/>
      <c r="M2521" s="147"/>
      <c r="N2521" s="147"/>
      <c r="O2521" s="147"/>
      <c r="P2521" s="147"/>
      <c r="Q2521" s="149">
        <v>-271.25</v>
      </c>
      <c r="R2521" s="149"/>
      <c r="S2521" s="149"/>
      <c r="T2521" s="149"/>
      <c r="U2521" s="149"/>
      <c r="V2521" s="149"/>
      <c r="W2521" s="149"/>
      <c r="X2521" s="149"/>
      <c r="Y2521" s="149"/>
      <c r="Z2521" s="149"/>
      <c r="AA2521" s="149"/>
      <c r="AB2521" s="149"/>
      <c r="AC2521" s="149"/>
      <c r="AD2521" s="149"/>
      <c r="AE2521" s="149"/>
      <c r="AF2521" s="149"/>
      <c r="AG2521" s="149"/>
      <c r="AH2521" s="149"/>
      <c r="AI2521" s="149"/>
      <c r="AJ2521" s="136">
        <v>2462.4</v>
      </c>
      <c r="AK2521" s="136"/>
      <c r="AL2521" s="136"/>
      <c r="AM2521" s="136"/>
      <c r="AN2521" s="136"/>
      <c r="AO2521" s="136"/>
      <c r="AP2521" s="136"/>
      <c r="AQ2521" s="136"/>
      <c r="AR2521" s="136"/>
      <c r="AS2521" s="136"/>
      <c r="AT2521" s="136"/>
      <c r="AU2521" s="136"/>
      <c r="AV2521" s="136"/>
      <c r="AW2521" s="148">
        <v>61</v>
      </c>
      <c r="AX2521" s="148"/>
      <c r="AY2521" s="148"/>
      <c r="AZ2521" s="148"/>
      <c r="BA2521" s="148"/>
      <c r="BB2521" s="148"/>
      <c r="BC2521" s="148"/>
      <c r="BD2521" s="148"/>
      <c r="BE2521" s="148"/>
      <c r="BF2521" s="136">
        <v>1453.5</v>
      </c>
      <c r="BG2521" s="136"/>
      <c r="BH2521" s="136"/>
      <c r="BI2521" s="136"/>
      <c r="BJ2521" s="136"/>
      <c r="BK2521" s="136"/>
      <c r="BL2521" s="136"/>
      <c r="BM2521" s="136"/>
      <c r="BN2521" s="136"/>
      <c r="BO2521" s="136"/>
      <c r="BP2521" s="199">
        <v>-1135</v>
      </c>
      <c r="BQ2521" s="199"/>
      <c r="BR2521" s="199"/>
      <c r="BS2521" s="199"/>
      <c r="BT2521" s="199"/>
      <c r="BU2521" s="199"/>
      <c r="BV2521" s="199"/>
      <c r="BW2521" s="199"/>
      <c r="BX2521" s="148">
        <v>0</v>
      </c>
      <c r="BY2521" s="148"/>
      <c r="BZ2521" s="148"/>
      <c r="CA2521" s="148"/>
      <c r="CB2521" s="148"/>
      <c r="CC2521" s="148"/>
      <c r="CD2521" s="136">
        <v>1933.65</v>
      </c>
      <c r="CE2521" s="136"/>
      <c r="CF2521" s="136"/>
      <c r="CG2521" s="136"/>
      <c r="CH2521" s="136"/>
      <c r="CI2521" s="136"/>
      <c r="CJ2521" s="136"/>
      <c r="CK2521" s="136"/>
      <c r="CL2521" s="136"/>
      <c r="CM2521" s="136"/>
      <c r="CN2521" s="136"/>
      <c r="CO2521" s="136"/>
      <c r="CP2521" s="136"/>
      <c r="CQ2521" s="223"/>
    </row>
    <row r="2522" spans="1:95" ht="9" customHeight="1" x14ac:dyDescent="0.25">
      <c r="A2522" s="162" t="s">
        <v>3433</v>
      </c>
      <c r="B2522" s="163"/>
      <c r="C2522" s="163"/>
      <c r="D2522" s="163"/>
      <c r="E2522" s="163"/>
      <c r="F2522" s="163"/>
      <c r="G2522" s="163"/>
      <c r="H2522" s="163"/>
      <c r="I2522" s="163"/>
      <c r="J2522" s="163"/>
      <c r="K2522" s="163"/>
      <c r="L2522" s="163"/>
      <c r="M2522" s="163"/>
      <c r="N2522" s="163"/>
      <c r="O2522" s="163"/>
      <c r="P2522" s="163"/>
      <c r="Q2522" s="165">
        <v>1080.75</v>
      </c>
      <c r="R2522" s="165"/>
      <c r="S2522" s="165"/>
      <c r="T2522" s="165"/>
      <c r="U2522" s="165"/>
      <c r="V2522" s="165"/>
      <c r="W2522" s="165"/>
      <c r="X2522" s="165"/>
      <c r="Y2522" s="165"/>
      <c r="Z2522" s="165"/>
      <c r="AA2522" s="165"/>
      <c r="AB2522" s="165"/>
      <c r="AC2522" s="165"/>
      <c r="AD2522" s="165"/>
      <c r="AE2522" s="165"/>
      <c r="AF2522" s="165"/>
      <c r="AG2522" s="165"/>
      <c r="AH2522" s="165"/>
      <c r="AI2522" s="165"/>
      <c r="AJ2522" s="165">
        <v>10528.4</v>
      </c>
      <c r="AK2522" s="165"/>
      <c r="AL2522" s="165"/>
      <c r="AM2522" s="165"/>
      <c r="AN2522" s="165"/>
      <c r="AO2522" s="165"/>
      <c r="AP2522" s="165"/>
      <c r="AQ2522" s="165"/>
      <c r="AR2522" s="165"/>
      <c r="AS2522" s="165"/>
      <c r="AT2522" s="165"/>
      <c r="AU2522" s="165"/>
      <c r="AV2522" s="165"/>
      <c r="AW2522" s="164">
        <v>0</v>
      </c>
      <c r="AX2522" s="164"/>
      <c r="AY2522" s="164"/>
      <c r="AZ2522" s="164"/>
      <c r="BA2522" s="164"/>
      <c r="BB2522" s="164"/>
      <c r="BC2522" s="164"/>
      <c r="BD2522" s="164"/>
      <c r="BE2522" s="164"/>
      <c r="BF2522" s="165">
        <v>6592.5</v>
      </c>
      <c r="BG2522" s="165"/>
      <c r="BH2522" s="165"/>
      <c r="BI2522" s="165"/>
      <c r="BJ2522" s="165"/>
      <c r="BK2522" s="165"/>
      <c r="BL2522" s="165"/>
      <c r="BM2522" s="165"/>
      <c r="BN2522" s="165"/>
      <c r="BO2522" s="165"/>
      <c r="BP2522" s="198">
        <v>-1135</v>
      </c>
      <c r="BQ2522" s="198"/>
      <c r="BR2522" s="198"/>
      <c r="BS2522" s="198"/>
      <c r="BT2522" s="198"/>
      <c r="BU2522" s="198"/>
      <c r="BV2522" s="198"/>
      <c r="BW2522" s="198"/>
      <c r="BX2522" s="164">
        <v>0</v>
      </c>
      <c r="BY2522" s="164"/>
      <c r="BZ2522" s="164"/>
      <c r="CA2522" s="164"/>
      <c r="CB2522" s="164"/>
      <c r="CC2522" s="164"/>
      <c r="CD2522" s="165">
        <v>6151.65</v>
      </c>
      <c r="CE2522" s="165"/>
      <c r="CF2522" s="165"/>
      <c r="CG2522" s="165"/>
      <c r="CH2522" s="165"/>
      <c r="CI2522" s="165"/>
      <c r="CJ2522" s="165"/>
      <c r="CK2522" s="165"/>
      <c r="CL2522" s="165"/>
      <c r="CM2522" s="165"/>
      <c r="CN2522" s="165"/>
      <c r="CO2522" s="165"/>
      <c r="CP2522" s="165"/>
      <c r="CQ2522" s="167"/>
    </row>
    <row r="2523" spans="1:95" ht="9.9499999999999993" customHeight="1" x14ac:dyDescent="0.25">
      <c r="A2523" s="155"/>
      <c r="B2523" s="156"/>
      <c r="C2523" s="156"/>
      <c r="D2523" s="156"/>
      <c r="E2523" s="156"/>
      <c r="F2523" s="156"/>
      <c r="G2523" s="156"/>
      <c r="H2523" s="156"/>
      <c r="I2523" s="156"/>
      <c r="J2523" s="156"/>
      <c r="K2523" s="156"/>
      <c r="L2523" s="156"/>
      <c r="M2523" s="156"/>
      <c r="N2523" s="156"/>
      <c r="O2523" s="156"/>
      <c r="P2523" s="156"/>
      <c r="Q2523" s="156"/>
      <c r="R2523" s="156"/>
      <c r="S2523" s="156"/>
      <c r="T2523" s="156"/>
      <c r="U2523" s="156"/>
      <c r="V2523" s="156"/>
      <c r="W2523" s="156"/>
      <c r="X2523" s="156"/>
      <c r="Y2523" s="156"/>
      <c r="Z2523" s="156"/>
      <c r="AA2523" s="156"/>
      <c r="AB2523" s="156"/>
      <c r="AC2523" s="156"/>
      <c r="AD2523" s="156"/>
      <c r="AE2523" s="156"/>
      <c r="AF2523" s="156"/>
      <c r="AG2523" s="156"/>
      <c r="AH2523" s="156"/>
      <c r="AI2523" s="156"/>
      <c r="AJ2523" s="156"/>
      <c r="AK2523" s="156"/>
      <c r="AL2523" s="156"/>
      <c r="AM2523" s="156"/>
      <c r="AN2523" s="156"/>
      <c r="AO2523" s="156"/>
      <c r="AP2523" s="156"/>
      <c r="AQ2523" s="156"/>
      <c r="AR2523" s="156"/>
      <c r="AS2523" s="156"/>
      <c r="AT2523" s="156"/>
      <c r="AU2523" s="156"/>
      <c r="AV2523" s="156"/>
      <c r="AW2523" s="156"/>
      <c r="AX2523" s="156"/>
      <c r="AY2523" s="156"/>
      <c r="AZ2523" s="156"/>
      <c r="BA2523" s="156"/>
      <c r="BB2523" s="156"/>
      <c r="BC2523" s="156"/>
      <c r="BD2523" s="156"/>
      <c r="BE2523" s="156"/>
      <c r="BF2523" s="156"/>
      <c r="BG2523" s="156"/>
      <c r="BH2523" s="156"/>
      <c r="BI2523" s="156"/>
      <c r="BJ2523" s="156"/>
      <c r="BK2523" s="156"/>
      <c r="BL2523" s="156"/>
      <c r="BM2523" s="156"/>
      <c r="BN2523" s="156"/>
      <c r="BO2523" s="156"/>
      <c r="BP2523" s="156"/>
      <c r="BQ2523" s="156"/>
      <c r="BR2523" s="156"/>
      <c r="BS2523" s="156"/>
      <c r="BT2523" s="156"/>
      <c r="BU2523" s="156"/>
      <c r="BV2523" s="156"/>
      <c r="BW2523" s="156"/>
      <c r="BX2523" s="156"/>
      <c r="BY2523" s="156"/>
      <c r="BZ2523" s="156"/>
      <c r="CA2523" s="156"/>
      <c r="CB2523" s="156"/>
      <c r="CC2523" s="156"/>
      <c r="CD2523" s="156"/>
      <c r="CE2523" s="156"/>
      <c r="CF2523" s="156"/>
      <c r="CG2523" s="156"/>
      <c r="CH2523" s="156"/>
      <c r="CI2523" s="156"/>
      <c r="CJ2523" s="156"/>
      <c r="CK2523" s="156"/>
      <c r="CL2523" s="156"/>
      <c r="CM2523" s="156"/>
      <c r="CN2523" s="156"/>
      <c r="CO2523" s="156"/>
      <c r="CP2523" s="156"/>
      <c r="CQ2523" s="157"/>
    </row>
    <row r="2524" spans="1:95" ht="9.9499999999999993" customHeight="1" x14ac:dyDescent="0.25">
      <c r="A2524" s="129" t="s">
        <v>3432</v>
      </c>
      <c r="B2524" s="130"/>
      <c r="C2524" s="130"/>
      <c r="D2524" s="130" t="s">
        <v>3431</v>
      </c>
      <c r="E2524" s="130"/>
      <c r="F2524" s="130"/>
      <c r="G2524" s="130"/>
      <c r="H2524" s="130"/>
      <c r="I2524" s="130"/>
      <c r="J2524" s="130"/>
      <c r="K2524" s="130"/>
      <c r="L2524" s="130"/>
      <c r="M2524" s="130"/>
      <c r="N2524" s="130"/>
      <c r="O2524" s="130"/>
      <c r="P2524" s="130"/>
      <c r="Q2524" s="158">
        <v>2499</v>
      </c>
      <c r="R2524" s="158"/>
      <c r="S2524" s="158"/>
      <c r="T2524" s="158"/>
      <c r="U2524" s="158"/>
      <c r="V2524" s="158"/>
      <c r="W2524" s="158"/>
      <c r="X2524" s="158"/>
      <c r="Y2524" s="158"/>
      <c r="Z2524" s="158"/>
      <c r="AA2524" s="158"/>
      <c r="AB2524" s="158"/>
      <c r="AC2524" s="158"/>
      <c r="AD2524" s="158"/>
      <c r="AE2524" s="158"/>
      <c r="AF2524" s="158"/>
      <c r="AG2524" s="158"/>
      <c r="AH2524" s="158"/>
      <c r="AI2524" s="158"/>
      <c r="AJ2524" s="159">
        <v>0</v>
      </c>
      <c r="AK2524" s="159"/>
      <c r="AL2524" s="159"/>
      <c r="AM2524" s="159"/>
      <c r="AN2524" s="159"/>
      <c r="AO2524" s="159"/>
      <c r="AP2524" s="159"/>
      <c r="AQ2524" s="159"/>
      <c r="AR2524" s="159"/>
      <c r="AS2524" s="159"/>
      <c r="AT2524" s="159"/>
      <c r="AU2524" s="159"/>
      <c r="AV2524" s="159"/>
      <c r="AW2524" s="159"/>
      <c r="AX2524" s="159"/>
      <c r="AY2524" s="159"/>
      <c r="AZ2524" s="159"/>
      <c r="BA2524" s="159"/>
      <c r="BB2524" s="159"/>
      <c r="BC2524" s="159"/>
      <c r="BD2524" s="159"/>
      <c r="BE2524" s="159"/>
      <c r="BF2524" s="131">
        <v>0</v>
      </c>
      <c r="BG2524" s="131"/>
      <c r="BH2524" s="131"/>
      <c r="BI2524" s="131"/>
      <c r="BJ2524" s="131"/>
      <c r="BK2524" s="131"/>
      <c r="BL2524" s="131"/>
      <c r="BM2524" s="131"/>
      <c r="BN2524" s="131"/>
      <c r="BO2524" s="131"/>
      <c r="BP2524" s="131">
        <v>0</v>
      </c>
      <c r="BQ2524" s="131"/>
      <c r="BR2524" s="131"/>
      <c r="BS2524" s="131"/>
      <c r="BT2524" s="131"/>
      <c r="BU2524" s="131"/>
      <c r="BV2524" s="131"/>
      <c r="BW2524" s="131"/>
      <c r="BX2524" s="131">
        <v>0</v>
      </c>
      <c r="BY2524" s="131"/>
      <c r="BZ2524" s="131"/>
      <c r="CA2524" s="131"/>
      <c r="CB2524" s="131"/>
      <c r="CC2524" s="131"/>
      <c r="CD2524" s="158">
        <v>2499</v>
      </c>
      <c r="CE2524" s="158"/>
      <c r="CF2524" s="158"/>
      <c r="CG2524" s="158"/>
      <c r="CH2524" s="158"/>
      <c r="CI2524" s="158"/>
      <c r="CJ2524" s="158"/>
      <c r="CK2524" s="158"/>
      <c r="CL2524" s="158"/>
      <c r="CM2524" s="158"/>
      <c r="CN2524" s="158"/>
      <c r="CO2524" s="158"/>
      <c r="CP2524" s="158"/>
      <c r="CQ2524" s="160"/>
    </row>
    <row r="2525" spans="1:95" ht="11.1" customHeight="1" x14ac:dyDescent="0.25">
      <c r="A2525" s="50" t="s">
        <v>3430</v>
      </c>
    </row>
    <row r="2526" spans="1:95" ht="11.1" customHeight="1" x14ac:dyDescent="0.25">
      <c r="A2526" s="53">
        <v>2499</v>
      </c>
    </row>
    <row r="2527" spans="1:95" ht="11.1" customHeight="1" x14ac:dyDescent="0.25">
      <c r="A2527" s="46">
        <v>0</v>
      </c>
    </row>
    <row r="2528" spans="1:95" ht="11.1" customHeight="1" x14ac:dyDescent="0.25">
      <c r="A2528" s="50" t="s">
        <v>3429</v>
      </c>
    </row>
    <row r="2529" spans="1:1" ht="11.1" customHeight="1" x14ac:dyDescent="0.25">
      <c r="A2529" s="53">
        <v>2499</v>
      </c>
    </row>
    <row r="2530" spans="1:1" ht="11.1" customHeight="1" x14ac:dyDescent="0.25">
      <c r="A2530" s="50" t="s">
        <v>3577</v>
      </c>
    </row>
    <row r="2531" spans="1:1" ht="11.1" customHeight="1" x14ac:dyDescent="0.25">
      <c r="A2531" s="50" t="s">
        <v>3575</v>
      </c>
    </row>
    <row r="2532" spans="1:1" ht="11.1" customHeight="1" x14ac:dyDescent="0.25">
      <c r="A2532" s="50" t="s">
        <v>3576</v>
      </c>
    </row>
    <row r="2533" spans="1:1" ht="11.1" customHeight="1" x14ac:dyDescent="0.25">
      <c r="A2533" s="50" t="s">
        <v>3575</v>
      </c>
    </row>
    <row r="2534" spans="1:1" ht="11.1" customHeight="1" x14ac:dyDescent="0.25">
      <c r="A2534" s="50" t="s">
        <v>3574</v>
      </c>
    </row>
    <row r="2535" spans="1:1" ht="11.1" customHeight="1" x14ac:dyDescent="0.25">
      <c r="A2535" s="50" t="s">
        <v>4055</v>
      </c>
    </row>
    <row r="2536" spans="1:1" ht="11.1" customHeight="1" x14ac:dyDescent="0.25">
      <c r="A2536" s="50" t="s">
        <v>3561</v>
      </c>
    </row>
    <row r="2537" spans="1:1" ht="11.1" customHeight="1" x14ac:dyDescent="0.25">
      <c r="A2537" s="50" t="s">
        <v>3572</v>
      </c>
    </row>
    <row r="2538" spans="1:1" ht="11.1" customHeight="1" x14ac:dyDescent="0.25">
      <c r="A2538" s="50" t="s">
        <v>4118</v>
      </c>
    </row>
    <row r="2539" spans="1:1" ht="9.9499999999999993" customHeight="1" x14ac:dyDescent="0.25">
      <c r="A2539" s="55" t="s">
        <v>3423</v>
      </c>
    </row>
    <row r="2540" spans="1:1" ht="11.1" customHeight="1" x14ac:dyDescent="0.25">
      <c r="A2540" s="53">
        <v>6592.5</v>
      </c>
    </row>
    <row r="2541" spans="1:1" ht="11.1" customHeight="1" x14ac:dyDescent="0.25">
      <c r="A2541" s="50" t="s">
        <v>3570</v>
      </c>
    </row>
    <row r="2542" spans="1:1" ht="11.1" customHeight="1" x14ac:dyDescent="0.25">
      <c r="A2542" s="50" t="s">
        <v>3569</v>
      </c>
    </row>
    <row r="2543" spans="1:1" ht="11.1" customHeight="1" x14ac:dyDescent="0.25">
      <c r="A2543" s="50" t="s">
        <v>4053</v>
      </c>
    </row>
    <row r="2544" spans="1:1" ht="11.1" customHeight="1" x14ac:dyDescent="0.25">
      <c r="A2544" s="50" t="s">
        <v>3567</v>
      </c>
    </row>
    <row r="2545" spans="1:1" ht="11.1" customHeight="1" x14ac:dyDescent="0.25">
      <c r="A2545" s="50" t="s">
        <v>3566</v>
      </c>
    </row>
    <row r="2546" spans="1:1" ht="11.1" customHeight="1" x14ac:dyDescent="0.25">
      <c r="A2546" s="50" t="s">
        <v>4052</v>
      </c>
    </row>
    <row r="2547" spans="1:1" ht="11.1" customHeight="1" x14ac:dyDescent="0.25">
      <c r="A2547" s="50" t="s">
        <v>3673</v>
      </c>
    </row>
    <row r="2548" spans="1:1" ht="11.1" customHeight="1" x14ac:dyDescent="0.25">
      <c r="A2548" s="50" t="s">
        <v>3409</v>
      </c>
    </row>
    <row r="2549" spans="1:1" ht="11.1" customHeight="1" x14ac:dyDescent="0.25">
      <c r="A2549" s="50" t="s">
        <v>3419</v>
      </c>
    </row>
    <row r="2550" spans="1:1" ht="11.1" customHeight="1" x14ac:dyDescent="0.25">
      <c r="A2550" s="50" t="s">
        <v>3564</v>
      </c>
    </row>
    <row r="2551" spans="1:1" ht="11.1" customHeight="1" x14ac:dyDescent="0.25">
      <c r="A2551" s="50" t="s">
        <v>3405</v>
      </c>
    </row>
    <row r="2552" spans="1:1" ht="11.1" customHeight="1" x14ac:dyDescent="0.25">
      <c r="A2552" s="50" t="s">
        <v>4117</v>
      </c>
    </row>
    <row r="2553" spans="1:1" ht="11.1" customHeight="1" x14ac:dyDescent="0.25">
      <c r="A2553" s="50" t="s">
        <v>3561</v>
      </c>
    </row>
    <row r="2554" spans="1:1" ht="9.9499999999999993" customHeight="1" x14ac:dyDescent="0.25">
      <c r="A2554" s="55" t="s">
        <v>3418</v>
      </c>
    </row>
    <row r="2555" spans="1:1" ht="9.9499999999999993" customHeight="1" x14ac:dyDescent="0.25">
      <c r="A2555" s="55" t="s">
        <v>3562</v>
      </c>
    </row>
    <row r="2556" spans="1:1" ht="11.1" customHeight="1" x14ac:dyDescent="0.25">
      <c r="A2556" s="46">
        <v>0</v>
      </c>
    </row>
    <row r="2557" spans="1:1" ht="11.1" customHeight="1" x14ac:dyDescent="0.25">
      <c r="A2557" s="70">
        <v>-1135</v>
      </c>
    </row>
    <row r="2558" spans="1:1" ht="11.1" customHeight="1" x14ac:dyDescent="0.25">
      <c r="A2558" s="46">
        <v>0</v>
      </c>
    </row>
    <row r="2559" spans="1:1" ht="11.1" customHeight="1" x14ac:dyDescent="0.25">
      <c r="A2559" s="50" t="s">
        <v>3407</v>
      </c>
    </row>
    <row r="2560" spans="1:1" ht="11.1" customHeight="1" x14ac:dyDescent="0.25">
      <c r="A2560" s="50" t="s">
        <v>3406</v>
      </c>
    </row>
    <row r="2561" spans="1:95" ht="11.1" customHeight="1" x14ac:dyDescent="0.25">
      <c r="A2561" s="50" t="s">
        <v>3561</v>
      </c>
    </row>
    <row r="2562" spans="1:95" ht="9.9499999999999993" customHeight="1" x14ac:dyDescent="0.25">
      <c r="A2562" s="89" t="s">
        <v>4572</v>
      </c>
      <c r="B2562" s="89"/>
      <c r="C2562" s="89"/>
      <c r="D2562" s="89"/>
      <c r="E2562" s="89"/>
      <c r="F2562" s="89"/>
      <c r="G2562" s="89"/>
      <c r="H2562" s="89"/>
      <c r="I2562" s="89"/>
      <c r="J2562" s="89"/>
      <c r="K2562" s="89"/>
      <c r="L2562" s="89"/>
      <c r="M2562" s="89"/>
      <c r="N2562" s="89"/>
      <c r="O2562" s="89"/>
      <c r="P2562" s="89"/>
      <c r="Q2562" s="89"/>
      <c r="R2562" s="89"/>
      <c r="S2562" s="89"/>
      <c r="T2562" s="89"/>
      <c r="U2562" s="89"/>
      <c r="V2562" s="89"/>
      <c r="W2562" s="89"/>
      <c r="X2562" s="89"/>
      <c r="Y2562" s="89"/>
      <c r="Z2562" s="89"/>
      <c r="AA2562" s="89"/>
      <c r="AB2562" s="89"/>
      <c r="AC2562" s="89"/>
      <c r="AD2562" s="89"/>
      <c r="AE2562" s="89"/>
      <c r="AF2562" s="89"/>
      <c r="AG2562" s="89"/>
      <c r="AH2562" s="89"/>
      <c r="AI2562" s="89"/>
      <c r="AJ2562" s="89"/>
      <c r="AK2562" s="89"/>
      <c r="AL2562" s="89"/>
      <c r="AM2562" s="89"/>
      <c r="AN2562" s="89"/>
      <c r="AO2562" s="89"/>
      <c r="AP2562" s="89"/>
      <c r="AQ2562" s="89"/>
      <c r="AR2562" s="89"/>
      <c r="AS2562" s="89"/>
      <c r="AT2562" s="89"/>
      <c r="AU2562" s="89"/>
      <c r="AV2562" s="89"/>
      <c r="AW2562" s="89"/>
      <c r="AX2562" s="89"/>
      <c r="AY2562" s="89"/>
      <c r="AZ2562" s="89"/>
      <c r="BA2562" s="89"/>
      <c r="BB2562" s="89"/>
      <c r="BC2562" s="89"/>
      <c r="BD2562" s="89"/>
      <c r="BE2562" s="89"/>
      <c r="BF2562" s="89"/>
      <c r="BG2562" s="89"/>
      <c r="BH2562" s="89"/>
      <c r="BI2562" s="89"/>
      <c r="BJ2562" s="89"/>
      <c r="BK2562" s="89"/>
      <c r="BL2562" s="89"/>
      <c r="BM2562" s="89"/>
      <c r="BN2562" s="89"/>
      <c r="BO2562" s="89"/>
      <c r="BP2562" s="89"/>
      <c r="BQ2562" s="89"/>
      <c r="BR2562" s="89"/>
      <c r="BS2562" s="89"/>
      <c r="BT2562" s="89"/>
      <c r="BU2562" s="89"/>
      <c r="BV2562" s="89"/>
      <c r="BW2562" s="89"/>
      <c r="BX2562" s="89"/>
      <c r="BY2562" s="89"/>
      <c r="BZ2562" s="89"/>
      <c r="CA2562" s="89"/>
      <c r="CB2562" s="89"/>
      <c r="CC2562" s="89"/>
      <c r="CD2562" s="89"/>
      <c r="CE2562" s="89"/>
      <c r="CF2562" s="89"/>
      <c r="CG2562" s="89"/>
      <c r="CH2562" s="89"/>
      <c r="CI2562" s="89"/>
      <c r="CJ2562" s="89"/>
      <c r="CK2562" s="89"/>
      <c r="CL2562" s="89"/>
      <c r="CM2562" s="89"/>
      <c r="CN2562" s="89"/>
      <c r="CO2562" s="89"/>
      <c r="CP2562" s="89"/>
      <c r="CQ2562" s="89"/>
    </row>
    <row r="2563" spans="1:95" ht="11.1" customHeight="1" x14ac:dyDescent="0.25">
      <c r="A2563" s="45" t="s">
        <v>4627</v>
      </c>
    </row>
    <row r="2564" spans="1:95" ht="8.1" customHeight="1" x14ac:dyDescent="0.25">
      <c r="A2564" s="47" t="s">
        <v>4585</v>
      </c>
    </row>
    <row r="2565" spans="1:95" ht="11.1" customHeight="1" x14ac:dyDescent="0.25">
      <c r="A2565" s="46">
        <v>240</v>
      </c>
    </row>
    <row r="2566" spans="1:95" ht="11.1" customHeight="1" x14ac:dyDescent="0.25">
      <c r="A2566" s="46">
        <v>240</v>
      </c>
    </row>
    <row r="2567" spans="1:95" ht="6.95" customHeight="1" x14ac:dyDescent="0.25">
      <c r="A2567" s="49">
        <v>39827</v>
      </c>
    </row>
    <row r="2568" spans="1:95" ht="11.1" customHeight="1" x14ac:dyDescent="0.25">
      <c r="A2568" s="45" t="s">
        <v>4626</v>
      </c>
    </row>
    <row r="2569" spans="1:95" ht="11.1" customHeight="1" x14ac:dyDescent="0.25">
      <c r="A2569" s="50" t="s">
        <v>3346</v>
      </c>
    </row>
    <row r="2570" spans="1:95" ht="11.1" customHeight="1" x14ac:dyDescent="0.25">
      <c r="A2570" s="50" t="s">
        <v>4625</v>
      </c>
    </row>
    <row r="2571" spans="1:95" ht="8.1" customHeight="1" x14ac:dyDescent="0.25">
      <c r="A2571" s="47" t="s">
        <v>3340</v>
      </c>
    </row>
    <row r="2572" spans="1:95" ht="11.1" customHeight="1" x14ac:dyDescent="0.25">
      <c r="A2572" s="46">
        <v>663</v>
      </c>
    </row>
    <row r="2573" spans="1:95" ht="11.1" customHeight="1" x14ac:dyDescent="0.25">
      <c r="A2573" s="46">
        <v>663</v>
      </c>
    </row>
    <row r="2574" spans="1:95" ht="6.95" customHeight="1" x14ac:dyDescent="0.25">
      <c r="A2574" s="49">
        <v>39827</v>
      </c>
    </row>
    <row r="2575" spans="1:95" ht="11.1" customHeight="1" x14ac:dyDescent="0.25">
      <c r="A2575" s="45" t="s">
        <v>4624</v>
      </c>
    </row>
    <row r="2576" spans="1:95" ht="11.1" customHeight="1" x14ac:dyDescent="0.25">
      <c r="A2576" s="50" t="s">
        <v>3398</v>
      </c>
    </row>
    <row r="2577" spans="1:1" ht="11.1" customHeight="1" x14ac:dyDescent="0.25">
      <c r="A2577" s="50" t="s">
        <v>3804</v>
      </c>
    </row>
    <row r="2578" spans="1:1" ht="8.1" customHeight="1" x14ac:dyDescent="0.25">
      <c r="A2578" s="47" t="s">
        <v>3957</v>
      </c>
    </row>
    <row r="2579" spans="1:1" ht="8.1" customHeight="1" x14ac:dyDescent="0.25">
      <c r="A2579" s="47" t="s">
        <v>4582</v>
      </c>
    </row>
    <row r="2580" spans="1:1" ht="11.1" customHeight="1" x14ac:dyDescent="0.25">
      <c r="A2580" s="46">
        <v>152</v>
      </c>
    </row>
    <row r="2581" spans="1:1" ht="11.1" customHeight="1" x14ac:dyDescent="0.25">
      <c r="A2581" s="46">
        <v>130</v>
      </c>
    </row>
    <row r="2582" spans="1:1" ht="11.1" customHeight="1" x14ac:dyDescent="0.25">
      <c r="A2582" s="46">
        <v>152</v>
      </c>
    </row>
    <row r="2583" spans="1:1" ht="11.1" customHeight="1" x14ac:dyDescent="0.25">
      <c r="A2583" s="46">
        <v>130</v>
      </c>
    </row>
    <row r="2584" spans="1:1" ht="6.95" customHeight="1" x14ac:dyDescent="0.25">
      <c r="A2584" s="49">
        <v>39827</v>
      </c>
    </row>
    <row r="2585" spans="1:1" ht="6.95" customHeight="1" x14ac:dyDescent="0.25">
      <c r="A2585" s="49">
        <v>39827</v>
      </c>
    </row>
    <row r="2586" spans="1:1" ht="11.1" customHeight="1" x14ac:dyDescent="0.25">
      <c r="A2586" s="45" t="s">
        <v>4623</v>
      </c>
    </row>
    <row r="2587" spans="1:1" ht="11.1" customHeight="1" x14ac:dyDescent="0.25">
      <c r="A2587" s="45" t="s">
        <v>4622</v>
      </c>
    </row>
    <row r="2588" spans="1:1" ht="11.1" customHeight="1" x14ac:dyDescent="0.25">
      <c r="A2588" s="52" t="s">
        <v>3464</v>
      </c>
    </row>
    <row r="2589" spans="1:1" ht="11.1" customHeight="1" x14ac:dyDescent="0.25">
      <c r="A2589" s="50" t="s">
        <v>4621</v>
      </c>
    </row>
    <row r="2590" spans="1:1" ht="11.1" customHeight="1" x14ac:dyDescent="0.25">
      <c r="A2590" s="46">
        <v>0</v>
      </c>
    </row>
    <row r="2591" spans="1:1" ht="11.1" customHeight="1" x14ac:dyDescent="0.25">
      <c r="A2591" s="53">
        <v>1185</v>
      </c>
    </row>
    <row r="2592" spans="1:1" ht="11.1" customHeight="1" x14ac:dyDescent="0.25">
      <c r="A2592" s="53">
        <v>1185</v>
      </c>
    </row>
    <row r="2593" spans="1:1" ht="11.1" customHeight="1" x14ac:dyDescent="0.25">
      <c r="A2593" s="46">
        <v>0</v>
      </c>
    </row>
    <row r="2594" spans="1:1" ht="11.1" customHeight="1" x14ac:dyDescent="0.25">
      <c r="A2594" s="45" t="s">
        <v>4620</v>
      </c>
    </row>
    <row r="2595" spans="1:1" ht="8.1" customHeight="1" x14ac:dyDescent="0.25">
      <c r="A2595" s="47" t="s">
        <v>3344</v>
      </c>
    </row>
    <row r="2596" spans="1:1" ht="11.1" customHeight="1" x14ac:dyDescent="0.25">
      <c r="A2596" s="51">
        <v>-45</v>
      </c>
    </row>
    <row r="2597" spans="1:1" ht="11.1" customHeight="1" x14ac:dyDescent="0.25">
      <c r="A2597" s="45" t="s">
        <v>4619</v>
      </c>
    </row>
    <row r="2598" spans="1:1" ht="11.1" customHeight="1" x14ac:dyDescent="0.25">
      <c r="A2598" s="50" t="s">
        <v>3346</v>
      </c>
    </row>
    <row r="2599" spans="1:1" ht="11.1" customHeight="1" x14ac:dyDescent="0.25">
      <c r="A2599" s="50" t="s">
        <v>3600</v>
      </c>
    </row>
    <row r="2600" spans="1:1" ht="11.1" customHeight="1" x14ac:dyDescent="0.25">
      <c r="A2600" s="45" t="s">
        <v>4618</v>
      </c>
    </row>
    <row r="2601" spans="1:1" ht="11.1" customHeight="1" x14ac:dyDescent="0.25">
      <c r="A2601" s="50" t="s">
        <v>3398</v>
      </c>
    </row>
    <row r="2602" spans="1:1" ht="8.1" customHeight="1" x14ac:dyDescent="0.25">
      <c r="A2602" s="47" t="s">
        <v>3340</v>
      </c>
    </row>
    <row r="2603" spans="1:1" ht="11.1" customHeight="1" x14ac:dyDescent="0.25">
      <c r="A2603" s="46">
        <v>804</v>
      </c>
    </row>
    <row r="2604" spans="1:1" ht="11.1" customHeight="1" x14ac:dyDescent="0.25">
      <c r="A2604" s="51">
        <v>-45</v>
      </c>
    </row>
    <row r="2605" spans="1:1" ht="6.95" customHeight="1" x14ac:dyDescent="0.25">
      <c r="A2605" s="54">
        <v>41879</v>
      </c>
    </row>
    <row r="2606" spans="1:1" ht="11.1" customHeight="1" x14ac:dyDescent="0.25">
      <c r="A2606" s="45" t="s">
        <v>4059</v>
      </c>
    </row>
    <row r="2607" spans="1:1" ht="11.1" customHeight="1" x14ac:dyDescent="0.25">
      <c r="A2607" s="50" t="s">
        <v>3497</v>
      </c>
    </row>
    <row r="2608" spans="1:1" ht="11.1" customHeight="1" x14ac:dyDescent="0.25">
      <c r="A2608" s="45" t="s">
        <v>4222</v>
      </c>
    </row>
    <row r="2609" spans="1:97" ht="9.9499999999999993" customHeight="1" x14ac:dyDescent="0.25">
      <c r="A2609" s="87" t="s">
        <v>4058</v>
      </c>
      <c r="B2609" s="76"/>
      <c r="C2609" s="76"/>
      <c r="D2609" s="76"/>
      <c r="E2609" s="76"/>
      <c r="F2609" s="76"/>
      <c r="G2609" s="76"/>
      <c r="H2609" s="76"/>
      <c r="I2609" s="76"/>
      <c r="J2609" s="76"/>
      <c r="K2609" s="76"/>
      <c r="L2609" s="76"/>
      <c r="M2609" s="76"/>
      <c r="N2609" s="76"/>
      <c r="O2609" s="76"/>
      <c r="P2609" s="76"/>
      <c r="Q2609" s="76"/>
      <c r="R2609" s="76"/>
      <c r="S2609" s="76"/>
      <c r="T2609" s="76"/>
      <c r="U2609" s="76"/>
      <c r="V2609" s="76"/>
      <c r="W2609" s="76"/>
      <c r="X2609" s="76"/>
      <c r="Y2609" s="76"/>
      <c r="Z2609" s="76"/>
      <c r="AA2609" s="76"/>
      <c r="AB2609" s="76"/>
      <c r="AC2609" s="76"/>
      <c r="AD2609" s="76"/>
      <c r="AE2609" s="76"/>
      <c r="AF2609" s="76"/>
      <c r="AG2609" s="76"/>
      <c r="AH2609" s="76"/>
      <c r="AI2609" s="76"/>
      <c r="AJ2609" s="76"/>
      <c r="AK2609" s="76"/>
      <c r="AL2609" s="76"/>
      <c r="AM2609" s="76"/>
      <c r="AN2609" s="76"/>
      <c r="AO2609" s="76"/>
      <c r="AP2609" s="76"/>
      <c r="AQ2609" s="76"/>
      <c r="AR2609" s="76"/>
      <c r="AS2609" s="76"/>
      <c r="AT2609" s="76"/>
      <c r="AU2609" s="76"/>
      <c r="AV2609" s="76"/>
      <c r="AW2609" s="76"/>
      <c r="AX2609" s="76"/>
      <c r="AY2609" s="76"/>
      <c r="AZ2609" s="76"/>
      <c r="BA2609" s="76"/>
      <c r="BB2609" s="76"/>
      <c r="BC2609" s="76"/>
      <c r="BD2609" s="76"/>
      <c r="BE2609" s="76"/>
      <c r="BF2609" s="76"/>
      <c r="BG2609" s="76"/>
      <c r="BH2609" s="76"/>
      <c r="BI2609" s="76"/>
      <c r="BJ2609" s="76"/>
      <c r="BK2609" s="76"/>
      <c r="BL2609" s="76"/>
      <c r="BM2609" s="76"/>
      <c r="BN2609" s="76"/>
      <c r="BO2609" s="76"/>
      <c r="BP2609" s="76"/>
      <c r="BQ2609" s="76"/>
      <c r="BR2609" s="76"/>
      <c r="BS2609" s="76"/>
      <c r="BT2609" s="76"/>
      <c r="BU2609" s="76"/>
      <c r="BV2609" s="76"/>
      <c r="BW2609" s="76"/>
      <c r="BX2609" s="76"/>
      <c r="BY2609" s="76"/>
      <c r="BZ2609" s="76"/>
      <c r="CA2609" s="76"/>
      <c r="CB2609" s="76"/>
      <c r="CC2609" s="76"/>
      <c r="CD2609" s="76"/>
      <c r="CE2609" s="76"/>
      <c r="CF2609" s="76"/>
      <c r="CG2609" s="76"/>
      <c r="CH2609" s="76"/>
      <c r="CI2609" s="76"/>
      <c r="CJ2609" s="76"/>
      <c r="CK2609" s="76"/>
      <c r="CL2609" s="76"/>
      <c r="CM2609" s="76"/>
      <c r="CN2609" s="76"/>
      <c r="CO2609" s="76"/>
      <c r="CP2609" s="76"/>
      <c r="CQ2609" s="76"/>
      <c r="CR2609" s="88"/>
    </row>
    <row r="2610" spans="1:97" ht="69" customHeight="1" x14ac:dyDescent="0.25">
      <c r="A2610" s="87" t="s">
        <v>4617</v>
      </c>
      <c r="B2610" s="76"/>
      <c r="C2610" s="76"/>
      <c r="D2610" s="76"/>
      <c r="E2610" s="76"/>
      <c r="F2610" s="76"/>
      <c r="G2610" s="76"/>
      <c r="H2610" s="76"/>
      <c r="I2610" s="76"/>
      <c r="J2610" s="76"/>
      <c r="K2610" s="76"/>
      <c r="L2610" s="76"/>
      <c r="M2610" s="76"/>
      <c r="N2610" s="76"/>
      <c r="O2610" s="76"/>
      <c r="P2610" s="76"/>
      <c r="Q2610" s="76"/>
      <c r="R2610" s="76"/>
      <c r="S2610" s="76"/>
      <c r="T2610" s="76"/>
      <c r="U2610" s="76"/>
      <c r="V2610" s="76"/>
      <c r="W2610" s="76"/>
      <c r="X2610" s="76"/>
      <c r="Y2610" s="76"/>
      <c r="Z2610" s="76"/>
      <c r="AA2610" s="76"/>
      <c r="AB2610" s="76"/>
      <c r="AC2610" s="76"/>
      <c r="AD2610" s="76"/>
      <c r="AE2610" s="76"/>
      <c r="AF2610" s="76"/>
      <c r="AG2610" s="76"/>
      <c r="AH2610" s="76"/>
      <c r="AI2610" s="76"/>
      <c r="AJ2610" s="76"/>
      <c r="AK2610" s="76"/>
      <c r="AL2610" s="76"/>
      <c r="AM2610" s="76"/>
      <c r="AN2610" s="76"/>
      <c r="AO2610" s="76"/>
      <c r="AP2610" s="76"/>
      <c r="AQ2610" s="76"/>
      <c r="AR2610" s="76"/>
      <c r="AS2610" s="76"/>
      <c r="AT2610" s="76"/>
      <c r="AU2610" s="76"/>
      <c r="AV2610" s="76"/>
      <c r="AW2610" s="76"/>
      <c r="AX2610" s="76"/>
      <c r="AY2610" s="76"/>
      <c r="AZ2610" s="76"/>
      <c r="BA2610" s="76"/>
      <c r="BB2610" s="76"/>
      <c r="BC2610" s="76"/>
      <c r="BD2610" s="76"/>
      <c r="BE2610" s="76"/>
      <c r="BF2610" s="76"/>
      <c r="BG2610" s="76"/>
      <c r="BH2610" s="76"/>
      <c r="BI2610" s="76"/>
      <c r="BJ2610" s="76"/>
      <c r="BK2610" s="76"/>
      <c r="BL2610" s="76"/>
      <c r="BM2610" s="76"/>
      <c r="BN2610" s="76"/>
      <c r="BO2610" s="76"/>
      <c r="BP2610" s="76"/>
      <c r="BQ2610" s="76"/>
      <c r="BR2610" s="76"/>
      <c r="BS2610" s="76"/>
      <c r="BT2610" s="76"/>
      <c r="BU2610" s="76"/>
      <c r="BV2610" s="76"/>
      <c r="BW2610" s="76"/>
      <c r="BX2610" s="76"/>
      <c r="BY2610" s="76"/>
      <c r="BZ2610" s="76"/>
      <c r="CA2610" s="76"/>
      <c r="CB2610" s="76"/>
      <c r="CC2610" s="76"/>
      <c r="CD2610" s="76"/>
      <c r="CE2610" s="76"/>
      <c r="CF2610" s="76"/>
      <c r="CG2610" s="76"/>
      <c r="CH2610" s="76"/>
      <c r="CI2610" s="76"/>
      <c r="CJ2610" s="76"/>
      <c r="CK2610" s="76"/>
      <c r="CL2610" s="76"/>
      <c r="CM2610" s="76"/>
      <c r="CN2610" s="76"/>
      <c r="CO2610" s="76"/>
      <c r="CP2610" s="76"/>
      <c r="CQ2610" s="76"/>
      <c r="CR2610" s="76"/>
      <c r="CS2610" s="88"/>
    </row>
    <row r="2611" spans="1:97" ht="24" customHeight="1" x14ac:dyDescent="0.25">
      <c r="A2611" s="93" t="s">
        <v>4413</v>
      </c>
      <c r="B2611" s="93"/>
      <c r="C2611" s="173" t="s">
        <v>4412</v>
      </c>
      <c r="D2611" s="173"/>
      <c r="E2611" s="173"/>
      <c r="F2611" s="113" t="s">
        <v>3918</v>
      </c>
      <c r="G2611" s="113"/>
      <c r="H2611" s="113"/>
      <c r="I2611" s="113"/>
      <c r="J2611" s="113"/>
      <c r="K2611" s="113"/>
      <c r="L2611" s="113"/>
      <c r="M2611" s="113"/>
      <c r="N2611" s="113"/>
      <c r="O2611" s="113"/>
      <c r="P2611" s="113"/>
      <c r="Q2611" s="113"/>
      <c r="R2611" s="113" t="s">
        <v>3582</v>
      </c>
      <c r="S2611" s="113"/>
      <c r="T2611" s="113"/>
      <c r="U2611" s="113"/>
      <c r="V2611" s="113"/>
      <c r="W2611" s="113"/>
      <c r="X2611" s="113"/>
      <c r="Y2611" s="113"/>
      <c r="Z2611" s="113"/>
      <c r="AA2611" s="113"/>
      <c r="AB2611" s="113"/>
      <c r="AC2611" s="113"/>
      <c r="AD2611" s="113"/>
      <c r="AE2611" s="113"/>
      <c r="AF2611" s="113"/>
      <c r="AG2611" s="93" t="s">
        <v>4411</v>
      </c>
      <c r="AH2611" s="93"/>
      <c r="AI2611" s="93"/>
      <c r="AJ2611" s="93"/>
      <c r="AK2611" s="93"/>
      <c r="AL2611" s="93"/>
      <c r="AM2611" s="93"/>
      <c r="AN2611" s="93"/>
      <c r="AO2611" s="113" t="s">
        <v>3581</v>
      </c>
      <c r="AP2611" s="113"/>
      <c r="AQ2611" s="113"/>
      <c r="AR2611" s="113"/>
      <c r="AS2611" s="113"/>
      <c r="AT2611" s="113"/>
      <c r="AU2611" s="113"/>
      <c r="AV2611" s="113"/>
      <c r="AW2611" s="113"/>
      <c r="AX2611" s="113"/>
      <c r="AY2611" s="113"/>
      <c r="AZ2611" s="113"/>
      <c r="BA2611" s="93" t="s">
        <v>4410</v>
      </c>
      <c r="BB2611" s="93"/>
      <c r="BC2611" s="93"/>
      <c r="BD2611" s="93"/>
      <c r="BE2611" s="93"/>
      <c r="BF2611" s="93"/>
      <c r="BG2611" s="93" t="s">
        <v>4409</v>
      </c>
      <c r="BH2611" s="93"/>
      <c r="BI2611" s="93"/>
      <c r="BJ2611" s="93"/>
      <c r="BK2611" s="93"/>
      <c r="BL2611" s="93"/>
      <c r="BM2611" s="93"/>
      <c r="BN2611" s="93"/>
      <c r="BO2611" s="93"/>
      <c r="BP2611" s="173" t="s">
        <v>4408</v>
      </c>
      <c r="BQ2611" s="173"/>
      <c r="BR2611" s="173"/>
      <c r="BS2611" s="173"/>
      <c r="BT2611" s="173"/>
      <c r="BU2611" s="173"/>
      <c r="BV2611" s="173"/>
      <c r="BW2611" s="173"/>
      <c r="BX2611" s="173"/>
      <c r="BY2611" s="173"/>
      <c r="BZ2611" s="173"/>
      <c r="CA2611" s="173" t="s">
        <v>4407</v>
      </c>
      <c r="CB2611" s="173"/>
      <c r="CC2611" s="173"/>
      <c r="CD2611" s="173"/>
      <c r="CE2611" s="173"/>
      <c r="CF2611" s="173"/>
      <c r="CG2611" s="173"/>
      <c r="CH2611" s="173"/>
      <c r="CI2611" s="173"/>
      <c r="CJ2611" s="173"/>
      <c r="CK2611" s="173"/>
      <c r="CL2611" s="173"/>
      <c r="CM2611" s="93" t="s">
        <v>4406</v>
      </c>
      <c r="CN2611" s="93"/>
      <c r="CO2611" s="93"/>
      <c r="CP2611" s="93"/>
      <c r="CQ2611" s="93"/>
      <c r="CR2611" s="93"/>
      <c r="CS2611" s="93"/>
    </row>
    <row r="2612" spans="1:97" ht="14.1" customHeight="1" x14ac:dyDescent="0.25">
      <c r="A2612" s="89" t="s">
        <v>4572</v>
      </c>
      <c r="B2612" s="89"/>
      <c r="C2612" s="89"/>
      <c r="D2612" s="89"/>
      <c r="E2612" s="89"/>
      <c r="F2612" s="89"/>
      <c r="G2612" s="89"/>
      <c r="H2612" s="89"/>
      <c r="I2612" s="89"/>
      <c r="J2612" s="89"/>
      <c r="K2612" s="89"/>
      <c r="L2612" s="89"/>
      <c r="M2612" s="89"/>
      <c r="N2612" s="89"/>
      <c r="O2612" s="89"/>
      <c r="P2612" s="89"/>
      <c r="Q2612" s="89"/>
      <c r="R2612" s="89"/>
      <c r="S2612" s="89"/>
      <c r="T2612" s="89"/>
      <c r="U2612" s="89"/>
      <c r="V2612" s="89"/>
      <c r="W2612" s="89"/>
      <c r="X2612" s="89"/>
      <c r="Y2612" s="89"/>
      <c r="Z2612" s="89"/>
      <c r="AA2612" s="89"/>
      <c r="AB2612" s="89"/>
      <c r="AC2612" s="89"/>
      <c r="AD2612" s="89"/>
      <c r="AE2612" s="89"/>
      <c r="AF2612" s="89"/>
      <c r="AG2612" s="89"/>
      <c r="AH2612" s="89"/>
      <c r="AI2612" s="89"/>
      <c r="AJ2612" s="89"/>
      <c r="AK2612" s="89"/>
      <c r="AL2612" s="89"/>
      <c r="AM2612" s="89"/>
      <c r="AN2612" s="89"/>
      <c r="AO2612" s="89"/>
      <c r="AP2612" s="89"/>
      <c r="AQ2612" s="89"/>
      <c r="AR2612" s="89"/>
      <c r="AS2612" s="89"/>
      <c r="AT2612" s="89"/>
      <c r="AU2612" s="89"/>
      <c r="AV2612" s="89"/>
      <c r="AW2612" s="89"/>
      <c r="AX2612" s="89"/>
      <c r="AY2612" s="89"/>
      <c r="AZ2612" s="89"/>
      <c r="BA2612" s="89"/>
      <c r="BB2612" s="89"/>
      <c r="BC2612" s="89"/>
      <c r="BD2612" s="89"/>
      <c r="BE2612" s="89"/>
      <c r="BF2612" s="89"/>
      <c r="BG2612" s="89"/>
      <c r="BH2612" s="89"/>
      <c r="BI2612" s="89"/>
      <c r="BJ2612" s="89"/>
      <c r="BK2612" s="89"/>
      <c r="BL2612" s="89"/>
      <c r="BM2612" s="89"/>
      <c r="BN2612" s="89"/>
      <c r="BO2612" s="89"/>
      <c r="BP2612" s="89"/>
      <c r="BQ2612" s="89"/>
      <c r="BR2612" s="89"/>
      <c r="BS2612" s="89"/>
      <c r="BT2612" s="89"/>
      <c r="BU2612" s="89"/>
      <c r="BV2612" s="89"/>
      <c r="BW2612" s="89"/>
      <c r="BX2612" s="89"/>
      <c r="BY2612" s="89"/>
      <c r="BZ2612" s="89"/>
      <c r="CA2612" s="89"/>
      <c r="CB2612" s="89"/>
      <c r="CC2612" s="89"/>
      <c r="CD2612" s="89"/>
      <c r="CE2612" s="89"/>
      <c r="CF2612" s="89"/>
      <c r="CG2612" s="89"/>
      <c r="CH2612" s="89"/>
      <c r="CI2612" s="89"/>
      <c r="CJ2612" s="89"/>
      <c r="CK2612" s="89"/>
      <c r="CL2612" s="89"/>
      <c r="CM2612" s="89"/>
      <c r="CN2612" s="89"/>
      <c r="CO2612" s="89"/>
      <c r="CP2612" s="89"/>
      <c r="CQ2612" s="89"/>
      <c r="CR2612" s="89"/>
      <c r="CS2612" s="89"/>
    </row>
    <row r="2613" spans="1:97" ht="12" customHeight="1" x14ac:dyDescent="0.25">
      <c r="A2613" s="93" t="s">
        <v>4616</v>
      </c>
      <c r="B2613" s="93"/>
      <c r="C2613" s="93"/>
      <c r="D2613" s="93"/>
      <c r="E2613" s="93"/>
      <c r="F2613" s="93"/>
      <c r="G2613" s="93"/>
      <c r="H2613" s="93"/>
      <c r="I2613" s="93"/>
      <c r="J2613" s="93"/>
      <c r="K2613" s="93"/>
      <c r="L2613" s="93"/>
      <c r="M2613" s="93"/>
      <c r="N2613" s="93"/>
      <c r="O2613" s="93"/>
      <c r="P2613" s="93"/>
      <c r="Q2613" s="93"/>
      <c r="R2613" s="93"/>
      <c r="S2613" s="93"/>
      <c r="T2613" s="93"/>
      <c r="U2613" s="93"/>
      <c r="V2613" s="93"/>
      <c r="W2613" s="93"/>
      <c r="X2613" s="93"/>
      <c r="Y2613" s="93"/>
      <c r="Z2613" s="93"/>
      <c r="AA2613" s="93"/>
      <c r="AB2613" s="93"/>
      <c r="AC2613" s="93"/>
      <c r="AD2613" s="93"/>
      <c r="AE2613" s="93"/>
      <c r="AF2613" s="93"/>
      <c r="AG2613" s="93"/>
      <c r="AH2613" s="93"/>
      <c r="AI2613" s="93"/>
      <c r="AJ2613" s="93"/>
      <c r="AK2613" s="93"/>
      <c r="AL2613" s="93"/>
      <c r="AM2613" s="93"/>
      <c r="AN2613" s="93"/>
      <c r="AO2613" s="95" t="s">
        <v>3537</v>
      </c>
      <c r="AP2613" s="95"/>
      <c r="AQ2613" s="95"/>
      <c r="AR2613" s="95"/>
      <c r="AS2613" s="95"/>
      <c r="AT2613" s="95"/>
      <c r="AU2613" s="95"/>
      <c r="AV2613" s="95"/>
      <c r="AW2613" s="95"/>
      <c r="AX2613" s="95"/>
      <c r="AY2613" s="95"/>
      <c r="AZ2613" s="95"/>
      <c r="BA2613" s="93"/>
      <c r="BB2613" s="93"/>
      <c r="BC2613" s="93"/>
      <c r="BD2613" s="93"/>
      <c r="BE2613" s="93"/>
      <c r="BF2613" s="93"/>
      <c r="BG2613" s="104">
        <v>-46</v>
      </c>
      <c r="BH2613" s="104"/>
      <c r="BI2613" s="104"/>
      <c r="BJ2613" s="104"/>
      <c r="BK2613" s="104"/>
      <c r="BL2613" s="104"/>
      <c r="BM2613" s="104"/>
      <c r="BN2613" s="104"/>
      <c r="BO2613" s="104"/>
      <c r="BP2613" s="93"/>
      <c r="BQ2613" s="93"/>
      <c r="BR2613" s="93"/>
      <c r="BS2613" s="93"/>
      <c r="BT2613" s="93"/>
      <c r="BU2613" s="93"/>
      <c r="BV2613" s="93"/>
      <c r="BW2613" s="93"/>
      <c r="BX2613" s="93"/>
      <c r="BY2613" s="93"/>
      <c r="BZ2613" s="93"/>
      <c r="CA2613" s="93" t="s">
        <v>4615</v>
      </c>
      <c r="CB2613" s="93"/>
      <c r="CC2613" s="93"/>
      <c r="CD2613" s="93"/>
      <c r="CE2613" s="93"/>
      <c r="CF2613" s="93"/>
      <c r="CG2613" s="93"/>
      <c r="CH2613" s="106">
        <v>41879</v>
      </c>
      <c r="CI2613" s="106"/>
      <c r="CJ2613" s="106"/>
      <c r="CK2613" s="106"/>
      <c r="CL2613" s="106"/>
      <c r="CM2613" s="93"/>
      <c r="CN2613" s="93"/>
      <c r="CO2613" s="93"/>
      <c r="CP2613" s="93"/>
      <c r="CQ2613" s="93"/>
      <c r="CR2613" s="93"/>
      <c r="CS2613" s="93"/>
    </row>
    <row r="2614" spans="1:97" ht="9.9499999999999993" customHeight="1" x14ac:dyDescent="0.25">
      <c r="A2614" s="120" t="s">
        <v>4614</v>
      </c>
      <c r="B2614" s="120"/>
      <c r="C2614" s="120"/>
      <c r="D2614" s="120"/>
      <c r="E2614" s="120"/>
      <c r="F2614" s="120"/>
      <c r="G2614" s="120"/>
      <c r="H2614" s="120"/>
      <c r="I2614" s="120"/>
      <c r="J2614" s="120"/>
      <c r="K2614" s="120"/>
      <c r="L2614" s="120"/>
      <c r="M2614" s="120"/>
      <c r="N2614" s="120"/>
      <c r="O2614" s="120"/>
      <c r="P2614" s="120"/>
      <c r="Q2614" s="120"/>
      <c r="R2614" s="120"/>
      <c r="S2614" s="120"/>
      <c r="T2614" s="120"/>
      <c r="U2614" s="120"/>
      <c r="V2614" s="120"/>
      <c r="W2614" s="120"/>
      <c r="X2614" s="120"/>
      <c r="Y2614" s="120"/>
      <c r="Z2614" s="120"/>
      <c r="AA2614" s="120"/>
      <c r="AB2614" s="120"/>
      <c r="AC2614" s="120"/>
      <c r="AD2614" s="120"/>
      <c r="AE2614" s="120"/>
      <c r="AF2614" s="120"/>
      <c r="AG2614" s="93"/>
      <c r="AH2614" s="93"/>
      <c r="AI2614" s="93"/>
      <c r="AJ2614" s="93"/>
      <c r="AK2614" s="93"/>
      <c r="AL2614" s="93"/>
      <c r="AM2614" s="93"/>
      <c r="AN2614" s="93"/>
      <c r="AO2614" s="95" t="s">
        <v>3537</v>
      </c>
      <c r="AP2614" s="95"/>
      <c r="AQ2614" s="95"/>
      <c r="AR2614" s="95"/>
      <c r="AS2614" s="95"/>
      <c r="AT2614" s="95"/>
      <c r="AU2614" s="95"/>
      <c r="AV2614" s="95"/>
      <c r="AW2614" s="95"/>
      <c r="AX2614" s="95"/>
      <c r="AY2614" s="95"/>
      <c r="AZ2614" s="95"/>
      <c r="BA2614" s="93"/>
      <c r="BB2614" s="93"/>
      <c r="BC2614" s="93"/>
      <c r="BD2614" s="93"/>
      <c r="BE2614" s="93"/>
      <c r="BF2614" s="93"/>
      <c r="BG2614" s="93"/>
      <c r="BH2614" s="93"/>
      <c r="BI2614" s="93"/>
      <c r="BJ2614" s="93"/>
      <c r="BK2614" s="93"/>
      <c r="BL2614" s="93"/>
      <c r="BM2614" s="93"/>
      <c r="BN2614" s="93"/>
      <c r="BO2614" s="93"/>
      <c r="BP2614" s="93"/>
      <c r="BQ2614" s="93"/>
      <c r="BR2614" s="93"/>
      <c r="BS2614" s="93"/>
      <c r="BT2614" s="93"/>
      <c r="BU2614" s="93"/>
      <c r="BV2614" s="93"/>
      <c r="BW2614" s="93"/>
      <c r="BX2614" s="93"/>
      <c r="BY2614" s="93"/>
      <c r="BZ2614" s="93"/>
      <c r="CA2614" s="93" t="s">
        <v>4613</v>
      </c>
      <c r="CB2614" s="93"/>
      <c r="CC2614" s="93"/>
      <c r="CD2614" s="93"/>
      <c r="CE2614" s="93"/>
      <c r="CF2614" s="93"/>
      <c r="CG2614" s="93"/>
      <c r="CH2614" s="115">
        <v>39947</v>
      </c>
      <c r="CI2614" s="115"/>
      <c r="CJ2614" s="115"/>
      <c r="CK2614" s="115"/>
      <c r="CL2614" s="115"/>
      <c r="CM2614" s="104">
        <v>-48</v>
      </c>
      <c r="CN2614" s="104"/>
      <c r="CO2614" s="104"/>
      <c r="CP2614" s="104"/>
      <c r="CQ2614" s="104"/>
      <c r="CR2614" s="104"/>
      <c r="CS2614" s="104"/>
    </row>
    <row r="2615" spans="1:97" ht="9.9499999999999993" customHeight="1" x14ac:dyDescent="0.25">
      <c r="A2615" s="120" t="s">
        <v>4078</v>
      </c>
      <c r="B2615" s="120"/>
      <c r="C2615" s="120"/>
      <c r="D2615" s="120"/>
      <c r="E2615" s="120"/>
      <c r="F2615" s="120"/>
      <c r="G2615" s="120"/>
      <c r="H2615" s="120"/>
      <c r="I2615" s="120"/>
      <c r="J2615" s="120"/>
      <c r="K2615" s="120"/>
      <c r="L2615" s="120"/>
      <c r="M2615" s="120"/>
      <c r="N2615" s="120"/>
      <c r="O2615" s="120"/>
      <c r="P2615" s="120"/>
      <c r="Q2615" s="120"/>
      <c r="R2615" s="120"/>
      <c r="S2615" s="120"/>
      <c r="T2615" s="120"/>
      <c r="U2615" s="120"/>
      <c r="V2615" s="120"/>
      <c r="W2615" s="120"/>
      <c r="X2615" s="120"/>
      <c r="Y2615" s="120"/>
      <c r="Z2615" s="120"/>
      <c r="AA2615" s="120"/>
      <c r="AB2615" s="120"/>
      <c r="AC2615" s="120"/>
      <c r="AD2615" s="120"/>
      <c r="AE2615" s="120"/>
      <c r="AF2615" s="120"/>
      <c r="AG2615" s="93"/>
      <c r="AH2615" s="93"/>
      <c r="AI2615" s="93"/>
      <c r="AJ2615" s="93"/>
      <c r="AK2615" s="93"/>
      <c r="AL2615" s="93"/>
      <c r="AM2615" s="93"/>
      <c r="AN2615" s="93"/>
      <c r="AO2615" s="95" t="s">
        <v>3340</v>
      </c>
      <c r="AP2615" s="95"/>
      <c r="AQ2615" s="95"/>
      <c r="AR2615" s="95"/>
      <c r="AS2615" s="95"/>
      <c r="AT2615" s="95"/>
      <c r="AU2615" s="95"/>
      <c r="AV2615" s="95"/>
      <c r="AW2615" s="95"/>
      <c r="AX2615" s="95"/>
      <c r="AY2615" s="95"/>
      <c r="AZ2615" s="95"/>
      <c r="BA2615" s="94">
        <v>739</v>
      </c>
      <c r="BB2615" s="94"/>
      <c r="BC2615" s="94"/>
      <c r="BD2615" s="94"/>
      <c r="BE2615" s="94"/>
      <c r="BF2615" s="94"/>
      <c r="BG2615" s="93"/>
      <c r="BH2615" s="93"/>
      <c r="BI2615" s="93"/>
      <c r="BJ2615" s="93"/>
      <c r="BK2615" s="93"/>
      <c r="BL2615" s="93"/>
      <c r="BM2615" s="93"/>
      <c r="BN2615" s="93"/>
      <c r="BO2615" s="93"/>
      <c r="BP2615" s="94">
        <v>739</v>
      </c>
      <c r="BQ2615" s="94"/>
      <c r="BR2615" s="94"/>
      <c r="BS2615" s="94"/>
      <c r="BT2615" s="94"/>
      <c r="BU2615" s="94"/>
      <c r="BV2615" s="94"/>
      <c r="BW2615" s="115">
        <v>39827</v>
      </c>
      <c r="BX2615" s="115"/>
      <c r="BY2615" s="115"/>
      <c r="BZ2615" s="115"/>
      <c r="CA2615" s="93" t="s">
        <v>4612</v>
      </c>
      <c r="CB2615" s="93"/>
      <c r="CC2615" s="93"/>
      <c r="CD2615" s="93"/>
      <c r="CE2615" s="93"/>
      <c r="CF2615" s="93"/>
      <c r="CG2615" s="93"/>
      <c r="CH2615" s="106">
        <v>41879</v>
      </c>
      <c r="CI2615" s="106"/>
      <c r="CJ2615" s="106"/>
      <c r="CK2615" s="106"/>
      <c r="CL2615" s="106"/>
      <c r="CM2615" s="93"/>
      <c r="CN2615" s="93"/>
      <c r="CO2615" s="93"/>
      <c r="CP2615" s="93"/>
      <c r="CQ2615" s="93"/>
      <c r="CR2615" s="93"/>
      <c r="CS2615" s="93"/>
    </row>
    <row r="2616" spans="1:97" ht="9.9499999999999993" customHeight="1" x14ac:dyDescent="0.25">
      <c r="A2616" s="120" t="s">
        <v>4611</v>
      </c>
      <c r="B2616" s="120"/>
      <c r="C2616" s="120"/>
      <c r="D2616" s="120"/>
      <c r="E2616" s="120"/>
      <c r="F2616" s="120"/>
      <c r="G2616" s="120"/>
      <c r="H2616" s="120"/>
      <c r="I2616" s="120"/>
      <c r="J2616" s="120"/>
      <c r="K2616" s="120"/>
      <c r="L2616" s="120"/>
      <c r="M2616" s="120"/>
      <c r="N2616" s="120"/>
      <c r="O2616" s="120"/>
      <c r="P2616" s="120"/>
      <c r="Q2616" s="120"/>
      <c r="R2616" s="120"/>
      <c r="S2616" s="120"/>
      <c r="T2616" s="120"/>
      <c r="U2616" s="120"/>
      <c r="V2616" s="120"/>
      <c r="W2616" s="120"/>
      <c r="X2616" s="120"/>
      <c r="Y2616" s="120"/>
      <c r="Z2616" s="120"/>
      <c r="AA2616" s="120"/>
      <c r="AB2616" s="120"/>
      <c r="AC2616" s="120"/>
      <c r="AD2616" s="120"/>
      <c r="AE2616" s="120"/>
      <c r="AF2616" s="120"/>
      <c r="AG2616" s="93"/>
      <c r="AH2616" s="93"/>
      <c r="AI2616" s="93"/>
      <c r="AJ2616" s="93"/>
      <c r="AK2616" s="93"/>
      <c r="AL2616" s="93"/>
      <c r="AM2616" s="93"/>
      <c r="AN2616" s="93"/>
      <c r="AO2616" s="95" t="s">
        <v>3340</v>
      </c>
      <c r="AP2616" s="95"/>
      <c r="AQ2616" s="95"/>
      <c r="AR2616" s="95"/>
      <c r="AS2616" s="95"/>
      <c r="AT2616" s="95"/>
      <c r="AU2616" s="95"/>
      <c r="AV2616" s="95"/>
      <c r="AW2616" s="95"/>
      <c r="AX2616" s="95"/>
      <c r="AY2616" s="95"/>
      <c r="AZ2616" s="95"/>
      <c r="BA2616" s="93"/>
      <c r="BB2616" s="93"/>
      <c r="BC2616" s="93"/>
      <c r="BD2616" s="93"/>
      <c r="BE2616" s="93"/>
      <c r="BF2616" s="93"/>
      <c r="BG2616" s="93"/>
      <c r="BH2616" s="93"/>
      <c r="BI2616" s="93"/>
      <c r="BJ2616" s="93"/>
      <c r="BK2616" s="93"/>
      <c r="BL2616" s="93"/>
      <c r="BM2616" s="93"/>
      <c r="BN2616" s="93"/>
      <c r="BO2616" s="93"/>
      <c r="BP2616" s="93"/>
      <c r="BQ2616" s="93"/>
      <c r="BR2616" s="93"/>
      <c r="BS2616" s="93"/>
      <c r="BT2616" s="93"/>
      <c r="BU2616" s="93"/>
      <c r="BV2616" s="93"/>
      <c r="BW2616" s="93"/>
      <c r="BX2616" s="93"/>
      <c r="BY2616" s="93"/>
      <c r="BZ2616" s="93"/>
      <c r="CA2616" s="93" t="s">
        <v>4531</v>
      </c>
      <c r="CB2616" s="93"/>
      <c r="CC2616" s="93"/>
      <c r="CD2616" s="93"/>
      <c r="CE2616" s="93"/>
      <c r="CF2616" s="93"/>
      <c r="CG2616" s="93"/>
      <c r="CH2616" s="115">
        <v>39947</v>
      </c>
      <c r="CI2616" s="115"/>
      <c r="CJ2616" s="115"/>
      <c r="CK2616" s="115"/>
      <c r="CL2616" s="115"/>
      <c r="CM2616" s="93"/>
      <c r="CN2616" s="93"/>
      <c r="CO2616" s="93"/>
      <c r="CP2616" s="93"/>
      <c r="CQ2616" s="93"/>
      <c r="CR2616" s="93"/>
      <c r="CS2616" s="93"/>
    </row>
    <row r="2617" spans="1:97" ht="9.9499999999999993" customHeight="1" x14ac:dyDescent="0.25">
      <c r="A2617" s="93"/>
      <c r="B2617" s="93"/>
      <c r="C2617" s="93"/>
      <c r="D2617" s="93"/>
      <c r="E2617" s="93"/>
      <c r="F2617" s="93"/>
      <c r="G2617" s="93"/>
      <c r="H2617" s="93"/>
      <c r="I2617" s="93"/>
      <c r="J2617" s="93"/>
      <c r="K2617" s="93"/>
      <c r="L2617" s="93"/>
      <c r="M2617" s="93"/>
      <c r="N2617" s="93"/>
      <c r="O2617" s="93"/>
      <c r="P2617" s="93"/>
      <c r="Q2617" s="93"/>
      <c r="R2617" s="93"/>
      <c r="S2617" s="93"/>
      <c r="T2617" s="93"/>
      <c r="U2617" s="93"/>
      <c r="V2617" s="93"/>
      <c r="W2617" s="93"/>
      <c r="X2617" s="93"/>
      <c r="Y2617" s="93"/>
      <c r="Z2617" s="93"/>
      <c r="AA2617" s="93"/>
      <c r="AB2617" s="93"/>
      <c r="AC2617" s="93"/>
      <c r="AD2617" s="93"/>
      <c r="AE2617" s="93"/>
      <c r="AF2617" s="93"/>
      <c r="AG2617" s="93"/>
      <c r="AH2617" s="93"/>
      <c r="AI2617" s="93"/>
      <c r="AJ2617" s="93"/>
      <c r="AK2617" s="93"/>
      <c r="AL2617" s="93"/>
      <c r="AM2617" s="93"/>
      <c r="AN2617" s="93"/>
      <c r="AO2617" s="95" t="s">
        <v>3340</v>
      </c>
      <c r="AP2617" s="95"/>
      <c r="AQ2617" s="95"/>
      <c r="AR2617" s="95"/>
      <c r="AS2617" s="95"/>
      <c r="AT2617" s="95"/>
      <c r="AU2617" s="95"/>
      <c r="AV2617" s="95"/>
      <c r="AW2617" s="95"/>
      <c r="AX2617" s="95"/>
      <c r="AY2617" s="95"/>
      <c r="AZ2617" s="95"/>
      <c r="BA2617" s="93"/>
      <c r="BB2617" s="93"/>
      <c r="BC2617" s="93"/>
      <c r="BD2617" s="93"/>
      <c r="BE2617" s="93"/>
      <c r="BF2617" s="93"/>
      <c r="BG2617" s="93"/>
      <c r="BH2617" s="93"/>
      <c r="BI2617" s="93"/>
      <c r="BJ2617" s="93"/>
      <c r="BK2617" s="93"/>
      <c r="BL2617" s="93"/>
      <c r="BM2617" s="93"/>
      <c r="BN2617" s="93"/>
      <c r="BO2617" s="93"/>
      <c r="BP2617" s="93"/>
      <c r="BQ2617" s="93"/>
      <c r="BR2617" s="93"/>
      <c r="BS2617" s="93"/>
      <c r="BT2617" s="93"/>
      <c r="BU2617" s="93"/>
      <c r="BV2617" s="93"/>
      <c r="BW2617" s="93"/>
      <c r="BX2617" s="93"/>
      <c r="BY2617" s="93"/>
      <c r="BZ2617" s="93"/>
      <c r="CA2617" s="93" t="s">
        <v>4610</v>
      </c>
      <c r="CB2617" s="93"/>
      <c r="CC2617" s="93"/>
      <c r="CD2617" s="93"/>
      <c r="CE2617" s="93"/>
      <c r="CF2617" s="93"/>
      <c r="CG2617" s="93"/>
      <c r="CH2617" s="115">
        <v>39947</v>
      </c>
      <c r="CI2617" s="115"/>
      <c r="CJ2617" s="115"/>
      <c r="CK2617" s="115"/>
      <c r="CL2617" s="115"/>
      <c r="CM2617" s="93"/>
      <c r="CN2617" s="93"/>
      <c r="CO2617" s="93"/>
      <c r="CP2617" s="93"/>
      <c r="CQ2617" s="93"/>
      <c r="CR2617" s="93"/>
      <c r="CS2617" s="93"/>
    </row>
    <row r="2618" spans="1:97" ht="9" customHeight="1" x14ac:dyDescent="0.25">
      <c r="A2618" s="82"/>
      <c r="B2618" s="82"/>
      <c r="C2618" s="82"/>
      <c r="D2618" s="82"/>
      <c r="E2618" s="82"/>
      <c r="F2618" s="82"/>
      <c r="G2618" s="82"/>
      <c r="H2618" s="82"/>
      <c r="I2618" s="82"/>
      <c r="J2618" s="82"/>
      <c r="K2618" s="82"/>
      <c r="L2618" s="82"/>
      <c r="M2618" s="82"/>
      <c r="N2618" s="82"/>
      <c r="O2618" s="82"/>
      <c r="P2618" s="82"/>
      <c r="Q2618" s="82"/>
      <c r="R2618" s="82"/>
      <c r="S2618" s="82"/>
      <c r="T2618" s="82"/>
      <c r="U2618" s="82"/>
      <c r="V2618" s="82"/>
      <c r="W2618" s="82"/>
      <c r="X2618" s="82"/>
      <c r="Y2618" s="82"/>
      <c r="Z2618" s="82"/>
      <c r="AA2618" s="82"/>
      <c r="AB2618" s="82"/>
      <c r="AC2618" s="82"/>
      <c r="AD2618" s="82"/>
      <c r="AE2618" s="82"/>
      <c r="AF2618" s="82"/>
      <c r="AG2618" s="82"/>
      <c r="AH2618" s="82"/>
      <c r="AI2618" s="82"/>
      <c r="AJ2618" s="82"/>
      <c r="AK2618" s="82"/>
      <c r="AL2618" s="82"/>
      <c r="AM2618" s="82"/>
      <c r="AN2618" s="82"/>
      <c r="AO2618" s="86" t="s">
        <v>3358</v>
      </c>
      <c r="AP2618" s="86"/>
      <c r="AQ2618" s="86"/>
      <c r="AR2618" s="86"/>
      <c r="AS2618" s="86"/>
      <c r="AT2618" s="86"/>
      <c r="AU2618" s="86"/>
      <c r="AV2618" s="86"/>
      <c r="AW2618" s="86"/>
      <c r="AX2618" s="86"/>
      <c r="AY2618" s="86"/>
      <c r="AZ2618" s="86"/>
      <c r="BA2618" s="83">
        <v>25</v>
      </c>
      <c r="BB2618" s="83"/>
      <c r="BC2618" s="83"/>
      <c r="BD2618" s="83"/>
      <c r="BE2618" s="83"/>
      <c r="BF2618" s="83"/>
      <c r="BG2618" s="82"/>
      <c r="BH2618" s="82"/>
      <c r="BI2618" s="82"/>
      <c r="BJ2618" s="82"/>
      <c r="BK2618" s="82"/>
      <c r="BL2618" s="82"/>
      <c r="BM2618" s="82"/>
      <c r="BN2618" s="82"/>
      <c r="BO2618" s="82"/>
      <c r="BP2618" s="83">
        <v>25</v>
      </c>
      <c r="BQ2618" s="83"/>
      <c r="BR2618" s="83"/>
      <c r="BS2618" s="83"/>
      <c r="BT2618" s="83"/>
      <c r="BU2618" s="83"/>
      <c r="BV2618" s="83"/>
      <c r="BW2618" s="98">
        <v>39827</v>
      </c>
      <c r="BX2618" s="98"/>
      <c r="BY2618" s="98"/>
      <c r="BZ2618" s="98"/>
      <c r="CA2618" s="82" t="s">
        <v>4478</v>
      </c>
      <c r="CB2618" s="82"/>
      <c r="CC2618" s="82"/>
      <c r="CD2618" s="82"/>
      <c r="CE2618" s="82"/>
      <c r="CF2618" s="82"/>
      <c r="CG2618" s="82"/>
      <c r="CH2618" s="105">
        <v>41879</v>
      </c>
      <c r="CI2618" s="105"/>
      <c r="CJ2618" s="105"/>
      <c r="CK2618" s="105"/>
      <c r="CL2618" s="105"/>
      <c r="CM2618" s="82"/>
      <c r="CN2618" s="82"/>
      <c r="CO2618" s="82"/>
      <c r="CP2618" s="82"/>
      <c r="CQ2618" s="82"/>
      <c r="CR2618" s="82"/>
      <c r="CS2618" s="82"/>
    </row>
    <row r="2619" spans="1:97" ht="9.9499999999999993" customHeight="1" x14ac:dyDescent="0.25">
      <c r="A2619" s="108" t="s">
        <v>3464</v>
      </c>
      <c r="B2619" s="108"/>
      <c r="C2619" s="108"/>
      <c r="D2619" s="108"/>
      <c r="E2619" s="108"/>
      <c r="F2619" s="108"/>
      <c r="G2619" s="108"/>
      <c r="H2619" s="108"/>
      <c r="I2619" s="108"/>
      <c r="J2619" s="108"/>
      <c r="K2619" s="108"/>
      <c r="L2619" s="108"/>
      <c r="M2619" s="108"/>
      <c r="N2619" s="108"/>
      <c r="O2619" s="108"/>
      <c r="P2619" s="108"/>
      <c r="Q2619" s="108"/>
      <c r="R2619" s="108"/>
      <c r="S2619" s="108"/>
      <c r="T2619" s="108"/>
      <c r="U2619" s="108"/>
      <c r="V2619" s="108"/>
      <c r="W2619" s="108"/>
      <c r="X2619" s="108"/>
      <c r="Y2619" s="108"/>
      <c r="Z2619" s="108"/>
      <c r="AA2619" s="108"/>
      <c r="AB2619" s="108"/>
      <c r="AC2619" s="108"/>
      <c r="AD2619" s="108"/>
      <c r="AE2619" s="108"/>
      <c r="AF2619" s="108"/>
      <c r="AG2619" s="77">
        <v>0</v>
      </c>
      <c r="AH2619" s="77"/>
      <c r="AI2619" s="77"/>
      <c r="AJ2619" s="77"/>
      <c r="AK2619" s="77"/>
      <c r="AL2619" s="77"/>
      <c r="AM2619" s="77"/>
      <c r="AN2619" s="77"/>
      <c r="AO2619" s="76"/>
      <c r="AP2619" s="76"/>
      <c r="AQ2619" s="76"/>
      <c r="AR2619" s="76"/>
      <c r="AS2619" s="76"/>
      <c r="AT2619" s="76"/>
      <c r="AU2619" s="76"/>
      <c r="AV2619" s="76"/>
      <c r="AW2619" s="76"/>
      <c r="AX2619" s="76"/>
      <c r="AY2619" s="76"/>
      <c r="AZ2619" s="76"/>
      <c r="BA2619" s="77">
        <v>764</v>
      </c>
      <c r="BB2619" s="77"/>
      <c r="BC2619" s="77"/>
      <c r="BD2619" s="77"/>
      <c r="BE2619" s="77"/>
      <c r="BF2619" s="77"/>
      <c r="BG2619" s="176">
        <v>-46</v>
      </c>
      <c r="BH2619" s="176"/>
      <c r="BI2619" s="176"/>
      <c r="BJ2619" s="176"/>
      <c r="BK2619" s="176"/>
      <c r="BL2619" s="176"/>
      <c r="BM2619" s="176"/>
      <c r="BN2619" s="176"/>
      <c r="BO2619" s="176"/>
      <c r="BP2619" s="77">
        <v>764</v>
      </c>
      <c r="BQ2619" s="77"/>
      <c r="BR2619" s="77"/>
      <c r="BS2619" s="77"/>
      <c r="BT2619" s="77"/>
      <c r="BU2619" s="77"/>
      <c r="BV2619" s="77"/>
      <c r="BW2619" s="76"/>
      <c r="BX2619" s="76"/>
      <c r="BY2619" s="76"/>
      <c r="BZ2619" s="76"/>
      <c r="CA2619" s="77">
        <v>766</v>
      </c>
      <c r="CB2619" s="77"/>
      <c r="CC2619" s="77"/>
      <c r="CD2619" s="77"/>
      <c r="CE2619" s="77"/>
      <c r="CF2619" s="77"/>
      <c r="CG2619" s="77"/>
      <c r="CH2619" s="76"/>
      <c r="CI2619" s="76"/>
      <c r="CJ2619" s="76"/>
      <c r="CK2619" s="76"/>
      <c r="CL2619" s="76"/>
      <c r="CM2619" s="176">
        <v>-48</v>
      </c>
      <c r="CN2619" s="176"/>
      <c r="CO2619" s="176"/>
      <c r="CP2619" s="176"/>
      <c r="CQ2619" s="176"/>
      <c r="CR2619" s="176"/>
      <c r="CS2619" s="177"/>
    </row>
    <row r="2620" spans="1:97" ht="11.1" customHeight="1" x14ac:dyDescent="0.25">
      <c r="A2620" s="79" t="s">
        <v>4609</v>
      </c>
      <c r="B2620" s="79"/>
      <c r="C2620" s="79"/>
      <c r="D2620" s="79"/>
      <c r="E2620" s="79"/>
      <c r="F2620" s="79"/>
      <c r="G2620" s="79"/>
      <c r="H2620" s="79"/>
      <c r="I2620" s="79"/>
      <c r="J2620" s="79"/>
      <c r="K2620" s="79"/>
      <c r="L2620" s="79"/>
      <c r="M2620" s="79"/>
      <c r="N2620" s="79"/>
      <c r="O2620" s="79"/>
      <c r="P2620" s="79"/>
      <c r="Q2620" s="79"/>
      <c r="R2620" s="79"/>
      <c r="S2620" s="79"/>
      <c r="T2620" s="79"/>
      <c r="U2620" s="79"/>
      <c r="V2620" s="79"/>
      <c r="W2620" s="79"/>
      <c r="X2620" s="79"/>
      <c r="Y2620" s="79"/>
      <c r="Z2620" s="79"/>
      <c r="AA2620" s="79"/>
      <c r="AB2620" s="79"/>
      <c r="AC2620" s="79"/>
      <c r="AD2620" s="79"/>
      <c r="AE2620" s="79"/>
      <c r="AF2620" s="79"/>
      <c r="AG2620" s="79"/>
      <c r="AH2620" s="79"/>
      <c r="AI2620" s="79"/>
      <c r="AJ2620" s="79"/>
      <c r="AK2620" s="79"/>
      <c r="AL2620" s="79"/>
      <c r="AM2620" s="79"/>
      <c r="AN2620" s="79"/>
      <c r="AO2620" s="117" t="s">
        <v>3344</v>
      </c>
      <c r="AP2620" s="117"/>
      <c r="AQ2620" s="117"/>
      <c r="AR2620" s="117"/>
      <c r="AS2620" s="117"/>
      <c r="AT2620" s="117"/>
      <c r="AU2620" s="117"/>
      <c r="AV2620" s="117"/>
      <c r="AW2620" s="117"/>
      <c r="AX2620" s="117"/>
      <c r="AY2620" s="117"/>
      <c r="AZ2620" s="117"/>
      <c r="BA2620" s="118">
        <v>-34</v>
      </c>
      <c r="BB2620" s="118"/>
      <c r="BC2620" s="118"/>
      <c r="BD2620" s="118"/>
      <c r="BE2620" s="118"/>
      <c r="BF2620" s="118"/>
      <c r="BG2620" s="79"/>
      <c r="BH2620" s="79"/>
      <c r="BI2620" s="79"/>
      <c r="BJ2620" s="79"/>
      <c r="BK2620" s="79"/>
      <c r="BL2620" s="79"/>
      <c r="BM2620" s="79"/>
      <c r="BN2620" s="79"/>
      <c r="BO2620" s="79"/>
      <c r="BP2620" s="112">
        <v>34</v>
      </c>
      <c r="BQ2620" s="112"/>
      <c r="BR2620" s="112"/>
      <c r="BS2620" s="112"/>
      <c r="BT2620" s="112"/>
      <c r="BU2620" s="112"/>
      <c r="BV2620" s="112"/>
      <c r="BW2620" s="119">
        <v>41879</v>
      </c>
      <c r="BX2620" s="119"/>
      <c r="BY2620" s="119"/>
      <c r="BZ2620" s="119"/>
      <c r="CA2620" s="79"/>
      <c r="CB2620" s="79"/>
      <c r="CC2620" s="79"/>
      <c r="CD2620" s="79"/>
      <c r="CE2620" s="79"/>
      <c r="CF2620" s="79"/>
      <c r="CG2620" s="79"/>
      <c r="CH2620" s="79"/>
      <c r="CI2620" s="79"/>
      <c r="CJ2620" s="79"/>
      <c r="CK2620" s="79"/>
      <c r="CL2620" s="79"/>
      <c r="CM2620" s="79"/>
      <c r="CN2620" s="79"/>
      <c r="CO2620" s="79"/>
      <c r="CP2620" s="79"/>
      <c r="CQ2620" s="79"/>
      <c r="CR2620" s="79"/>
      <c r="CS2620" s="79"/>
    </row>
    <row r="2621" spans="1:97" ht="9.9499999999999993" customHeight="1" x14ac:dyDescent="0.25">
      <c r="A2621" s="120" t="s">
        <v>4608</v>
      </c>
      <c r="B2621" s="120"/>
      <c r="C2621" s="120"/>
      <c r="D2621" s="120"/>
      <c r="E2621" s="120"/>
      <c r="F2621" s="120"/>
      <c r="G2621" s="120"/>
      <c r="H2621" s="120"/>
      <c r="I2621" s="120"/>
      <c r="J2621" s="120"/>
      <c r="K2621" s="120"/>
      <c r="L2621" s="120"/>
      <c r="M2621" s="120"/>
      <c r="N2621" s="120"/>
      <c r="O2621" s="120"/>
      <c r="P2621" s="120"/>
      <c r="Q2621" s="120"/>
      <c r="R2621" s="120"/>
      <c r="S2621" s="120"/>
      <c r="T2621" s="120"/>
      <c r="U2621" s="120"/>
      <c r="V2621" s="120"/>
      <c r="W2621" s="120"/>
      <c r="X2621" s="120"/>
      <c r="Y2621" s="120"/>
      <c r="Z2621" s="120"/>
      <c r="AA2621" s="120"/>
      <c r="AB2621" s="120"/>
      <c r="AC2621" s="120"/>
      <c r="AD2621" s="120"/>
      <c r="AE2621" s="120"/>
      <c r="AF2621" s="120"/>
      <c r="AG2621" s="93"/>
      <c r="AH2621" s="93"/>
      <c r="AI2621" s="93"/>
      <c r="AJ2621" s="93"/>
      <c r="AK2621" s="93"/>
      <c r="AL2621" s="93"/>
      <c r="AM2621" s="93"/>
      <c r="AN2621" s="93"/>
      <c r="AO2621" s="95" t="s">
        <v>3344</v>
      </c>
      <c r="AP2621" s="95"/>
      <c r="AQ2621" s="95"/>
      <c r="AR2621" s="95"/>
      <c r="AS2621" s="95"/>
      <c r="AT2621" s="95"/>
      <c r="AU2621" s="95"/>
      <c r="AV2621" s="95"/>
      <c r="AW2621" s="95"/>
      <c r="AX2621" s="95"/>
      <c r="AY2621" s="95"/>
      <c r="AZ2621" s="95"/>
      <c r="BA2621" s="93"/>
      <c r="BB2621" s="93"/>
      <c r="BC2621" s="93"/>
      <c r="BD2621" s="93"/>
      <c r="BE2621" s="93"/>
      <c r="BF2621" s="93"/>
      <c r="BG2621" s="93"/>
      <c r="BH2621" s="93"/>
      <c r="BI2621" s="93"/>
      <c r="BJ2621" s="93"/>
      <c r="BK2621" s="93"/>
      <c r="BL2621" s="93"/>
      <c r="BM2621" s="93"/>
      <c r="BN2621" s="93"/>
      <c r="BO2621" s="93"/>
      <c r="BP2621" s="104">
        <v>-34</v>
      </c>
      <c r="BQ2621" s="104"/>
      <c r="BR2621" s="104"/>
      <c r="BS2621" s="104"/>
      <c r="BT2621" s="104"/>
      <c r="BU2621" s="104"/>
      <c r="BV2621" s="104"/>
      <c r="BW2621" s="115">
        <v>39827</v>
      </c>
      <c r="BX2621" s="115"/>
      <c r="BY2621" s="115"/>
      <c r="BZ2621" s="115"/>
      <c r="CA2621" s="93"/>
      <c r="CB2621" s="93"/>
      <c r="CC2621" s="93"/>
      <c r="CD2621" s="93"/>
      <c r="CE2621" s="93"/>
      <c r="CF2621" s="93"/>
      <c r="CG2621" s="93"/>
      <c r="CH2621" s="93"/>
      <c r="CI2621" s="93"/>
      <c r="CJ2621" s="93"/>
      <c r="CK2621" s="93"/>
      <c r="CL2621" s="93"/>
      <c r="CM2621" s="93"/>
      <c r="CN2621" s="93"/>
      <c r="CO2621" s="93"/>
      <c r="CP2621" s="93"/>
      <c r="CQ2621" s="93"/>
      <c r="CR2621" s="93"/>
      <c r="CS2621" s="93"/>
    </row>
    <row r="2622" spans="1:97" ht="9.9499999999999993" customHeight="1" x14ac:dyDescent="0.25">
      <c r="A2622" s="120" t="s">
        <v>3350</v>
      </c>
      <c r="B2622" s="120"/>
      <c r="C2622" s="120"/>
      <c r="D2622" s="120"/>
      <c r="E2622" s="120"/>
      <c r="F2622" s="120"/>
      <c r="G2622" s="120"/>
      <c r="H2622" s="120"/>
      <c r="I2622" s="120"/>
      <c r="J2622" s="120"/>
      <c r="K2622" s="120"/>
      <c r="L2622" s="120"/>
      <c r="M2622" s="120"/>
      <c r="N2622" s="120"/>
      <c r="O2622" s="120"/>
      <c r="P2622" s="120"/>
      <c r="Q2622" s="120"/>
      <c r="R2622" s="120"/>
      <c r="S2622" s="120"/>
      <c r="T2622" s="120"/>
      <c r="U2622" s="120"/>
      <c r="V2622" s="120"/>
      <c r="W2622" s="120"/>
      <c r="X2622" s="120"/>
      <c r="Y2622" s="120"/>
      <c r="Z2622" s="120"/>
      <c r="AA2622" s="120"/>
      <c r="AB2622" s="120"/>
      <c r="AC2622" s="120"/>
      <c r="AD2622" s="120"/>
      <c r="AE2622" s="120"/>
      <c r="AF2622" s="120"/>
      <c r="AG2622" s="93"/>
      <c r="AH2622" s="93"/>
      <c r="AI2622" s="93"/>
      <c r="AJ2622" s="93"/>
      <c r="AK2622" s="93"/>
      <c r="AL2622" s="93"/>
      <c r="AM2622" s="93"/>
      <c r="AN2622" s="93"/>
      <c r="AO2622" s="95" t="s">
        <v>3469</v>
      </c>
      <c r="AP2622" s="95"/>
      <c r="AQ2622" s="95"/>
      <c r="AR2622" s="95"/>
      <c r="AS2622" s="95"/>
      <c r="AT2622" s="95"/>
      <c r="AU2622" s="95"/>
      <c r="AV2622" s="95"/>
      <c r="AW2622" s="95"/>
      <c r="AX2622" s="95"/>
      <c r="AY2622" s="95"/>
      <c r="AZ2622" s="95"/>
      <c r="BA2622" s="94">
        <v>20</v>
      </c>
      <c r="BB2622" s="94"/>
      <c r="BC2622" s="94"/>
      <c r="BD2622" s="94"/>
      <c r="BE2622" s="94"/>
      <c r="BF2622" s="94"/>
      <c r="BG2622" s="93"/>
      <c r="BH2622" s="93"/>
      <c r="BI2622" s="93"/>
      <c r="BJ2622" s="93"/>
      <c r="BK2622" s="93"/>
      <c r="BL2622" s="93"/>
      <c r="BM2622" s="93"/>
      <c r="BN2622" s="93"/>
      <c r="BO2622" s="93"/>
      <c r="BP2622" s="94">
        <v>20</v>
      </c>
      <c r="BQ2622" s="94"/>
      <c r="BR2622" s="94"/>
      <c r="BS2622" s="94"/>
      <c r="BT2622" s="94"/>
      <c r="BU2622" s="94"/>
      <c r="BV2622" s="94"/>
      <c r="BW2622" s="115">
        <v>39827</v>
      </c>
      <c r="BX2622" s="115"/>
      <c r="BY2622" s="115"/>
      <c r="BZ2622" s="115"/>
      <c r="CA2622" s="93" t="s">
        <v>3767</v>
      </c>
      <c r="CB2622" s="93"/>
      <c r="CC2622" s="93"/>
      <c r="CD2622" s="93"/>
      <c r="CE2622" s="93"/>
      <c r="CF2622" s="93"/>
      <c r="CG2622" s="93"/>
      <c r="CH2622" s="115">
        <v>39917</v>
      </c>
      <c r="CI2622" s="115"/>
      <c r="CJ2622" s="115"/>
      <c r="CK2622" s="115"/>
      <c r="CL2622" s="115"/>
      <c r="CM2622" s="93"/>
      <c r="CN2622" s="93"/>
      <c r="CO2622" s="93"/>
      <c r="CP2622" s="93"/>
      <c r="CQ2622" s="93"/>
      <c r="CR2622" s="93"/>
      <c r="CS2622" s="93"/>
    </row>
    <row r="2623" spans="1:97" ht="9.9499999999999993" customHeight="1" x14ac:dyDescent="0.25">
      <c r="A2623" s="120" t="s">
        <v>3652</v>
      </c>
      <c r="B2623" s="120"/>
      <c r="C2623" s="120"/>
      <c r="D2623" s="120"/>
      <c r="E2623" s="120"/>
      <c r="F2623" s="120"/>
      <c r="G2623" s="120"/>
      <c r="H2623" s="120"/>
      <c r="I2623" s="120"/>
      <c r="J2623" s="120"/>
      <c r="K2623" s="120"/>
      <c r="L2623" s="120"/>
      <c r="M2623" s="120"/>
      <c r="N2623" s="120"/>
      <c r="O2623" s="120"/>
      <c r="P2623" s="120"/>
      <c r="Q2623" s="120"/>
      <c r="R2623" s="120"/>
      <c r="S2623" s="120"/>
      <c r="T2623" s="120"/>
      <c r="U2623" s="120"/>
      <c r="V2623" s="120"/>
      <c r="W2623" s="120"/>
      <c r="X2623" s="120"/>
      <c r="Y2623" s="120"/>
      <c r="Z2623" s="120"/>
      <c r="AA2623" s="120"/>
      <c r="AB2623" s="120"/>
      <c r="AC2623" s="120"/>
      <c r="AD2623" s="120"/>
      <c r="AE2623" s="120"/>
      <c r="AF2623" s="120"/>
      <c r="AG2623" s="93"/>
      <c r="AH2623" s="93"/>
      <c r="AI2623" s="93"/>
      <c r="AJ2623" s="93"/>
      <c r="AK2623" s="93"/>
      <c r="AL2623" s="93"/>
      <c r="AM2623" s="93"/>
      <c r="AN2623" s="93"/>
      <c r="AO2623" s="95" t="s">
        <v>3340</v>
      </c>
      <c r="AP2623" s="95"/>
      <c r="AQ2623" s="95"/>
      <c r="AR2623" s="95"/>
      <c r="AS2623" s="95"/>
      <c r="AT2623" s="95"/>
      <c r="AU2623" s="95"/>
      <c r="AV2623" s="95"/>
      <c r="AW2623" s="95"/>
      <c r="AX2623" s="95"/>
      <c r="AY2623" s="95"/>
      <c r="AZ2623" s="95"/>
      <c r="BA2623" s="94">
        <v>723</v>
      </c>
      <c r="BB2623" s="94"/>
      <c r="BC2623" s="94"/>
      <c r="BD2623" s="94"/>
      <c r="BE2623" s="94"/>
      <c r="BF2623" s="94"/>
      <c r="BG2623" s="93"/>
      <c r="BH2623" s="93"/>
      <c r="BI2623" s="93"/>
      <c r="BJ2623" s="93"/>
      <c r="BK2623" s="93"/>
      <c r="BL2623" s="93"/>
      <c r="BM2623" s="93"/>
      <c r="BN2623" s="93"/>
      <c r="BO2623" s="93"/>
      <c r="BP2623" s="104">
        <v>-34</v>
      </c>
      <c r="BQ2623" s="104"/>
      <c r="BR2623" s="104"/>
      <c r="BS2623" s="104"/>
      <c r="BT2623" s="104"/>
      <c r="BU2623" s="104"/>
      <c r="BV2623" s="104"/>
      <c r="BW2623" s="106">
        <v>41879</v>
      </c>
      <c r="BX2623" s="106"/>
      <c r="BY2623" s="106"/>
      <c r="BZ2623" s="106"/>
      <c r="CA2623" s="93" t="s">
        <v>4607</v>
      </c>
      <c r="CB2623" s="93"/>
      <c r="CC2623" s="93"/>
      <c r="CD2623" s="93"/>
      <c r="CE2623" s="93"/>
      <c r="CF2623" s="93"/>
      <c r="CG2623" s="93"/>
      <c r="CH2623" s="115">
        <v>39917</v>
      </c>
      <c r="CI2623" s="115"/>
      <c r="CJ2623" s="115"/>
      <c r="CK2623" s="115"/>
      <c r="CL2623" s="115"/>
      <c r="CM2623" s="93"/>
      <c r="CN2623" s="93"/>
      <c r="CO2623" s="93"/>
      <c r="CP2623" s="93"/>
      <c r="CQ2623" s="93"/>
      <c r="CR2623" s="93"/>
      <c r="CS2623" s="93"/>
    </row>
    <row r="2624" spans="1:97" ht="9" customHeight="1" x14ac:dyDescent="0.25">
      <c r="A2624" s="82"/>
      <c r="B2624" s="82"/>
      <c r="C2624" s="82"/>
      <c r="D2624" s="82"/>
      <c r="E2624" s="82"/>
      <c r="F2624" s="82"/>
      <c r="G2624" s="82"/>
      <c r="H2624" s="82"/>
      <c r="I2624" s="82"/>
      <c r="J2624" s="82"/>
      <c r="K2624" s="82"/>
      <c r="L2624" s="82"/>
      <c r="M2624" s="82"/>
      <c r="N2624" s="82"/>
      <c r="O2624" s="82"/>
      <c r="P2624" s="82"/>
      <c r="Q2624" s="82"/>
      <c r="R2624" s="82"/>
      <c r="S2624" s="82"/>
      <c r="T2624" s="82"/>
      <c r="U2624" s="82"/>
      <c r="V2624" s="82"/>
      <c r="W2624" s="82"/>
      <c r="X2624" s="82"/>
      <c r="Y2624" s="82"/>
      <c r="Z2624" s="82"/>
      <c r="AA2624" s="82"/>
      <c r="AB2624" s="82"/>
      <c r="AC2624" s="82"/>
      <c r="AD2624" s="82"/>
      <c r="AE2624" s="82"/>
      <c r="AF2624" s="82"/>
      <c r="AG2624" s="82"/>
      <c r="AH2624" s="82"/>
      <c r="AI2624" s="82"/>
      <c r="AJ2624" s="82"/>
      <c r="AK2624" s="82"/>
      <c r="AL2624" s="82"/>
      <c r="AM2624" s="82"/>
      <c r="AN2624" s="82"/>
      <c r="AO2624" s="86" t="s">
        <v>3340</v>
      </c>
      <c r="AP2624" s="86"/>
      <c r="AQ2624" s="86"/>
      <c r="AR2624" s="86"/>
      <c r="AS2624" s="86"/>
      <c r="AT2624" s="86"/>
      <c r="AU2624" s="86"/>
      <c r="AV2624" s="86"/>
      <c r="AW2624" s="86"/>
      <c r="AX2624" s="86"/>
      <c r="AY2624" s="86"/>
      <c r="AZ2624" s="86"/>
      <c r="BA2624" s="82"/>
      <c r="BB2624" s="82"/>
      <c r="BC2624" s="82"/>
      <c r="BD2624" s="82"/>
      <c r="BE2624" s="82"/>
      <c r="BF2624" s="82"/>
      <c r="BG2624" s="82"/>
      <c r="BH2624" s="82"/>
      <c r="BI2624" s="82"/>
      <c r="BJ2624" s="82"/>
      <c r="BK2624" s="82"/>
      <c r="BL2624" s="82"/>
      <c r="BM2624" s="82"/>
      <c r="BN2624" s="82"/>
      <c r="BO2624" s="82"/>
      <c r="BP2624" s="83">
        <v>723</v>
      </c>
      <c r="BQ2624" s="83"/>
      <c r="BR2624" s="83"/>
      <c r="BS2624" s="83"/>
      <c r="BT2624" s="83"/>
      <c r="BU2624" s="83"/>
      <c r="BV2624" s="83"/>
      <c r="BW2624" s="98">
        <v>39827</v>
      </c>
      <c r="BX2624" s="98"/>
      <c r="BY2624" s="98"/>
      <c r="BZ2624" s="98"/>
      <c r="CA2624" s="82"/>
      <c r="CB2624" s="82"/>
      <c r="CC2624" s="82"/>
      <c r="CD2624" s="82"/>
      <c r="CE2624" s="82"/>
      <c r="CF2624" s="82"/>
      <c r="CG2624" s="82"/>
      <c r="CH2624" s="82"/>
      <c r="CI2624" s="82"/>
      <c r="CJ2624" s="82"/>
      <c r="CK2624" s="82"/>
      <c r="CL2624" s="82"/>
      <c r="CM2624" s="82"/>
      <c r="CN2624" s="82"/>
      <c r="CO2624" s="82"/>
      <c r="CP2624" s="82"/>
      <c r="CQ2624" s="82"/>
      <c r="CR2624" s="82"/>
      <c r="CS2624" s="82"/>
    </row>
    <row r="2625" spans="1:97" ht="9.9499999999999993" customHeight="1" x14ac:dyDescent="0.25">
      <c r="A2625" s="108" t="s">
        <v>3464</v>
      </c>
      <c r="B2625" s="108"/>
      <c r="C2625" s="108"/>
      <c r="D2625" s="108"/>
      <c r="E2625" s="108"/>
      <c r="F2625" s="108"/>
      <c r="G2625" s="108"/>
      <c r="H2625" s="108"/>
      <c r="I2625" s="108"/>
      <c r="J2625" s="108"/>
      <c r="K2625" s="108"/>
      <c r="L2625" s="108"/>
      <c r="M2625" s="108"/>
      <c r="N2625" s="108"/>
      <c r="O2625" s="108"/>
      <c r="P2625" s="108"/>
      <c r="Q2625" s="108"/>
      <c r="R2625" s="108"/>
      <c r="S2625" s="108"/>
      <c r="T2625" s="108"/>
      <c r="U2625" s="108"/>
      <c r="V2625" s="108"/>
      <c r="W2625" s="108"/>
      <c r="X2625" s="108"/>
      <c r="Y2625" s="108"/>
      <c r="Z2625" s="108"/>
      <c r="AA2625" s="108"/>
      <c r="AB2625" s="108"/>
      <c r="AC2625" s="108"/>
      <c r="AD2625" s="108"/>
      <c r="AE2625" s="108"/>
      <c r="AF2625" s="108"/>
      <c r="AG2625" s="77">
        <v>0</v>
      </c>
      <c r="AH2625" s="77"/>
      <c r="AI2625" s="77"/>
      <c r="AJ2625" s="77"/>
      <c r="AK2625" s="77"/>
      <c r="AL2625" s="77"/>
      <c r="AM2625" s="77"/>
      <c r="AN2625" s="77"/>
      <c r="AO2625" s="76"/>
      <c r="AP2625" s="76"/>
      <c r="AQ2625" s="76"/>
      <c r="AR2625" s="76"/>
      <c r="AS2625" s="76"/>
      <c r="AT2625" s="76"/>
      <c r="AU2625" s="76"/>
      <c r="AV2625" s="76"/>
      <c r="AW2625" s="76"/>
      <c r="AX2625" s="76"/>
      <c r="AY2625" s="76"/>
      <c r="AZ2625" s="76"/>
      <c r="BA2625" s="77">
        <v>709</v>
      </c>
      <c r="BB2625" s="77"/>
      <c r="BC2625" s="77"/>
      <c r="BD2625" s="77"/>
      <c r="BE2625" s="77"/>
      <c r="BF2625" s="77"/>
      <c r="BG2625" s="77">
        <v>0</v>
      </c>
      <c r="BH2625" s="77"/>
      <c r="BI2625" s="77"/>
      <c r="BJ2625" s="77"/>
      <c r="BK2625" s="77"/>
      <c r="BL2625" s="77"/>
      <c r="BM2625" s="77"/>
      <c r="BN2625" s="77"/>
      <c r="BO2625" s="77"/>
      <c r="BP2625" s="77">
        <v>709</v>
      </c>
      <c r="BQ2625" s="77"/>
      <c r="BR2625" s="77"/>
      <c r="BS2625" s="77"/>
      <c r="BT2625" s="77"/>
      <c r="BU2625" s="77"/>
      <c r="BV2625" s="77"/>
      <c r="BW2625" s="76"/>
      <c r="BX2625" s="76"/>
      <c r="BY2625" s="76"/>
      <c r="BZ2625" s="76"/>
      <c r="CA2625" s="77">
        <v>709</v>
      </c>
      <c r="CB2625" s="77"/>
      <c r="CC2625" s="77"/>
      <c r="CD2625" s="77"/>
      <c r="CE2625" s="77"/>
      <c r="CF2625" s="77"/>
      <c r="CG2625" s="77"/>
      <c r="CH2625" s="76"/>
      <c r="CI2625" s="76"/>
      <c r="CJ2625" s="76"/>
      <c r="CK2625" s="76"/>
      <c r="CL2625" s="76"/>
      <c r="CM2625" s="77">
        <v>0</v>
      </c>
      <c r="CN2625" s="77"/>
      <c r="CO2625" s="77"/>
      <c r="CP2625" s="77"/>
      <c r="CQ2625" s="77"/>
      <c r="CR2625" s="77"/>
      <c r="CS2625" s="116"/>
    </row>
    <row r="2626" spans="1:97" ht="11.1" customHeight="1" x14ac:dyDescent="0.25">
      <c r="A2626" s="79" t="s">
        <v>4606</v>
      </c>
      <c r="B2626" s="79"/>
      <c r="C2626" s="79"/>
      <c r="D2626" s="79"/>
      <c r="E2626" s="79"/>
      <c r="F2626" s="79"/>
      <c r="G2626" s="79"/>
      <c r="H2626" s="79"/>
      <c r="I2626" s="79"/>
      <c r="J2626" s="79"/>
      <c r="K2626" s="79"/>
      <c r="L2626" s="79"/>
      <c r="M2626" s="79"/>
      <c r="N2626" s="79"/>
      <c r="O2626" s="79"/>
      <c r="P2626" s="79"/>
      <c r="Q2626" s="79"/>
      <c r="R2626" s="79"/>
      <c r="S2626" s="79"/>
      <c r="T2626" s="79"/>
      <c r="U2626" s="79"/>
      <c r="V2626" s="79"/>
      <c r="W2626" s="79"/>
      <c r="X2626" s="79"/>
      <c r="Y2626" s="79"/>
      <c r="Z2626" s="79"/>
      <c r="AA2626" s="79"/>
      <c r="AB2626" s="79"/>
      <c r="AC2626" s="79"/>
      <c r="AD2626" s="79"/>
      <c r="AE2626" s="79"/>
      <c r="AF2626" s="79"/>
      <c r="AG2626" s="112">
        <v>352</v>
      </c>
      <c r="AH2626" s="112"/>
      <c r="AI2626" s="112"/>
      <c r="AJ2626" s="112"/>
      <c r="AK2626" s="112"/>
      <c r="AL2626" s="112"/>
      <c r="AM2626" s="112"/>
      <c r="AN2626" s="112"/>
      <c r="AO2626" s="117" t="s">
        <v>3344</v>
      </c>
      <c r="AP2626" s="117"/>
      <c r="AQ2626" s="117"/>
      <c r="AR2626" s="117"/>
      <c r="AS2626" s="117"/>
      <c r="AT2626" s="117"/>
      <c r="AU2626" s="117"/>
      <c r="AV2626" s="117"/>
      <c r="AW2626" s="117"/>
      <c r="AX2626" s="117"/>
      <c r="AY2626" s="117"/>
      <c r="AZ2626" s="117"/>
      <c r="BA2626" s="118">
        <v>-29</v>
      </c>
      <c r="BB2626" s="118"/>
      <c r="BC2626" s="118"/>
      <c r="BD2626" s="118"/>
      <c r="BE2626" s="118"/>
      <c r="BF2626" s="118"/>
      <c r="BG2626" s="79"/>
      <c r="BH2626" s="79"/>
      <c r="BI2626" s="79"/>
      <c r="BJ2626" s="79"/>
      <c r="BK2626" s="79"/>
      <c r="BL2626" s="79"/>
      <c r="BM2626" s="79"/>
      <c r="BN2626" s="79"/>
      <c r="BO2626" s="79"/>
      <c r="BP2626" s="112">
        <v>29</v>
      </c>
      <c r="BQ2626" s="112"/>
      <c r="BR2626" s="112"/>
      <c r="BS2626" s="112"/>
      <c r="BT2626" s="112"/>
      <c r="BU2626" s="112"/>
      <c r="BV2626" s="112"/>
      <c r="BW2626" s="119">
        <v>41879</v>
      </c>
      <c r="BX2626" s="119"/>
      <c r="BY2626" s="119"/>
      <c r="BZ2626" s="119"/>
      <c r="CA2626" s="79"/>
      <c r="CB2626" s="79"/>
      <c r="CC2626" s="79"/>
      <c r="CD2626" s="79"/>
      <c r="CE2626" s="79"/>
      <c r="CF2626" s="79"/>
      <c r="CG2626" s="79"/>
      <c r="CH2626" s="79"/>
      <c r="CI2626" s="79"/>
      <c r="CJ2626" s="79"/>
      <c r="CK2626" s="79"/>
      <c r="CL2626" s="79"/>
      <c r="CM2626" s="79"/>
      <c r="CN2626" s="79"/>
      <c r="CO2626" s="79"/>
      <c r="CP2626" s="79"/>
      <c r="CQ2626" s="79"/>
      <c r="CR2626" s="79"/>
      <c r="CS2626" s="79"/>
    </row>
    <row r="2627" spans="1:97" ht="9.9499999999999993" customHeight="1" x14ac:dyDescent="0.25">
      <c r="A2627" s="120" t="s">
        <v>4605</v>
      </c>
      <c r="B2627" s="120"/>
      <c r="C2627" s="120"/>
      <c r="D2627" s="120"/>
      <c r="E2627" s="120"/>
      <c r="F2627" s="120"/>
      <c r="G2627" s="120"/>
      <c r="H2627" s="120"/>
      <c r="I2627" s="120"/>
      <c r="J2627" s="120"/>
      <c r="K2627" s="120"/>
      <c r="L2627" s="120"/>
      <c r="M2627" s="120"/>
      <c r="N2627" s="120"/>
      <c r="O2627" s="120"/>
      <c r="P2627" s="120"/>
      <c r="Q2627" s="120"/>
      <c r="R2627" s="120"/>
      <c r="S2627" s="120"/>
      <c r="T2627" s="120"/>
      <c r="U2627" s="120"/>
      <c r="V2627" s="120"/>
      <c r="W2627" s="120"/>
      <c r="X2627" s="120"/>
      <c r="Y2627" s="120"/>
      <c r="Z2627" s="120"/>
      <c r="AA2627" s="120"/>
      <c r="AB2627" s="120"/>
      <c r="AC2627" s="120"/>
      <c r="AD2627" s="120"/>
      <c r="AE2627" s="120"/>
      <c r="AF2627" s="120"/>
      <c r="AG2627" s="93"/>
      <c r="AH2627" s="93"/>
      <c r="AI2627" s="93"/>
      <c r="AJ2627" s="93"/>
      <c r="AK2627" s="93"/>
      <c r="AL2627" s="93"/>
      <c r="AM2627" s="93"/>
      <c r="AN2627" s="93"/>
      <c r="AO2627" s="95" t="s">
        <v>3344</v>
      </c>
      <c r="AP2627" s="95"/>
      <c r="AQ2627" s="95"/>
      <c r="AR2627" s="95"/>
      <c r="AS2627" s="95"/>
      <c r="AT2627" s="95"/>
      <c r="AU2627" s="95"/>
      <c r="AV2627" s="95"/>
      <c r="AW2627" s="95"/>
      <c r="AX2627" s="95"/>
      <c r="AY2627" s="95"/>
      <c r="AZ2627" s="95"/>
      <c r="BA2627" s="93"/>
      <c r="BB2627" s="93"/>
      <c r="BC2627" s="93"/>
      <c r="BD2627" s="93"/>
      <c r="BE2627" s="93"/>
      <c r="BF2627" s="93"/>
      <c r="BG2627" s="93"/>
      <c r="BH2627" s="93"/>
      <c r="BI2627" s="93"/>
      <c r="BJ2627" s="93"/>
      <c r="BK2627" s="93"/>
      <c r="BL2627" s="93"/>
      <c r="BM2627" s="93"/>
      <c r="BN2627" s="93"/>
      <c r="BO2627" s="93"/>
      <c r="BP2627" s="104">
        <v>-29</v>
      </c>
      <c r="BQ2627" s="104"/>
      <c r="BR2627" s="104"/>
      <c r="BS2627" s="104"/>
      <c r="BT2627" s="104"/>
      <c r="BU2627" s="104"/>
      <c r="BV2627" s="104"/>
      <c r="BW2627" s="115">
        <v>39827</v>
      </c>
      <c r="BX2627" s="115"/>
      <c r="BY2627" s="115"/>
      <c r="BZ2627" s="115"/>
      <c r="CA2627" s="93"/>
      <c r="CB2627" s="93"/>
      <c r="CC2627" s="93"/>
      <c r="CD2627" s="93"/>
      <c r="CE2627" s="93"/>
      <c r="CF2627" s="93"/>
      <c r="CG2627" s="93"/>
      <c r="CH2627" s="93"/>
      <c r="CI2627" s="93"/>
      <c r="CJ2627" s="93"/>
      <c r="CK2627" s="93"/>
      <c r="CL2627" s="93"/>
      <c r="CM2627" s="93"/>
      <c r="CN2627" s="93"/>
      <c r="CO2627" s="93"/>
      <c r="CP2627" s="93"/>
      <c r="CQ2627" s="93"/>
      <c r="CR2627" s="93"/>
      <c r="CS2627" s="93"/>
    </row>
    <row r="2628" spans="1:97" ht="9.9499999999999993" customHeight="1" x14ac:dyDescent="0.25">
      <c r="A2628" s="120" t="s">
        <v>3398</v>
      </c>
      <c r="B2628" s="120"/>
      <c r="C2628" s="120"/>
      <c r="D2628" s="120"/>
      <c r="E2628" s="120"/>
      <c r="F2628" s="120"/>
      <c r="G2628" s="120"/>
      <c r="H2628" s="120"/>
      <c r="I2628" s="120"/>
      <c r="J2628" s="120"/>
      <c r="K2628" s="120"/>
      <c r="L2628" s="120"/>
      <c r="M2628" s="120"/>
      <c r="N2628" s="120"/>
      <c r="O2628" s="120"/>
      <c r="P2628" s="120"/>
      <c r="Q2628" s="120"/>
      <c r="R2628" s="120"/>
      <c r="S2628" s="120"/>
      <c r="T2628" s="120"/>
      <c r="U2628" s="120"/>
      <c r="V2628" s="120"/>
      <c r="W2628" s="120"/>
      <c r="X2628" s="120"/>
      <c r="Y2628" s="120"/>
      <c r="Z2628" s="120"/>
      <c r="AA2628" s="120"/>
      <c r="AB2628" s="120"/>
      <c r="AC2628" s="120"/>
      <c r="AD2628" s="120"/>
      <c r="AE2628" s="120"/>
      <c r="AF2628" s="120"/>
      <c r="AG2628" s="93"/>
      <c r="AH2628" s="93"/>
      <c r="AI2628" s="93"/>
      <c r="AJ2628" s="93"/>
      <c r="AK2628" s="93"/>
      <c r="AL2628" s="93"/>
      <c r="AM2628" s="93"/>
      <c r="AN2628" s="93"/>
      <c r="AO2628" s="95" t="s">
        <v>3340</v>
      </c>
      <c r="AP2628" s="95"/>
      <c r="AQ2628" s="95"/>
      <c r="AR2628" s="95"/>
      <c r="AS2628" s="95"/>
      <c r="AT2628" s="95"/>
      <c r="AU2628" s="95"/>
      <c r="AV2628" s="95"/>
      <c r="AW2628" s="95"/>
      <c r="AX2628" s="95"/>
      <c r="AY2628" s="95"/>
      <c r="AZ2628" s="95"/>
      <c r="BA2628" s="94">
        <v>733</v>
      </c>
      <c r="BB2628" s="94"/>
      <c r="BC2628" s="94"/>
      <c r="BD2628" s="94"/>
      <c r="BE2628" s="94"/>
      <c r="BF2628" s="94"/>
      <c r="BG2628" s="93"/>
      <c r="BH2628" s="93"/>
      <c r="BI2628" s="93"/>
      <c r="BJ2628" s="93"/>
      <c r="BK2628" s="93"/>
      <c r="BL2628" s="93"/>
      <c r="BM2628" s="93"/>
      <c r="BN2628" s="93"/>
      <c r="BO2628" s="93"/>
      <c r="BP2628" s="104">
        <v>-29</v>
      </c>
      <c r="BQ2628" s="104"/>
      <c r="BR2628" s="104"/>
      <c r="BS2628" s="104"/>
      <c r="BT2628" s="104"/>
      <c r="BU2628" s="104"/>
      <c r="BV2628" s="104"/>
      <c r="BW2628" s="106">
        <v>41879</v>
      </c>
      <c r="BX2628" s="106"/>
      <c r="BY2628" s="106"/>
      <c r="BZ2628" s="106"/>
      <c r="CA2628" s="93" t="s">
        <v>4604</v>
      </c>
      <c r="CB2628" s="93"/>
      <c r="CC2628" s="93"/>
      <c r="CD2628" s="93"/>
      <c r="CE2628" s="93"/>
      <c r="CF2628" s="93"/>
      <c r="CG2628" s="93"/>
      <c r="CH2628" s="115">
        <v>39858</v>
      </c>
      <c r="CI2628" s="115"/>
      <c r="CJ2628" s="115"/>
      <c r="CK2628" s="115"/>
      <c r="CL2628" s="115"/>
      <c r="CM2628" s="93"/>
      <c r="CN2628" s="93"/>
      <c r="CO2628" s="93"/>
      <c r="CP2628" s="93"/>
      <c r="CQ2628" s="93"/>
      <c r="CR2628" s="93"/>
      <c r="CS2628" s="93"/>
    </row>
    <row r="2629" spans="1:97" ht="9.9499999999999993" customHeight="1" x14ac:dyDescent="0.25">
      <c r="A2629" s="120" t="s">
        <v>4603</v>
      </c>
      <c r="B2629" s="120"/>
      <c r="C2629" s="120"/>
      <c r="D2629" s="120"/>
      <c r="E2629" s="120"/>
      <c r="F2629" s="120"/>
      <c r="G2629" s="120"/>
      <c r="H2629" s="120"/>
      <c r="I2629" s="120"/>
      <c r="J2629" s="120"/>
      <c r="K2629" s="120"/>
      <c r="L2629" s="120"/>
      <c r="M2629" s="120"/>
      <c r="N2629" s="120"/>
      <c r="O2629" s="120"/>
      <c r="P2629" s="120"/>
      <c r="Q2629" s="120"/>
      <c r="R2629" s="120"/>
      <c r="S2629" s="120"/>
      <c r="T2629" s="120"/>
      <c r="U2629" s="120"/>
      <c r="V2629" s="120"/>
      <c r="W2629" s="120"/>
      <c r="X2629" s="120"/>
      <c r="Y2629" s="120"/>
      <c r="Z2629" s="120"/>
      <c r="AA2629" s="120"/>
      <c r="AB2629" s="120"/>
      <c r="AC2629" s="120"/>
      <c r="AD2629" s="120"/>
      <c r="AE2629" s="120"/>
      <c r="AF2629" s="120"/>
      <c r="AG2629" s="93"/>
      <c r="AH2629" s="93"/>
      <c r="AI2629" s="93"/>
      <c r="AJ2629" s="93"/>
      <c r="AK2629" s="93"/>
      <c r="AL2629" s="93"/>
      <c r="AM2629" s="93"/>
      <c r="AN2629" s="93"/>
      <c r="AO2629" s="95" t="s">
        <v>3340</v>
      </c>
      <c r="AP2629" s="95"/>
      <c r="AQ2629" s="95"/>
      <c r="AR2629" s="95"/>
      <c r="AS2629" s="95"/>
      <c r="AT2629" s="95"/>
      <c r="AU2629" s="95"/>
      <c r="AV2629" s="95"/>
      <c r="AW2629" s="95"/>
      <c r="AX2629" s="95"/>
      <c r="AY2629" s="95"/>
      <c r="AZ2629" s="95"/>
      <c r="BA2629" s="93"/>
      <c r="BB2629" s="93"/>
      <c r="BC2629" s="93"/>
      <c r="BD2629" s="93"/>
      <c r="BE2629" s="93"/>
      <c r="BF2629" s="93"/>
      <c r="BG2629" s="93"/>
      <c r="BH2629" s="93"/>
      <c r="BI2629" s="93"/>
      <c r="BJ2629" s="93"/>
      <c r="BK2629" s="93"/>
      <c r="BL2629" s="93"/>
      <c r="BM2629" s="93"/>
      <c r="BN2629" s="93"/>
      <c r="BO2629" s="93"/>
      <c r="BP2629" s="94">
        <v>733</v>
      </c>
      <c r="BQ2629" s="94"/>
      <c r="BR2629" s="94"/>
      <c r="BS2629" s="94"/>
      <c r="BT2629" s="94"/>
      <c r="BU2629" s="94"/>
      <c r="BV2629" s="94"/>
      <c r="BW2629" s="115">
        <v>39827</v>
      </c>
      <c r="BX2629" s="115"/>
      <c r="BY2629" s="115"/>
      <c r="BZ2629" s="115"/>
      <c r="CA2629" s="93"/>
      <c r="CB2629" s="93"/>
      <c r="CC2629" s="93"/>
      <c r="CD2629" s="93"/>
      <c r="CE2629" s="93"/>
      <c r="CF2629" s="93"/>
      <c r="CG2629" s="93"/>
      <c r="CH2629" s="93"/>
      <c r="CI2629" s="93"/>
      <c r="CJ2629" s="93"/>
      <c r="CK2629" s="93"/>
      <c r="CL2629" s="93"/>
      <c r="CM2629" s="94">
        <v>25.39</v>
      </c>
      <c r="CN2629" s="94"/>
      <c r="CO2629" s="94"/>
      <c r="CP2629" s="94"/>
      <c r="CQ2629" s="94"/>
      <c r="CR2629" s="94"/>
      <c r="CS2629" s="94"/>
    </row>
    <row r="2630" spans="1:97" ht="9.9499999999999993" customHeight="1" x14ac:dyDescent="0.25">
      <c r="A2630" s="93"/>
      <c r="B2630" s="93"/>
      <c r="C2630" s="93"/>
      <c r="D2630" s="93"/>
      <c r="E2630" s="93"/>
      <c r="F2630" s="93"/>
      <c r="G2630" s="93"/>
      <c r="H2630" s="93"/>
      <c r="I2630" s="93"/>
      <c r="J2630" s="93"/>
      <c r="K2630" s="93"/>
      <c r="L2630" s="93"/>
      <c r="M2630" s="93"/>
      <c r="N2630" s="93"/>
      <c r="O2630" s="93"/>
      <c r="P2630" s="93"/>
      <c r="Q2630" s="93"/>
      <c r="R2630" s="93"/>
      <c r="S2630" s="93"/>
      <c r="T2630" s="93"/>
      <c r="U2630" s="93"/>
      <c r="V2630" s="93"/>
      <c r="W2630" s="93"/>
      <c r="X2630" s="93"/>
      <c r="Y2630" s="93"/>
      <c r="Z2630" s="93"/>
      <c r="AA2630" s="93"/>
      <c r="AB2630" s="93"/>
      <c r="AC2630" s="93"/>
      <c r="AD2630" s="93"/>
      <c r="AE2630" s="93"/>
      <c r="AF2630" s="93"/>
      <c r="AG2630" s="93"/>
      <c r="AH2630" s="93"/>
      <c r="AI2630" s="93"/>
      <c r="AJ2630" s="93"/>
      <c r="AK2630" s="93"/>
      <c r="AL2630" s="93"/>
      <c r="AM2630" s="93"/>
      <c r="AN2630" s="93"/>
      <c r="AO2630" s="95" t="s">
        <v>3358</v>
      </c>
      <c r="AP2630" s="95"/>
      <c r="AQ2630" s="95"/>
      <c r="AR2630" s="95"/>
      <c r="AS2630" s="95"/>
      <c r="AT2630" s="95"/>
      <c r="AU2630" s="95"/>
      <c r="AV2630" s="95"/>
      <c r="AW2630" s="95"/>
      <c r="AX2630" s="95"/>
      <c r="AY2630" s="95"/>
      <c r="AZ2630" s="95"/>
      <c r="BA2630" s="94">
        <v>50</v>
      </c>
      <c r="BB2630" s="94"/>
      <c r="BC2630" s="94"/>
      <c r="BD2630" s="94"/>
      <c r="BE2630" s="94"/>
      <c r="BF2630" s="94"/>
      <c r="BG2630" s="93"/>
      <c r="BH2630" s="93"/>
      <c r="BI2630" s="93"/>
      <c r="BJ2630" s="93"/>
      <c r="BK2630" s="93"/>
      <c r="BL2630" s="93"/>
      <c r="BM2630" s="93"/>
      <c r="BN2630" s="93"/>
      <c r="BO2630" s="93"/>
      <c r="BP2630" s="94">
        <v>50</v>
      </c>
      <c r="BQ2630" s="94"/>
      <c r="BR2630" s="94"/>
      <c r="BS2630" s="94"/>
      <c r="BT2630" s="94"/>
      <c r="BU2630" s="94"/>
      <c r="BV2630" s="94"/>
      <c r="BW2630" s="115">
        <v>39827</v>
      </c>
      <c r="BX2630" s="115"/>
      <c r="BY2630" s="115"/>
      <c r="BZ2630" s="115"/>
      <c r="CA2630" s="93" t="s">
        <v>4210</v>
      </c>
      <c r="CB2630" s="93"/>
      <c r="CC2630" s="93"/>
      <c r="CD2630" s="93"/>
      <c r="CE2630" s="93"/>
      <c r="CF2630" s="93"/>
      <c r="CG2630" s="93"/>
      <c r="CH2630" s="115">
        <v>39858</v>
      </c>
      <c r="CI2630" s="115"/>
      <c r="CJ2630" s="115"/>
      <c r="CK2630" s="115"/>
      <c r="CL2630" s="115"/>
      <c r="CM2630" s="93"/>
      <c r="CN2630" s="93"/>
      <c r="CO2630" s="93"/>
      <c r="CP2630" s="93"/>
      <c r="CQ2630" s="93"/>
      <c r="CR2630" s="93"/>
      <c r="CS2630" s="93"/>
    </row>
    <row r="2631" spans="1:97" ht="9.9499999999999993" customHeight="1" x14ac:dyDescent="0.25">
      <c r="A2631" s="93"/>
      <c r="B2631" s="93"/>
      <c r="C2631" s="93"/>
      <c r="D2631" s="93"/>
      <c r="E2631" s="93"/>
      <c r="F2631" s="93"/>
      <c r="G2631" s="93"/>
      <c r="H2631" s="93"/>
      <c r="I2631" s="93"/>
      <c r="J2631" s="93"/>
      <c r="K2631" s="93"/>
      <c r="L2631" s="93"/>
      <c r="M2631" s="93"/>
      <c r="N2631" s="93"/>
      <c r="O2631" s="93"/>
      <c r="P2631" s="93"/>
      <c r="Q2631" s="93"/>
      <c r="R2631" s="93"/>
      <c r="S2631" s="93"/>
      <c r="T2631" s="93"/>
      <c r="U2631" s="93"/>
      <c r="V2631" s="93"/>
      <c r="W2631" s="93"/>
      <c r="X2631" s="93"/>
      <c r="Y2631" s="93"/>
      <c r="Z2631" s="93"/>
      <c r="AA2631" s="93"/>
      <c r="AB2631" s="93"/>
      <c r="AC2631" s="93"/>
      <c r="AD2631" s="93"/>
      <c r="AE2631" s="93"/>
      <c r="AF2631" s="93"/>
      <c r="AG2631" s="93"/>
      <c r="AH2631" s="93"/>
      <c r="AI2631" s="93"/>
      <c r="AJ2631" s="93"/>
      <c r="AK2631" s="93"/>
      <c r="AL2631" s="93"/>
      <c r="AM2631" s="93"/>
      <c r="AN2631" s="93"/>
      <c r="AO2631" s="95" t="s">
        <v>4602</v>
      </c>
      <c r="AP2631" s="95"/>
      <c r="AQ2631" s="95"/>
      <c r="AR2631" s="95"/>
      <c r="AS2631" s="95"/>
      <c r="AT2631" s="95"/>
      <c r="AU2631" s="95"/>
      <c r="AV2631" s="95"/>
      <c r="AW2631" s="95"/>
      <c r="AX2631" s="95"/>
      <c r="AY2631" s="95"/>
      <c r="AZ2631" s="95"/>
      <c r="BA2631" s="93"/>
      <c r="BB2631" s="93"/>
      <c r="BC2631" s="93"/>
      <c r="BD2631" s="93"/>
      <c r="BE2631" s="93"/>
      <c r="BF2631" s="93"/>
      <c r="BG2631" s="93"/>
      <c r="BH2631" s="93"/>
      <c r="BI2631" s="93"/>
      <c r="BJ2631" s="93"/>
      <c r="BK2631" s="93"/>
      <c r="BL2631" s="93"/>
      <c r="BM2631" s="93"/>
      <c r="BN2631" s="93"/>
      <c r="BO2631" s="93"/>
      <c r="BP2631" s="94">
        <v>17.03</v>
      </c>
      <c r="BQ2631" s="94"/>
      <c r="BR2631" s="94"/>
      <c r="BS2631" s="94"/>
      <c r="BT2631" s="94"/>
      <c r="BU2631" s="94"/>
      <c r="BV2631" s="94"/>
      <c r="BW2631" s="106">
        <v>41879</v>
      </c>
      <c r="BX2631" s="106"/>
      <c r="BY2631" s="106"/>
      <c r="BZ2631" s="106"/>
      <c r="CA2631" s="93" t="s">
        <v>4601</v>
      </c>
      <c r="CB2631" s="93"/>
      <c r="CC2631" s="93"/>
      <c r="CD2631" s="93"/>
      <c r="CE2631" s="93"/>
      <c r="CF2631" s="93"/>
      <c r="CG2631" s="93"/>
      <c r="CH2631" s="115">
        <v>39858</v>
      </c>
      <c r="CI2631" s="115"/>
      <c r="CJ2631" s="115"/>
      <c r="CK2631" s="115"/>
      <c r="CL2631" s="115"/>
      <c r="CM2631" s="93"/>
      <c r="CN2631" s="93"/>
      <c r="CO2631" s="93"/>
      <c r="CP2631" s="93"/>
      <c r="CQ2631" s="93"/>
      <c r="CR2631" s="93"/>
      <c r="CS2631" s="93"/>
    </row>
    <row r="2632" spans="1:97" ht="9.9499999999999993" customHeight="1" x14ac:dyDescent="0.25">
      <c r="A2632" s="82"/>
      <c r="B2632" s="82"/>
      <c r="C2632" s="82"/>
      <c r="D2632" s="82"/>
      <c r="E2632" s="82"/>
      <c r="F2632" s="82"/>
      <c r="G2632" s="82"/>
      <c r="H2632" s="82"/>
      <c r="I2632" s="82"/>
      <c r="J2632" s="82"/>
      <c r="K2632" s="82"/>
      <c r="L2632" s="82"/>
      <c r="M2632" s="82"/>
      <c r="N2632" s="82"/>
      <c r="O2632" s="82"/>
      <c r="P2632" s="82"/>
      <c r="Q2632" s="82"/>
      <c r="R2632" s="82"/>
      <c r="S2632" s="82"/>
      <c r="T2632" s="82"/>
      <c r="U2632" s="82"/>
      <c r="V2632" s="82"/>
      <c r="W2632" s="82"/>
      <c r="X2632" s="82"/>
      <c r="Y2632" s="82"/>
      <c r="Z2632" s="82"/>
      <c r="AA2632" s="82"/>
      <c r="AB2632" s="82"/>
      <c r="AC2632" s="82"/>
      <c r="AD2632" s="82"/>
      <c r="AE2632" s="82"/>
      <c r="AF2632" s="82"/>
      <c r="AG2632" s="82"/>
      <c r="AH2632" s="82"/>
      <c r="AI2632" s="82"/>
      <c r="AJ2632" s="82"/>
      <c r="AK2632" s="82"/>
      <c r="AL2632" s="82"/>
      <c r="AM2632" s="82"/>
      <c r="AN2632" s="82"/>
      <c r="AO2632" s="86" t="s">
        <v>4600</v>
      </c>
      <c r="AP2632" s="86"/>
      <c r="AQ2632" s="86"/>
      <c r="AR2632" s="86"/>
      <c r="AS2632" s="86"/>
      <c r="AT2632" s="86"/>
      <c r="AU2632" s="86"/>
      <c r="AV2632" s="86"/>
      <c r="AW2632" s="86"/>
      <c r="AX2632" s="86"/>
      <c r="AY2632" s="86"/>
      <c r="AZ2632" s="86"/>
      <c r="BA2632" s="82"/>
      <c r="BB2632" s="82"/>
      <c r="BC2632" s="82"/>
      <c r="BD2632" s="82"/>
      <c r="BE2632" s="82"/>
      <c r="BF2632" s="82"/>
      <c r="BG2632" s="83">
        <v>8.36</v>
      </c>
      <c r="BH2632" s="83"/>
      <c r="BI2632" s="83"/>
      <c r="BJ2632" s="83"/>
      <c r="BK2632" s="83"/>
      <c r="BL2632" s="83"/>
      <c r="BM2632" s="83"/>
      <c r="BN2632" s="83"/>
      <c r="BO2632" s="83"/>
      <c r="BP2632" s="82"/>
      <c r="BQ2632" s="82"/>
      <c r="BR2632" s="82"/>
      <c r="BS2632" s="82"/>
      <c r="BT2632" s="82"/>
      <c r="BU2632" s="82"/>
      <c r="BV2632" s="82"/>
      <c r="BW2632" s="82"/>
      <c r="BX2632" s="82"/>
      <c r="BY2632" s="82"/>
      <c r="BZ2632" s="82"/>
      <c r="CA2632" s="82" t="s">
        <v>4599</v>
      </c>
      <c r="CB2632" s="82"/>
      <c r="CC2632" s="82"/>
      <c r="CD2632" s="82"/>
      <c r="CE2632" s="82"/>
      <c r="CF2632" s="82"/>
      <c r="CG2632" s="82"/>
      <c r="CH2632" s="98">
        <v>39858</v>
      </c>
      <c r="CI2632" s="98"/>
      <c r="CJ2632" s="98"/>
      <c r="CK2632" s="98"/>
      <c r="CL2632" s="98"/>
      <c r="CM2632" s="82"/>
      <c r="CN2632" s="82"/>
      <c r="CO2632" s="82"/>
      <c r="CP2632" s="82"/>
      <c r="CQ2632" s="82"/>
      <c r="CR2632" s="82"/>
      <c r="CS2632" s="82"/>
    </row>
    <row r="2633" spans="1:97" ht="9.9499999999999993" customHeight="1" x14ac:dyDescent="0.25">
      <c r="A2633" s="108" t="s">
        <v>3464</v>
      </c>
      <c r="B2633" s="108"/>
      <c r="C2633" s="108"/>
      <c r="D2633" s="108"/>
      <c r="E2633" s="108"/>
      <c r="F2633" s="108"/>
      <c r="G2633" s="108"/>
      <c r="H2633" s="108"/>
      <c r="I2633" s="108"/>
      <c r="J2633" s="108"/>
      <c r="K2633" s="108"/>
      <c r="L2633" s="108"/>
      <c r="M2633" s="108"/>
      <c r="N2633" s="108"/>
      <c r="O2633" s="108"/>
      <c r="P2633" s="108"/>
      <c r="Q2633" s="108"/>
      <c r="R2633" s="108"/>
      <c r="S2633" s="108"/>
      <c r="T2633" s="108"/>
      <c r="U2633" s="108"/>
      <c r="V2633" s="108"/>
      <c r="W2633" s="108"/>
      <c r="X2633" s="108"/>
      <c r="Y2633" s="108"/>
      <c r="Z2633" s="108"/>
      <c r="AA2633" s="108"/>
      <c r="AB2633" s="108"/>
      <c r="AC2633" s="108"/>
      <c r="AD2633" s="108"/>
      <c r="AE2633" s="108"/>
      <c r="AF2633" s="108"/>
      <c r="AG2633" s="77">
        <v>352</v>
      </c>
      <c r="AH2633" s="77"/>
      <c r="AI2633" s="77"/>
      <c r="AJ2633" s="77"/>
      <c r="AK2633" s="77"/>
      <c r="AL2633" s="77"/>
      <c r="AM2633" s="77"/>
      <c r="AN2633" s="77"/>
      <c r="AO2633" s="76"/>
      <c r="AP2633" s="76"/>
      <c r="AQ2633" s="76"/>
      <c r="AR2633" s="76"/>
      <c r="AS2633" s="76"/>
      <c r="AT2633" s="76"/>
      <c r="AU2633" s="76"/>
      <c r="AV2633" s="76"/>
      <c r="AW2633" s="76"/>
      <c r="AX2633" s="76"/>
      <c r="AY2633" s="76"/>
      <c r="AZ2633" s="76"/>
      <c r="BA2633" s="77">
        <v>754</v>
      </c>
      <c r="BB2633" s="77"/>
      <c r="BC2633" s="77"/>
      <c r="BD2633" s="77"/>
      <c r="BE2633" s="77"/>
      <c r="BF2633" s="77"/>
      <c r="BG2633" s="77">
        <v>8.36</v>
      </c>
      <c r="BH2633" s="77"/>
      <c r="BI2633" s="77"/>
      <c r="BJ2633" s="77"/>
      <c r="BK2633" s="77"/>
      <c r="BL2633" s="77"/>
      <c r="BM2633" s="77"/>
      <c r="BN2633" s="77"/>
      <c r="BO2633" s="77"/>
      <c r="BP2633" s="77">
        <v>771.03</v>
      </c>
      <c r="BQ2633" s="77"/>
      <c r="BR2633" s="77"/>
      <c r="BS2633" s="77"/>
      <c r="BT2633" s="77"/>
      <c r="BU2633" s="77"/>
      <c r="BV2633" s="77"/>
      <c r="BW2633" s="76"/>
      <c r="BX2633" s="76"/>
      <c r="BY2633" s="76"/>
      <c r="BZ2633" s="76"/>
      <c r="CA2633" s="77">
        <v>754</v>
      </c>
      <c r="CB2633" s="77"/>
      <c r="CC2633" s="77"/>
      <c r="CD2633" s="77"/>
      <c r="CE2633" s="77"/>
      <c r="CF2633" s="77"/>
      <c r="CG2633" s="77"/>
      <c r="CH2633" s="76"/>
      <c r="CI2633" s="76"/>
      <c r="CJ2633" s="76"/>
      <c r="CK2633" s="76"/>
      <c r="CL2633" s="76"/>
      <c r="CM2633" s="77">
        <v>25.39</v>
      </c>
      <c r="CN2633" s="77"/>
      <c r="CO2633" s="77"/>
      <c r="CP2633" s="77"/>
      <c r="CQ2633" s="77"/>
      <c r="CR2633" s="77"/>
      <c r="CS2633" s="116"/>
    </row>
    <row r="2634" spans="1:97" ht="11.1" customHeight="1" x14ac:dyDescent="0.25">
      <c r="A2634" s="79" t="s">
        <v>4598</v>
      </c>
      <c r="B2634" s="79"/>
      <c r="C2634" s="79"/>
      <c r="D2634" s="79"/>
      <c r="E2634" s="79"/>
      <c r="F2634" s="79"/>
      <c r="G2634" s="79"/>
      <c r="H2634" s="79"/>
      <c r="I2634" s="79"/>
      <c r="J2634" s="79"/>
      <c r="K2634" s="79"/>
      <c r="L2634" s="79"/>
      <c r="M2634" s="79"/>
      <c r="N2634" s="79"/>
      <c r="O2634" s="79"/>
      <c r="P2634" s="79"/>
      <c r="Q2634" s="79"/>
      <c r="R2634" s="79"/>
      <c r="S2634" s="79"/>
      <c r="T2634" s="79"/>
      <c r="U2634" s="79"/>
      <c r="V2634" s="79"/>
      <c r="W2634" s="79"/>
      <c r="X2634" s="79"/>
      <c r="Y2634" s="79"/>
      <c r="Z2634" s="79"/>
      <c r="AA2634" s="79"/>
      <c r="AB2634" s="79"/>
      <c r="AC2634" s="79"/>
      <c r="AD2634" s="79"/>
      <c r="AE2634" s="79"/>
      <c r="AF2634" s="79"/>
      <c r="AG2634" s="112">
        <v>500</v>
      </c>
      <c r="AH2634" s="112"/>
      <c r="AI2634" s="112"/>
      <c r="AJ2634" s="112"/>
      <c r="AK2634" s="112"/>
      <c r="AL2634" s="112"/>
      <c r="AM2634" s="112"/>
      <c r="AN2634" s="112"/>
      <c r="AO2634" s="117" t="s">
        <v>4585</v>
      </c>
      <c r="AP2634" s="117"/>
      <c r="AQ2634" s="117"/>
      <c r="AR2634" s="117"/>
      <c r="AS2634" s="117"/>
      <c r="AT2634" s="117"/>
      <c r="AU2634" s="117"/>
      <c r="AV2634" s="117"/>
      <c r="AW2634" s="117"/>
      <c r="AX2634" s="117"/>
      <c r="AY2634" s="117"/>
      <c r="AZ2634" s="117"/>
      <c r="BA2634" s="112">
        <v>200</v>
      </c>
      <c r="BB2634" s="112"/>
      <c r="BC2634" s="112"/>
      <c r="BD2634" s="112"/>
      <c r="BE2634" s="112"/>
      <c r="BF2634" s="112"/>
      <c r="BG2634" s="79"/>
      <c r="BH2634" s="79"/>
      <c r="BI2634" s="79"/>
      <c r="BJ2634" s="79"/>
      <c r="BK2634" s="79"/>
      <c r="BL2634" s="79"/>
      <c r="BM2634" s="79"/>
      <c r="BN2634" s="79"/>
      <c r="BO2634" s="79"/>
      <c r="BP2634" s="112">
        <v>200</v>
      </c>
      <c r="BQ2634" s="112"/>
      <c r="BR2634" s="112"/>
      <c r="BS2634" s="112"/>
      <c r="BT2634" s="112"/>
      <c r="BU2634" s="112"/>
      <c r="BV2634" s="112"/>
      <c r="BW2634" s="178">
        <v>39827</v>
      </c>
      <c r="BX2634" s="178"/>
      <c r="BY2634" s="178"/>
      <c r="BZ2634" s="178"/>
      <c r="CA2634" s="79" t="s">
        <v>4597</v>
      </c>
      <c r="CB2634" s="79"/>
      <c r="CC2634" s="79"/>
      <c r="CD2634" s="79"/>
      <c r="CE2634" s="79"/>
      <c r="CF2634" s="79"/>
      <c r="CG2634" s="79"/>
      <c r="CH2634" s="178">
        <v>39858</v>
      </c>
      <c r="CI2634" s="178"/>
      <c r="CJ2634" s="178"/>
      <c r="CK2634" s="178"/>
      <c r="CL2634" s="178"/>
      <c r="CM2634" s="79"/>
      <c r="CN2634" s="79"/>
      <c r="CO2634" s="79"/>
      <c r="CP2634" s="79"/>
      <c r="CQ2634" s="79"/>
      <c r="CR2634" s="79"/>
      <c r="CS2634" s="79"/>
    </row>
    <row r="2635" spans="1:97" ht="9.9499999999999993" customHeight="1" x14ac:dyDescent="0.25">
      <c r="A2635" s="120" t="s">
        <v>4596</v>
      </c>
      <c r="B2635" s="120"/>
      <c r="C2635" s="120"/>
      <c r="D2635" s="120"/>
      <c r="E2635" s="120"/>
      <c r="F2635" s="120"/>
      <c r="G2635" s="120"/>
      <c r="H2635" s="120"/>
      <c r="I2635" s="120"/>
      <c r="J2635" s="120"/>
      <c r="K2635" s="120"/>
      <c r="L2635" s="120"/>
      <c r="M2635" s="120"/>
      <c r="N2635" s="120"/>
      <c r="O2635" s="120"/>
      <c r="P2635" s="120"/>
      <c r="Q2635" s="120"/>
      <c r="R2635" s="120"/>
      <c r="S2635" s="120"/>
      <c r="T2635" s="120"/>
      <c r="U2635" s="120"/>
      <c r="V2635" s="120"/>
      <c r="W2635" s="120"/>
      <c r="X2635" s="120"/>
      <c r="Y2635" s="120"/>
      <c r="Z2635" s="120"/>
      <c r="AA2635" s="120"/>
      <c r="AB2635" s="120"/>
      <c r="AC2635" s="120"/>
      <c r="AD2635" s="120"/>
      <c r="AE2635" s="120"/>
      <c r="AF2635" s="120"/>
      <c r="AG2635" s="93"/>
      <c r="AH2635" s="93"/>
      <c r="AI2635" s="93"/>
      <c r="AJ2635" s="93"/>
      <c r="AK2635" s="93"/>
      <c r="AL2635" s="93"/>
      <c r="AM2635" s="93"/>
      <c r="AN2635" s="93"/>
      <c r="AO2635" s="95" t="s">
        <v>3340</v>
      </c>
      <c r="AP2635" s="95"/>
      <c r="AQ2635" s="95"/>
      <c r="AR2635" s="95"/>
      <c r="AS2635" s="95"/>
      <c r="AT2635" s="95"/>
      <c r="AU2635" s="95"/>
      <c r="AV2635" s="95"/>
      <c r="AW2635" s="95"/>
      <c r="AX2635" s="95"/>
      <c r="AY2635" s="95"/>
      <c r="AZ2635" s="95"/>
      <c r="BA2635" s="94">
        <v>728</v>
      </c>
      <c r="BB2635" s="94"/>
      <c r="BC2635" s="94"/>
      <c r="BD2635" s="94"/>
      <c r="BE2635" s="94"/>
      <c r="BF2635" s="94"/>
      <c r="BG2635" s="93"/>
      <c r="BH2635" s="93"/>
      <c r="BI2635" s="93"/>
      <c r="BJ2635" s="93"/>
      <c r="BK2635" s="93"/>
      <c r="BL2635" s="93"/>
      <c r="BM2635" s="93"/>
      <c r="BN2635" s="93"/>
      <c r="BO2635" s="93"/>
      <c r="BP2635" s="94">
        <v>728</v>
      </c>
      <c r="BQ2635" s="94"/>
      <c r="BR2635" s="94"/>
      <c r="BS2635" s="94"/>
      <c r="BT2635" s="94"/>
      <c r="BU2635" s="94"/>
      <c r="BV2635" s="94"/>
      <c r="BW2635" s="115">
        <v>39827</v>
      </c>
      <c r="BX2635" s="115"/>
      <c r="BY2635" s="115"/>
      <c r="BZ2635" s="115"/>
      <c r="CA2635" s="93" t="s">
        <v>4584</v>
      </c>
      <c r="CB2635" s="93"/>
      <c r="CC2635" s="93"/>
      <c r="CD2635" s="93"/>
      <c r="CE2635" s="93"/>
      <c r="CF2635" s="93"/>
      <c r="CG2635" s="93"/>
      <c r="CH2635" s="115">
        <v>39858</v>
      </c>
      <c r="CI2635" s="115"/>
      <c r="CJ2635" s="115"/>
      <c r="CK2635" s="115"/>
      <c r="CL2635" s="115"/>
      <c r="CM2635" s="93"/>
      <c r="CN2635" s="93"/>
      <c r="CO2635" s="93"/>
      <c r="CP2635" s="93"/>
      <c r="CQ2635" s="93"/>
      <c r="CR2635" s="93"/>
      <c r="CS2635" s="93"/>
    </row>
    <row r="2636" spans="1:97" ht="9.9499999999999993" customHeight="1" x14ac:dyDescent="0.25">
      <c r="A2636" s="120" t="s">
        <v>3398</v>
      </c>
      <c r="B2636" s="120"/>
      <c r="C2636" s="120"/>
      <c r="D2636" s="120"/>
      <c r="E2636" s="120"/>
      <c r="F2636" s="120"/>
      <c r="G2636" s="120"/>
      <c r="H2636" s="120"/>
      <c r="I2636" s="120"/>
      <c r="J2636" s="120"/>
      <c r="K2636" s="120"/>
      <c r="L2636" s="120"/>
      <c r="M2636" s="120"/>
      <c r="N2636" s="120"/>
      <c r="O2636" s="120"/>
      <c r="P2636" s="120"/>
      <c r="Q2636" s="120"/>
      <c r="R2636" s="120"/>
      <c r="S2636" s="120"/>
      <c r="T2636" s="120"/>
      <c r="U2636" s="120"/>
      <c r="V2636" s="120"/>
      <c r="W2636" s="120"/>
      <c r="X2636" s="120"/>
      <c r="Y2636" s="120"/>
      <c r="Z2636" s="120"/>
      <c r="AA2636" s="120"/>
      <c r="AB2636" s="120"/>
      <c r="AC2636" s="120"/>
      <c r="AD2636" s="120"/>
      <c r="AE2636" s="120"/>
      <c r="AF2636" s="120"/>
      <c r="AG2636" s="93"/>
      <c r="AH2636" s="93"/>
      <c r="AI2636" s="93"/>
      <c r="AJ2636" s="93"/>
      <c r="AK2636" s="93"/>
      <c r="AL2636" s="93"/>
      <c r="AM2636" s="93"/>
      <c r="AN2636" s="93"/>
      <c r="AO2636" s="95" t="s">
        <v>3957</v>
      </c>
      <c r="AP2636" s="95"/>
      <c r="AQ2636" s="95"/>
      <c r="AR2636" s="95"/>
      <c r="AS2636" s="95"/>
      <c r="AT2636" s="95"/>
      <c r="AU2636" s="95"/>
      <c r="AV2636" s="95"/>
      <c r="AW2636" s="95"/>
      <c r="AX2636" s="95"/>
      <c r="AY2636" s="95"/>
      <c r="AZ2636" s="95"/>
      <c r="BA2636" s="94">
        <v>152</v>
      </c>
      <c r="BB2636" s="94"/>
      <c r="BC2636" s="94"/>
      <c r="BD2636" s="94"/>
      <c r="BE2636" s="94"/>
      <c r="BF2636" s="94"/>
      <c r="BG2636" s="93"/>
      <c r="BH2636" s="93"/>
      <c r="BI2636" s="93"/>
      <c r="BJ2636" s="93"/>
      <c r="BK2636" s="93"/>
      <c r="BL2636" s="93"/>
      <c r="BM2636" s="93"/>
      <c r="BN2636" s="93"/>
      <c r="BO2636" s="93"/>
      <c r="BP2636" s="94">
        <v>152</v>
      </c>
      <c r="BQ2636" s="94"/>
      <c r="BR2636" s="94"/>
      <c r="BS2636" s="94"/>
      <c r="BT2636" s="94"/>
      <c r="BU2636" s="94"/>
      <c r="BV2636" s="94"/>
      <c r="BW2636" s="115">
        <v>39827</v>
      </c>
      <c r="BX2636" s="115"/>
      <c r="BY2636" s="115"/>
      <c r="BZ2636" s="115"/>
      <c r="CA2636" s="93" t="s">
        <v>4583</v>
      </c>
      <c r="CB2636" s="93"/>
      <c r="CC2636" s="93"/>
      <c r="CD2636" s="93"/>
      <c r="CE2636" s="93"/>
      <c r="CF2636" s="93"/>
      <c r="CG2636" s="93"/>
      <c r="CH2636" s="115">
        <v>39858</v>
      </c>
      <c r="CI2636" s="115"/>
      <c r="CJ2636" s="115"/>
      <c r="CK2636" s="115"/>
      <c r="CL2636" s="115"/>
      <c r="CM2636" s="93"/>
      <c r="CN2636" s="93"/>
      <c r="CO2636" s="93"/>
      <c r="CP2636" s="93"/>
      <c r="CQ2636" s="93"/>
      <c r="CR2636" s="93"/>
      <c r="CS2636" s="93"/>
    </row>
    <row r="2637" spans="1:97" ht="9.9499999999999993" customHeight="1" x14ac:dyDescent="0.25">
      <c r="A2637" s="203" t="s">
        <v>4595</v>
      </c>
      <c r="B2637" s="203"/>
      <c r="C2637" s="203"/>
      <c r="D2637" s="203"/>
      <c r="E2637" s="203"/>
      <c r="F2637" s="203"/>
      <c r="G2637" s="203"/>
      <c r="H2637" s="203"/>
      <c r="I2637" s="203"/>
      <c r="J2637" s="203"/>
      <c r="K2637" s="203"/>
      <c r="L2637" s="203"/>
      <c r="M2637" s="203"/>
      <c r="N2637" s="203"/>
      <c r="O2637" s="203"/>
      <c r="P2637" s="203"/>
      <c r="Q2637" s="203"/>
      <c r="R2637" s="203"/>
      <c r="S2637" s="203"/>
      <c r="T2637" s="203"/>
      <c r="U2637" s="203"/>
      <c r="V2637" s="203"/>
      <c r="W2637" s="203"/>
      <c r="X2637" s="203"/>
      <c r="Y2637" s="203"/>
      <c r="Z2637" s="203"/>
      <c r="AA2637" s="203"/>
      <c r="AB2637" s="203"/>
      <c r="AC2637" s="203"/>
      <c r="AD2637" s="203"/>
      <c r="AE2637" s="203"/>
      <c r="AF2637" s="203"/>
      <c r="AG2637" s="82"/>
      <c r="AH2637" s="82"/>
      <c r="AI2637" s="82"/>
      <c r="AJ2637" s="82"/>
      <c r="AK2637" s="82"/>
      <c r="AL2637" s="82"/>
      <c r="AM2637" s="82"/>
      <c r="AN2637" s="82"/>
      <c r="AO2637" s="86" t="s">
        <v>4582</v>
      </c>
      <c r="AP2637" s="86"/>
      <c r="AQ2637" s="86"/>
      <c r="AR2637" s="86"/>
      <c r="AS2637" s="86"/>
      <c r="AT2637" s="86"/>
      <c r="AU2637" s="86"/>
      <c r="AV2637" s="86"/>
      <c r="AW2637" s="86"/>
      <c r="AX2637" s="86"/>
      <c r="AY2637" s="86"/>
      <c r="AZ2637" s="86"/>
      <c r="BA2637" s="83">
        <v>140</v>
      </c>
      <c r="BB2637" s="83"/>
      <c r="BC2637" s="83"/>
      <c r="BD2637" s="83"/>
      <c r="BE2637" s="83"/>
      <c r="BF2637" s="83"/>
      <c r="BG2637" s="82"/>
      <c r="BH2637" s="82"/>
      <c r="BI2637" s="82"/>
      <c r="BJ2637" s="82"/>
      <c r="BK2637" s="82"/>
      <c r="BL2637" s="82"/>
      <c r="BM2637" s="82"/>
      <c r="BN2637" s="82"/>
      <c r="BO2637" s="82"/>
      <c r="BP2637" s="83">
        <v>140</v>
      </c>
      <c r="BQ2637" s="83"/>
      <c r="BR2637" s="83"/>
      <c r="BS2637" s="83"/>
      <c r="BT2637" s="83"/>
      <c r="BU2637" s="83"/>
      <c r="BV2637" s="83"/>
      <c r="BW2637" s="98">
        <v>39827</v>
      </c>
      <c r="BX2637" s="98"/>
      <c r="BY2637" s="98"/>
      <c r="BZ2637" s="98"/>
      <c r="CA2637" s="82" t="s">
        <v>4581</v>
      </c>
      <c r="CB2637" s="82"/>
      <c r="CC2637" s="82"/>
      <c r="CD2637" s="82"/>
      <c r="CE2637" s="82"/>
      <c r="CF2637" s="82"/>
      <c r="CG2637" s="82"/>
      <c r="CH2637" s="98">
        <v>39858</v>
      </c>
      <c r="CI2637" s="98"/>
      <c r="CJ2637" s="98"/>
      <c r="CK2637" s="98"/>
      <c r="CL2637" s="98"/>
      <c r="CM2637" s="82"/>
      <c r="CN2637" s="82"/>
      <c r="CO2637" s="82"/>
      <c r="CP2637" s="82"/>
      <c r="CQ2637" s="82"/>
      <c r="CR2637" s="82"/>
      <c r="CS2637" s="82"/>
    </row>
    <row r="2638" spans="1:97" ht="9.9499999999999993" customHeight="1" x14ac:dyDescent="0.25">
      <c r="A2638" s="108" t="s">
        <v>3464</v>
      </c>
      <c r="B2638" s="108"/>
      <c r="C2638" s="108"/>
      <c r="D2638" s="108"/>
      <c r="E2638" s="108"/>
      <c r="F2638" s="108"/>
      <c r="G2638" s="108"/>
      <c r="H2638" s="108"/>
      <c r="I2638" s="108"/>
      <c r="J2638" s="108"/>
      <c r="K2638" s="108"/>
      <c r="L2638" s="108"/>
      <c r="M2638" s="108"/>
      <c r="N2638" s="108"/>
      <c r="O2638" s="108"/>
      <c r="P2638" s="108"/>
      <c r="Q2638" s="108"/>
      <c r="R2638" s="108"/>
      <c r="S2638" s="108"/>
      <c r="T2638" s="108"/>
      <c r="U2638" s="108"/>
      <c r="V2638" s="108"/>
      <c r="W2638" s="108"/>
      <c r="X2638" s="108"/>
      <c r="Y2638" s="108"/>
      <c r="Z2638" s="108"/>
      <c r="AA2638" s="108"/>
      <c r="AB2638" s="108"/>
      <c r="AC2638" s="108"/>
      <c r="AD2638" s="108"/>
      <c r="AE2638" s="108"/>
      <c r="AF2638" s="108"/>
      <c r="AG2638" s="77">
        <v>500</v>
      </c>
      <c r="AH2638" s="77"/>
      <c r="AI2638" s="77"/>
      <c r="AJ2638" s="77"/>
      <c r="AK2638" s="77"/>
      <c r="AL2638" s="77"/>
      <c r="AM2638" s="77"/>
      <c r="AN2638" s="77"/>
      <c r="AO2638" s="76"/>
      <c r="AP2638" s="76"/>
      <c r="AQ2638" s="76"/>
      <c r="AR2638" s="76"/>
      <c r="AS2638" s="76"/>
      <c r="AT2638" s="76"/>
      <c r="AU2638" s="76"/>
      <c r="AV2638" s="76"/>
      <c r="AW2638" s="76"/>
      <c r="AX2638" s="76"/>
      <c r="AY2638" s="76"/>
      <c r="AZ2638" s="76"/>
      <c r="BA2638" s="206">
        <v>1220</v>
      </c>
      <c r="BB2638" s="206"/>
      <c r="BC2638" s="206"/>
      <c r="BD2638" s="206"/>
      <c r="BE2638" s="206"/>
      <c r="BF2638" s="206"/>
      <c r="BG2638" s="77">
        <v>0</v>
      </c>
      <c r="BH2638" s="77"/>
      <c r="BI2638" s="77"/>
      <c r="BJ2638" s="77"/>
      <c r="BK2638" s="77"/>
      <c r="BL2638" s="77"/>
      <c r="BM2638" s="77"/>
      <c r="BN2638" s="77"/>
      <c r="BO2638" s="77"/>
      <c r="BP2638" s="206">
        <v>1220</v>
      </c>
      <c r="BQ2638" s="206"/>
      <c r="BR2638" s="206"/>
      <c r="BS2638" s="206"/>
      <c r="BT2638" s="206"/>
      <c r="BU2638" s="206"/>
      <c r="BV2638" s="206"/>
      <c r="BW2638" s="76"/>
      <c r="BX2638" s="76"/>
      <c r="BY2638" s="76"/>
      <c r="BZ2638" s="76"/>
      <c r="CA2638" s="206">
        <v>1220</v>
      </c>
      <c r="CB2638" s="206"/>
      <c r="CC2638" s="206"/>
      <c r="CD2638" s="206"/>
      <c r="CE2638" s="206"/>
      <c r="CF2638" s="206"/>
      <c r="CG2638" s="206"/>
      <c r="CH2638" s="76"/>
      <c r="CI2638" s="76"/>
      <c r="CJ2638" s="76"/>
      <c r="CK2638" s="76"/>
      <c r="CL2638" s="76"/>
      <c r="CM2638" s="77">
        <v>0</v>
      </c>
      <c r="CN2638" s="77"/>
      <c r="CO2638" s="77"/>
      <c r="CP2638" s="77"/>
      <c r="CQ2638" s="77"/>
      <c r="CR2638" s="77"/>
      <c r="CS2638" s="116"/>
    </row>
    <row r="2639" spans="1:97" ht="11.1" customHeight="1" x14ac:dyDescent="0.25">
      <c r="A2639" s="79" t="s">
        <v>4594</v>
      </c>
      <c r="B2639" s="79"/>
      <c r="C2639" s="79"/>
      <c r="D2639" s="79"/>
      <c r="E2639" s="79"/>
      <c r="F2639" s="79"/>
      <c r="G2639" s="79"/>
      <c r="H2639" s="79"/>
      <c r="I2639" s="79"/>
      <c r="J2639" s="79"/>
      <c r="K2639" s="79"/>
      <c r="L2639" s="79"/>
      <c r="M2639" s="79"/>
      <c r="N2639" s="79"/>
      <c r="O2639" s="79"/>
      <c r="P2639" s="79"/>
      <c r="Q2639" s="79"/>
      <c r="R2639" s="79"/>
      <c r="S2639" s="79"/>
      <c r="T2639" s="79"/>
      <c r="U2639" s="79"/>
      <c r="V2639" s="79"/>
      <c r="W2639" s="79"/>
      <c r="X2639" s="79"/>
      <c r="Y2639" s="79"/>
      <c r="Z2639" s="79"/>
      <c r="AA2639" s="79"/>
      <c r="AB2639" s="79"/>
      <c r="AC2639" s="79"/>
      <c r="AD2639" s="79"/>
      <c r="AE2639" s="79"/>
      <c r="AF2639" s="79"/>
      <c r="AG2639" s="112">
        <v>394.5</v>
      </c>
      <c r="AH2639" s="112"/>
      <c r="AI2639" s="112"/>
      <c r="AJ2639" s="112"/>
      <c r="AK2639" s="112"/>
      <c r="AL2639" s="112"/>
      <c r="AM2639" s="112"/>
      <c r="AN2639" s="112"/>
      <c r="AO2639" s="117" t="s">
        <v>3344</v>
      </c>
      <c r="AP2639" s="117"/>
      <c r="AQ2639" s="117"/>
      <c r="AR2639" s="117"/>
      <c r="AS2639" s="117"/>
      <c r="AT2639" s="117"/>
      <c r="AU2639" s="117"/>
      <c r="AV2639" s="117"/>
      <c r="AW2639" s="117"/>
      <c r="AX2639" s="117"/>
      <c r="AY2639" s="117"/>
      <c r="AZ2639" s="117"/>
      <c r="BA2639" s="118">
        <v>-56</v>
      </c>
      <c r="BB2639" s="118"/>
      <c r="BC2639" s="118"/>
      <c r="BD2639" s="118"/>
      <c r="BE2639" s="118"/>
      <c r="BF2639" s="118"/>
      <c r="BG2639" s="79"/>
      <c r="BH2639" s="79"/>
      <c r="BI2639" s="79"/>
      <c r="BJ2639" s="79"/>
      <c r="BK2639" s="79"/>
      <c r="BL2639" s="79"/>
      <c r="BM2639" s="79"/>
      <c r="BN2639" s="79"/>
      <c r="BO2639" s="79"/>
      <c r="BP2639" s="112">
        <v>56</v>
      </c>
      <c r="BQ2639" s="112"/>
      <c r="BR2639" s="112"/>
      <c r="BS2639" s="112"/>
      <c r="BT2639" s="112"/>
      <c r="BU2639" s="112"/>
      <c r="BV2639" s="112"/>
      <c r="BW2639" s="119">
        <v>41879</v>
      </c>
      <c r="BX2639" s="119"/>
      <c r="BY2639" s="119"/>
      <c r="BZ2639" s="119"/>
      <c r="CA2639" s="79"/>
      <c r="CB2639" s="79"/>
      <c r="CC2639" s="79"/>
      <c r="CD2639" s="79"/>
      <c r="CE2639" s="79"/>
      <c r="CF2639" s="79"/>
      <c r="CG2639" s="79"/>
      <c r="CH2639" s="79"/>
      <c r="CI2639" s="79"/>
      <c r="CJ2639" s="79"/>
      <c r="CK2639" s="79"/>
      <c r="CL2639" s="79"/>
      <c r="CM2639" s="79"/>
      <c r="CN2639" s="79"/>
      <c r="CO2639" s="79"/>
      <c r="CP2639" s="79"/>
      <c r="CQ2639" s="79"/>
      <c r="CR2639" s="79"/>
      <c r="CS2639" s="79"/>
    </row>
    <row r="2640" spans="1:97" ht="9.9499999999999993" customHeight="1" x14ac:dyDescent="0.25">
      <c r="A2640" s="93" t="s">
        <v>4593</v>
      </c>
      <c r="B2640" s="93"/>
      <c r="C2640" s="93"/>
      <c r="D2640" s="93"/>
      <c r="E2640" s="93"/>
      <c r="F2640" s="93"/>
      <c r="G2640" s="93"/>
      <c r="H2640" s="93"/>
      <c r="I2640" s="93"/>
      <c r="J2640" s="93"/>
      <c r="K2640" s="93"/>
      <c r="L2640" s="93"/>
      <c r="M2640" s="93"/>
      <c r="N2640" s="93"/>
      <c r="O2640" s="93"/>
      <c r="P2640" s="93"/>
      <c r="Q2640" s="93"/>
      <c r="R2640" s="93"/>
      <c r="S2640" s="93"/>
      <c r="T2640" s="93"/>
      <c r="U2640" s="93"/>
      <c r="V2640" s="93"/>
      <c r="W2640" s="93"/>
      <c r="X2640" s="93"/>
      <c r="Y2640" s="93"/>
      <c r="Z2640" s="93"/>
      <c r="AA2640" s="93"/>
      <c r="AB2640" s="93"/>
      <c r="AC2640" s="93"/>
      <c r="AD2640" s="93"/>
      <c r="AE2640" s="93"/>
      <c r="AF2640" s="93"/>
      <c r="AG2640" s="93"/>
      <c r="AH2640" s="93"/>
      <c r="AI2640" s="93"/>
      <c r="AJ2640" s="93"/>
      <c r="AK2640" s="93"/>
      <c r="AL2640" s="93"/>
      <c r="AM2640" s="93"/>
      <c r="AN2640" s="93"/>
      <c r="AO2640" s="95" t="s">
        <v>3344</v>
      </c>
      <c r="AP2640" s="95"/>
      <c r="AQ2640" s="95"/>
      <c r="AR2640" s="95"/>
      <c r="AS2640" s="95"/>
      <c r="AT2640" s="95"/>
      <c r="AU2640" s="95"/>
      <c r="AV2640" s="95"/>
      <c r="AW2640" s="95"/>
      <c r="AX2640" s="95"/>
      <c r="AY2640" s="95"/>
      <c r="AZ2640" s="95"/>
      <c r="BA2640" s="93"/>
      <c r="BB2640" s="93"/>
      <c r="BC2640" s="93"/>
      <c r="BD2640" s="93"/>
      <c r="BE2640" s="93"/>
      <c r="BF2640" s="93"/>
      <c r="BG2640" s="93"/>
      <c r="BH2640" s="93"/>
      <c r="BI2640" s="93"/>
      <c r="BJ2640" s="93"/>
      <c r="BK2640" s="93"/>
      <c r="BL2640" s="93"/>
      <c r="BM2640" s="93"/>
      <c r="BN2640" s="93"/>
      <c r="BO2640" s="93"/>
      <c r="BP2640" s="104">
        <v>-56</v>
      </c>
      <c r="BQ2640" s="104"/>
      <c r="BR2640" s="104"/>
      <c r="BS2640" s="104"/>
      <c r="BT2640" s="104"/>
      <c r="BU2640" s="104"/>
      <c r="BV2640" s="104"/>
      <c r="BW2640" s="115">
        <v>39827</v>
      </c>
      <c r="BX2640" s="115"/>
      <c r="BY2640" s="115"/>
      <c r="BZ2640" s="115"/>
      <c r="CA2640" s="93"/>
      <c r="CB2640" s="93"/>
      <c r="CC2640" s="93"/>
      <c r="CD2640" s="93"/>
      <c r="CE2640" s="93"/>
      <c r="CF2640" s="93"/>
      <c r="CG2640" s="93"/>
      <c r="CH2640" s="93"/>
      <c r="CI2640" s="93"/>
      <c r="CJ2640" s="93"/>
      <c r="CK2640" s="93"/>
      <c r="CL2640" s="93"/>
      <c r="CM2640" s="93"/>
      <c r="CN2640" s="93"/>
      <c r="CO2640" s="93"/>
      <c r="CP2640" s="93"/>
      <c r="CQ2640" s="93"/>
      <c r="CR2640" s="93"/>
      <c r="CS2640" s="93"/>
    </row>
    <row r="2641" spans="1:97" ht="9.9499999999999993" customHeight="1" x14ac:dyDescent="0.25">
      <c r="A2641" s="120" t="s">
        <v>4592</v>
      </c>
      <c r="B2641" s="120"/>
      <c r="C2641" s="120"/>
      <c r="D2641" s="120"/>
      <c r="E2641" s="120"/>
      <c r="F2641" s="120"/>
      <c r="G2641" s="120"/>
      <c r="H2641" s="120"/>
      <c r="I2641" s="120"/>
      <c r="J2641" s="120"/>
      <c r="K2641" s="120"/>
      <c r="L2641" s="120"/>
      <c r="M2641" s="120"/>
      <c r="N2641" s="120"/>
      <c r="O2641" s="120"/>
      <c r="P2641" s="120"/>
      <c r="Q2641" s="120"/>
      <c r="R2641" s="120"/>
      <c r="S2641" s="120"/>
      <c r="T2641" s="120"/>
      <c r="U2641" s="120"/>
      <c r="V2641" s="120"/>
      <c r="W2641" s="120"/>
      <c r="X2641" s="120"/>
      <c r="Y2641" s="120"/>
      <c r="Z2641" s="120"/>
      <c r="AA2641" s="120"/>
      <c r="AB2641" s="120"/>
      <c r="AC2641" s="120"/>
      <c r="AD2641" s="120"/>
      <c r="AE2641" s="120"/>
      <c r="AF2641" s="120"/>
      <c r="AG2641" s="93"/>
      <c r="AH2641" s="93"/>
      <c r="AI2641" s="93"/>
      <c r="AJ2641" s="93"/>
      <c r="AK2641" s="93"/>
      <c r="AL2641" s="93"/>
      <c r="AM2641" s="93"/>
      <c r="AN2641" s="93"/>
      <c r="AO2641" s="95" t="s">
        <v>3340</v>
      </c>
      <c r="AP2641" s="95"/>
      <c r="AQ2641" s="95"/>
      <c r="AR2641" s="95"/>
      <c r="AS2641" s="95"/>
      <c r="AT2641" s="95"/>
      <c r="AU2641" s="95"/>
      <c r="AV2641" s="95"/>
      <c r="AW2641" s="95"/>
      <c r="AX2641" s="95"/>
      <c r="AY2641" s="95"/>
      <c r="AZ2641" s="95"/>
      <c r="BA2641" s="94">
        <v>845</v>
      </c>
      <c r="BB2641" s="94"/>
      <c r="BC2641" s="94"/>
      <c r="BD2641" s="94"/>
      <c r="BE2641" s="94"/>
      <c r="BF2641" s="94"/>
      <c r="BG2641" s="93"/>
      <c r="BH2641" s="93"/>
      <c r="BI2641" s="93"/>
      <c r="BJ2641" s="93"/>
      <c r="BK2641" s="93"/>
      <c r="BL2641" s="93"/>
      <c r="BM2641" s="93"/>
      <c r="BN2641" s="93"/>
      <c r="BO2641" s="93"/>
      <c r="BP2641" s="104">
        <v>-56</v>
      </c>
      <c r="BQ2641" s="104"/>
      <c r="BR2641" s="104"/>
      <c r="BS2641" s="104"/>
      <c r="BT2641" s="104"/>
      <c r="BU2641" s="104"/>
      <c r="BV2641" s="104"/>
      <c r="BW2641" s="106">
        <v>41879</v>
      </c>
      <c r="BX2641" s="106"/>
      <c r="BY2641" s="106"/>
      <c r="BZ2641" s="106"/>
      <c r="CA2641" s="93" t="s">
        <v>4591</v>
      </c>
      <c r="CB2641" s="93"/>
      <c r="CC2641" s="93"/>
      <c r="CD2641" s="93"/>
      <c r="CE2641" s="93"/>
      <c r="CF2641" s="93"/>
      <c r="CG2641" s="93"/>
      <c r="CH2641" s="115">
        <v>39858</v>
      </c>
      <c r="CI2641" s="115"/>
      <c r="CJ2641" s="115"/>
      <c r="CK2641" s="115"/>
      <c r="CL2641" s="115"/>
      <c r="CM2641" s="93"/>
      <c r="CN2641" s="93"/>
      <c r="CO2641" s="93"/>
      <c r="CP2641" s="93"/>
      <c r="CQ2641" s="93"/>
      <c r="CR2641" s="93"/>
      <c r="CS2641" s="93"/>
    </row>
    <row r="2642" spans="1:97" ht="20.100000000000001" customHeight="1" x14ac:dyDescent="0.25">
      <c r="A2642" s="82" t="s">
        <v>4590</v>
      </c>
      <c r="B2642" s="82"/>
      <c r="C2642" s="82"/>
      <c r="D2642" s="82"/>
      <c r="E2642" s="82"/>
      <c r="F2642" s="82"/>
      <c r="G2642" s="82"/>
      <c r="H2642" s="82"/>
      <c r="I2642" s="82"/>
      <c r="J2642" s="82"/>
      <c r="K2642" s="82"/>
      <c r="L2642" s="82"/>
      <c r="M2642" s="82"/>
      <c r="N2642" s="82"/>
      <c r="O2642" s="82"/>
      <c r="P2642" s="82"/>
      <c r="Q2642" s="82"/>
      <c r="R2642" s="82"/>
      <c r="S2642" s="82"/>
      <c r="T2642" s="82"/>
      <c r="U2642" s="82"/>
      <c r="V2642" s="82"/>
      <c r="W2642" s="82"/>
      <c r="X2642" s="82"/>
      <c r="Y2642" s="82"/>
      <c r="Z2642" s="82"/>
      <c r="AA2642" s="82"/>
      <c r="AB2642" s="82"/>
      <c r="AC2642" s="82"/>
      <c r="AD2642" s="82"/>
      <c r="AE2642" s="82"/>
      <c r="AF2642" s="82"/>
      <c r="AG2642" s="82"/>
      <c r="AH2642" s="82"/>
      <c r="AI2642" s="82"/>
      <c r="AJ2642" s="82"/>
      <c r="AK2642" s="82"/>
      <c r="AL2642" s="82"/>
      <c r="AM2642" s="82"/>
      <c r="AN2642" s="82"/>
      <c r="AO2642" s="86" t="s">
        <v>3340</v>
      </c>
      <c r="AP2642" s="86"/>
      <c r="AQ2642" s="86"/>
      <c r="AR2642" s="86"/>
      <c r="AS2642" s="86"/>
      <c r="AT2642" s="86"/>
      <c r="AU2642" s="86"/>
      <c r="AV2642" s="86"/>
      <c r="AW2642" s="86"/>
      <c r="AX2642" s="86"/>
      <c r="AY2642" s="86"/>
      <c r="AZ2642" s="86"/>
      <c r="BA2642" s="82"/>
      <c r="BB2642" s="82"/>
      <c r="BC2642" s="82"/>
      <c r="BD2642" s="82"/>
      <c r="BE2642" s="82"/>
      <c r="BF2642" s="82"/>
      <c r="BG2642" s="82"/>
      <c r="BH2642" s="82"/>
      <c r="BI2642" s="82"/>
      <c r="BJ2642" s="82"/>
      <c r="BK2642" s="82"/>
      <c r="BL2642" s="82"/>
      <c r="BM2642" s="82"/>
      <c r="BN2642" s="82"/>
      <c r="BO2642" s="82"/>
      <c r="BP2642" s="83">
        <v>845</v>
      </c>
      <c r="BQ2642" s="83"/>
      <c r="BR2642" s="83"/>
      <c r="BS2642" s="83"/>
      <c r="BT2642" s="83"/>
      <c r="BU2642" s="83"/>
      <c r="BV2642" s="83"/>
      <c r="BW2642" s="98">
        <v>39827</v>
      </c>
      <c r="BX2642" s="98"/>
      <c r="BY2642" s="98"/>
      <c r="BZ2642" s="98"/>
      <c r="CA2642" s="82"/>
      <c r="CB2642" s="82"/>
      <c r="CC2642" s="82"/>
      <c r="CD2642" s="82"/>
      <c r="CE2642" s="82"/>
      <c r="CF2642" s="82"/>
      <c r="CG2642" s="82"/>
      <c r="CH2642" s="82"/>
      <c r="CI2642" s="82"/>
      <c r="CJ2642" s="82"/>
      <c r="CK2642" s="82"/>
      <c r="CL2642" s="82"/>
      <c r="CM2642" s="82"/>
      <c r="CN2642" s="82"/>
      <c r="CO2642" s="82"/>
      <c r="CP2642" s="82"/>
      <c r="CQ2642" s="82"/>
      <c r="CR2642" s="82"/>
      <c r="CS2642" s="82"/>
    </row>
    <row r="2643" spans="1:97" ht="9.9499999999999993" customHeight="1" x14ac:dyDescent="0.25">
      <c r="A2643" s="108" t="s">
        <v>3464</v>
      </c>
      <c r="B2643" s="108"/>
      <c r="C2643" s="108"/>
      <c r="D2643" s="108"/>
      <c r="E2643" s="108"/>
      <c r="F2643" s="108"/>
      <c r="G2643" s="108"/>
      <c r="H2643" s="108"/>
      <c r="I2643" s="108"/>
      <c r="J2643" s="108"/>
      <c r="K2643" s="108"/>
      <c r="L2643" s="108"/>
      <c r="M2643" s="108"/>
      <c r="N2643" s="108"/>
      <c r="O2643" s="108"/>
      <c r="P2643" s="108"/>
      <c r="Q2643" s="108"/>
      <c r="R2643" s="108"/>
      <c r="S2643" s="108"/>
      <c r="T2643" s="108"/>
      <c r="U2643" s="108"/>
      <c r="V2643" s="108"/>
      <c r="W2643" s="108"/>
      <c r="X2643" s="108"/>
      <c r="Y2643" s="108"/>
      <c r="Z2643" s="108"/>
      <c r="AA2643" s="108"/>
      <c r="AB2643" s="108"/>
      <c r="AC2643" s="108"/>
      <c r="AD2643" s="108"/>
      <c r="AE2643" s="108"/>
      <c r="AF2643" s="108"/>
      <c r="AG2643" s="77">
        <v>394.5</v>
      </c>
      <c r="AH2643" s="77"/>
      <c r="AI2643" s="77"/>
      <c r="AJ2643" s="77"/>
      <c r="AK2643" s="77"/>
      <c r="AL2643" s="77"/>
      <c r="AM2643" s="77"/>
      <c r="AN2643" s="77"/>
      <c r="AO2643" s="76"/>
      <c r="AP2643" s="76"/>
      <c r="AQ2643" s="76"/>
      <c r="AR2643" s="76"/>
      <c r="AS2643" s="76"/>
      <c r="AT2643" s="76"/>
      <c r="AU2643" s="76"/>
      <c r="AV2643" s="76"/>
      <c r="AW2643" s="76"/>
      <c r="AX2643" s="76"/>
      <c r="AY2643" s="76"/>
      <c r="AZ2643" s="76"/>
      <c r="BA2643" s="77">
        <v>789</v>
      </c>
      <c r="BB2643" s="77"/>
      <c r="BC2643" s="77"/>
      <c r="BD2643" s="77"/>
      <c r="BE2643" s="77"/>
      <c r="BF2643" s="77"/>
      <c r="BG2643" s="77">
        <v>0</v>
      </c>
      <c r="BH2643" s="77"/>
      <c r="BI2643" s="77"/>
      <c r="BJ2643" s="77"/>
      <c r="BK2643" s="77"/>
      <c r="BL2643" s="77"/>
      <c r="BM2643" s="77"/>
      <c r="BN2643" s="77"/>
      <c r="BO2643" s="77"/>
      <c r="BP2643" s="77">
        <v>789</v>
      </c>
      <c r="BQ2643" s="77"/>
      <c r="BR2643" s="77"/>
      <c r="BS2643" s="77"/>
      <c r="BT2643" s="77"/>
      <c r="BU2643" s="77"/>
      <c r="BV2643" s="77"/>
      <c r="BW2643" s="76"/>
      <c r="BX2643" s="76"/>
      <c r="BY2643" s="76"/>
      <c r="BZ2643" s="76"/>
      <c r="CA2643" s="77">
        <v>789</v>
      </c>
      <c r="CB2643" s="77"/>
      <c r="CC2643" s="77"/>
      <c r="CD2643" s="77"/>
      <c r="CE2643" s="77"/>
      <c r="CF2643" s="77"/>
      <c r="CG2643" s="77"/>
      <c r="CH2643" s="76"/>
      <c r="CI2643" s="76"/>
      <c r="CJ2643" s="76"/>
      <c r="CK2643" s="76"/>
      <c r="CL2643" s="76"/>
      <c r="CM2643" s="77">
        <v>0</v>
      </c>
      <c r="CN2643" s="77"/>
      <c r="CO2643" s="77"/>
      <c r="CP2643" s="77"/>
      <c r="CQ2643" s="77"/>
      <c r="CR2643" s="77"/>
      <c r="CS2643" s="116"/>
    </row>
    <row r="2644" spans="1:97" ht="11.1" customHeight="1" x14ac:dyDescent="0.25">
      <c r="A2644" s="79" t="s">
        <v>4589</v>
      </c>
      <c r="B2644" s="79"/>
      <c r="C2644" s="79"/>
      <c r="D2644" s="79"/>
      <c r="E2644" s="79"/>
      <c r="F2644" s="79"/>
      <c r="G2644" s="79"/>
      <c r="H2644" s="79"/>
      <c r="I2644" s="79"/>
      <c r="J2644" s="79"/>
      <c r="K2644" s="79"/>
      <c r="L2644" s="79"/>
      <c r="M2644" s="79"/>
      <c r="N2644" s="79"/>
      <c r="O2644" s="79"/>
      <c r="P2644" s="79"/>
      <c r="Q2644" s="79"/>
      <c r="R2644" s="79"/>
      <c r="S2644" s="79"/>
      <c r="T2644" s="79"/>
      <c r="U2644" s="79"/>
      <c r="V2644" s="79"/>
      <c r="W2644" s="79"/>
      <c r="X2644" s="79"/>
      <c r="Y2644" s="79"/>
      <c r="Z2644" s="79"/>
      <c r="AA2644" s="79"/>
      <c r="AB2644" s="79"/>
      <c r="AC2644" s="79"/>
      <c r="AD2644" s="79"/>
      <c r="AE2644" s="79"/>
      <c r="AF2644" s="79"/>
      <c r="AG2644" s="112">
        <v>500</v>
      </c>
      <c r="AH2644" s="112"/>
      <c r="AI2644" s="112"/>
      <c r="AJ2644" s="112"/>
      <c r="AK2644" s="112"/>
      <c r="AL2644" s="112"/>
      <c r="AM2644" s="112"/>
      <c r="AN2644" s="112"/>
      <c r="AO2644" s="117" t="s">
        <v>3340</v>
      </c>
      <c r="AP2644" s="117"/>
      <c r="AQ2644" s="117"/>
      <c r="AR2644" s="117"/>
      <c r="AS2644" s="117"/>
      <c r="AT2644" s="117"/>
      <c r="AU2644" s="117"/>
      <c r="AV2644" s="117"/>
      <c r="AW2644" s="117"/>
      <c r="AX2644" s="117"/>
      <c r="AY2644" s="117"/>
      <c r="AZ2644" s="117"/>
      <c r="BA2644" s="112">
        <v>884</v>
      </c>
      <c r="BB2644" s="112"/>
      <c r="BC2644" s="112"/>
      <c r="BD2644" s="112"/>
      <c r="BE2644" s="112"/>
      <c r="BF2644" s="112"/>
      <c r="BG2644" s="79"/>
      <c r="BH2644" s="79"/>
      <c r="BI2644" s="79"/>
      <c r="BJ2644" s="79"/>
      <c r="BK2644" s="79"/>
      <c r="BL2644" s="79"/>
      <c r="BM2644" s="79"/>
      <c r="BN2644" s="79"/>
      <c r="BO2644" s="79"/>
      <c r="BP2644" s="112">
        <v>884</v>
      </c>
      <c r="BQ2644" s="112"/>
      <c r="BR2644" s="112"/>
      <c r="BS2644" s="112"/>
      <c r="BT2644" s="112"/>
      <c r="BU2644" s="112"/>
      <c r="BV2644" s="112"/>
      <c r="BW2644" s="178">
        <v>39827</v>
      </c>
      <c r="BX2644" s="178"/>
      <c r="BY2644" s="178"/>
      <c r="BZ2644" s="178"/>
      <c r="CA2644" s="79" t="s">
        <v>4588</v>
      </c>
      <c r="CB2644" s="79"/>
      <c r="CC2644" s="79"/>
      <c r="CD2644" s="79"/>
      <c r="CE2644" s="79"/>
      <c r="CF2644" s="79"/>
      <c r="CG2644" s="79"/>
      <c r="CH2644" s="178">
        <v>39917</v>
      </c>
      <c r="CI2644" s="178"/>
      <c r="CJ2644" s="178"/>
      <c r="CK2644" s="178"/>
      <c r="CL2644" s="178"/>
      <c r="CM2644" s="79"/>
      <c r="CN2644" s="79"/>
      <c r="CO2644" s="79"/>
      <c r="CP2644" s="79"/>
      <c r="CQ2644" s="79"/>
      <c r="CR2644" s="79"/>
      <c r="CS2644" s="79"/>
    </row>
    <row r="2645" spans="1:97" ht="11.1" customHeight="1" x14ac:dyDescent="0.25">
      <c r="A2645" s="50" t="s">
        <v>3346</v>
      </c>
    </row>
    <row r="2646" spans="1:97" ht="11.1" customHeight="1" x14ac:dyDescent="0.25">
      <c r="A2646" s="50" t="s">
        <v>4587</v>
      </c>
    </row>
    <row r="2647" spans="1:97" ht="11.1" customHeight="1" x14ac:dyDescent="0.25">
      <c r="A2647" s="50" t="s">
        <v>3350</v>
      </c>
    </row>
    <row r="2648" spans="1:97" ht="11.1" customHeight="1" x14ac:dyDescent="0.25">
      <c r="A2648" s="50" t="s">
        <v>3754</v>
      </c>
    </row>
    <row r="2649" spans="1:97" ht="9.9499999999999993" customHeight="1" x14ac:dyDescent="0.25">
      <c r="A2649" s="107" t="s">
        <v>3464</v>
      </c>
      <c r="B2649" s="108"/>
      <c r="C2649" s="108"/>
      <c r="D2649" s="108"/>
      <c r="E2649" s="108"/>
      <c r="F2649" s="108"/>
      <c r="G2649" s="108"/>
      <c r="H2649" s="108"/>
      <c r="I2649" s="108"/>
      <c r="J2649" s="108"/>
      <c r="K2649" s="108"/>
      <c r="L2649" s="108"/>
      <c r="M2649" s="108"/>
      <c r="N2649" s="108"/>
      <c r="O2649" s="108"/>
      <c r="P2649" s="108"/>
      <c r="Q2649" s="108"/>
      <c r="R2649" s="108"/>
      <c r="S2649" s="108"/>
      <c r="T2649" s="108"/>
      <c r="U2649" s="108"/>
      <c r="V2649" s="108"/>
      <c r="W2649" s="108"/>
      <c r="X2649" s="108"/>
      <c r="Y2649" s="108"/>
      <c r="Z2649" s="108"/>
      <c r="AA2649" s="108"/>
      <c r="AB2649" s="108"/>
      <c r="AC2649" s="108"/>
      <c r="AD2649" s="108"/>
      <c r="AE2649" s="108"/>
      <c r="AF2649" s="108"/>
      <c r="AG2649" s="108"/>
      <c r="AH2649" s="108"/>
      <c r="AI2649" s="108"/>
      <c r="AJ2649" s="108"/>
      <c r="AK2649" s="108"/>
      <c r="AL2649" s="108"/>
      <c r="AM2649" s="108"/>
      <c r="AN2649" s="108"/>
      <c r="AO2649" s="108"/>
      <c r="AP2649" s="108"/>
      <c r="AQ2649" s="108"/>
      <c r="AR2649" s="108"/>
      <c r="AS2649" s="108"/>
      <c r="AT2649" s="108"/>
      <c r="AU2649" s="108"/>
      <c r="AV2649" s="108"/>
      <c r="AW2649" s="108"/>
      <c r="AX2649" s="108"/>
      <c r="AY2649" s="108"/>
      <c r="AZ2649" s="108"/>
      <c r="BA2649" s="108"/>
      <c r="BB2649" s="108"/>
      <c r="BC2649" s="108"/>
      <c r="BD2649" s="108"/>
      <c r="BE2649" s="108"/>
      <c r="BF2649" s="108"/>
      <c r="BG2649" s="108"/>
      <c r="BH2649" s="108"/>
      <c r="BI2649" s="108"/>
      <c r="BJ2649" s="108"/>
      <c r="BK2649" s="108"/>
      <c r="BL2649" s="108"/>
      <c r="BM2649" s="108"/>
      <c r="BN2649" s="108"/>
      <c r="BO2649" s="108"/>
      <c r="BP2649" s="108"/>
      <c r="BQ2649" s="108"/>
      <c r="BR2649" s="108"/>
      <c r="BS2649" s="108"/>
      <c r="BT2649" s="108"/>
      <c r="BU2649" s="108"/>
      <c r="BV2649" s="108"/>
      <c r="BW2649" s="108"/>
      <c r="BX2649" s="108"/>
      <c r="BY2649" s="108"/>
      <c r="BZ2649" s="108"/>
      <c r="CA2649" s="108"/>
      <c r="CB2649" s="108"/>
      <c r="CC2649" s="108"/>
      <c r="CD2649" s="108"/>
      <c r="CE2649" s="108"/>
      <c r="CF2649" s="108"/>
      <c r="CG2649" s="108"/>
      <c r="CH2649" s="108"/>
      <c r="CI2649" s="108"/>
      <c r="CJ2649" s="108"/>
      <c r="CK2649" s="108"/>
      <c r="CL2649" s="108"/>
      <c r="CM2649" s="108"/>
      <c r="CN2649" s="108"/>
      <c r="CO2649" s="108"/>
      <c r="CP2649" s="108"/>
      <c r="CQ2649" s="108"/>
      <c r="CR2649" s="109"/>
    </row>
    <row r="2650" spans="1:97" ht="9.9499999999999993" customHeight="1" x14ac:dyDescent="0.25">
      <c r="A2650" s="93"/>
      <c r="B2650" s="93"/>
      <c r="C2650" s="94">
        <v>500</v>
      </c>
      <c r="D2650" s="94"/>
      <c r="E2650" s="94"/>
      <c r="F2650" s="94"/>
      <c r="G2650" s="94"/>
      <c r="H2650" s="93"/>
      <c r="I2650" s="93"/>
      <c r="J2650" s="93"/>
      <c r="K2650" s="93"/>
      <c r="L2650" s="93"/>
      <c r="M2650" s="93"/>
      <c r="N2650" s="93"/>
      <c r="O2650" s="93"/>
      <c r="P2650" s="93"/>
      <c r="Q2650" s="93"/>
      <c r="R2650" s="93"/>
      <c r="S2650" s="93"/>
      <c r="T2650" s="94">
        <v>884</v>
      </c>
      <c r="U2650" s="94"/>
      <c r="V2650" s="94"/>
      <c r="W2650" s="94"/>
      <c r="X2650" s="94"/>
      <c r="Y2650" s="94"/>
      <c r="Z2650" s="94"/>
      <c r="AA2650" s="94"/>
      <c r="AB2650" s="94"/>
      <c r="AC2650" s="94"/>
      <c r="AD2650" s="94"/>
      <c r="AE2650" s="94">
        <v>0</v>
      </c>
      <c r="AF2650" s="94"/>
      <c r="AG2650" s="94"/>
      <c r="AH2650" s="94"/>
      <c r="AI2650" s="94"/>
      <c r="AJ2650" s="94"/>
      <c r="AK2650" s="94">
        <v>884</v>
      </c>
      <c r="AL2650" s="94"/>
      <c r="AM2650" s="94"/>
      <c r="AN2650" s="94"/>
      <c r="AO2650" s="94"/>
      <c r="AP2650" s="94"/>
      <c r="AQ2650" s="94"/>
      <c r="AR2650" s="94"/>
      <c r="AS2650" s="93"/>
      <c r="AT2650" s="93"/>
      <c r="AU2650" s="93"/>
      <c r="AV2650" s="93"/>
      <c r="AW2650" s="93"/>
      <c r="AX2650" s="94">
        <v>884</v>
      </c>
      <c r="AY2650" s="94"/>
      <c r="AZ2650" s="94"/>
      <c r="BA2650" s="94"/>
      <c r="BB2650" s="94"/>
      <c r="BC2650" s="94"/>
      <c r="BD2650" s="93"/>
      <c r="BE2650" s="93"/>
      <c r="BF2650" s="93"/>
      <c r="BG2650" s="93"/>
      <c r="BH2650" s="93"/>
      <c r="BI2650" s="94">
        <v>0</v>
      </c>
      <c r="BJ2650" s="94"/>
      <c r="BK2650" s="94"/>
      <c r="BL2650" s="94"/>
      <c r="BM2650" s="94"/>
      <c r="BN2650" s="94"/>
      <c r="BO2650" s="94"/>
    </row>
    <row r="2651" spans="1:97" ht="9.9499999999999993" customHeight="1" x14ac:dyDescent="0.25">
      <c r="A2651" s="95" t="s">
        <v>3520</v>
      </c>
      <c r="B2651" s="95"/>
      <c r="C2651" s="94">
        <v>500</v>
      </c>
      <c r="D2651" s="94"/>
      <c r="E2651" s="94"/>
      <c r="F2651" s="94"/>
      <c r="G2651" s="94"/>
      <c r="H2651" s="95" t="s">
        <v>3344</v>
      </c>
      <c r="I2651" s="95"/>
      <c r="J2651" s="95"/>
      <c r="K2651" s="95"/>
      <c r="L2651" s="95"/>
      <c r="M2651" s="95"/>
      <c r="N2651" s="95"/>
      <c r="O2651" s="95"/>
      <c r="P2651" s="95"/>
      <c r="Q2651" s="95"/>
      <c r="R2651" s="95"/>
      <c r="S2651" s="95"/>
      <c r="T2651" s="93"/>
      <c r="U2651" s="93"/>
      <c r="V2651" s="93"/>
      <c r="W2651" s="93"/>
      <c r="X2651" s="93"/>
      <c r="Y2651" s="93"/>
      <c r="Z2651" s="93"/>
      <c r="AA2651" s="93"/>
      <c r="AB2651" s="93"/>
      <c r="AC2651" s="93"/>
      <c r="AD2651" s="93"/>
      <c r="AE2651" s="93"/>
      <c r="AF2651" s="93"/>
      <c r="AG2651" s="93"/>
      <c r="AH2651" s="93"/>
      <c r="AI2651" s="93"/>
      <c r="AJ2651" s="93"/>
      <c r="AK2651" s="94">
        <v>150</v>
      </c>
      <c r="AL2651" s="94"/>
      <c r="AM2651" s="94"/>
      <c r="AN2651" s="94"/>
      <c r="AO2651" s="94"/>
      <c r="AP2651" s="94"/>
      <c r="AQ2651" s="94"/>
      <c r="AR2651" s="94"/>
      <c r="AS2651" s="106">
        <v>41697</v>
      </c>
      <c r="AT2651" s="106"/>
      <c r="AU2651" s="106"/>
      <c r="AV2651" s="106"/>
      <c r="AW2651" s="106"/>
      <c r="AX2651" s="93"/>
      <c r="AY2651" s="93"/>
      <c r="AZ2651" s="93"/>
      <c r="BA2651" s="93"/>
      <c r="BB2651" s="93"/>
      <c r="BC2651" s="93"/>
      <c r="BD2651" s="93"/>
      <c r="BE2651" s="93"/>
      <c r="BF2651" s="93"/>
      <c r="BG2651" s="93"/>
      <c r="BH2651" s="93"/>
      <c r="BI2651" s="93"/>
      <c r="BJ2651" s="93"/>
      <c r="BK2651" s="93"/>
      <c r="BL2651" s="93"/>
      <c r="BM2651" s="93"/>
      <c r="BN2651" s="93"/>
      <c r="BO2651" s="93"/>
    </row>
    <row r="2652" spans="1:97" ht="9.9499999999999993" customHeight="1" x14ac:dyDescent="0.25">
      <c r="A2652" s="93"/>
      <c r="B2652" s="93"/>
      <c r="C2652" s="93"/>
      <c r="D2652" s="93"/>
      <c r="E2652" s="93"/>
      <c r="F2652" s="93"/>
      <c r="G2652" s="93"/>
      <c r="H2652" s="95" t="s">
        <v>3344</v>
      </c>
      <c r="I2652" s="95"/>
      <c r="J2652" s="95"/>
      <c r="K2652" s="95"/>
      <c r="L2652" s="95"/>
      <c r="M2652" s="95"/>
      <c r="N2652" s="95"/>
      <c r="O2652" s="95"/>
      <c r="P2652" s="95"/>
      <c r="Q2652" s="95"/>
      <c r="R2652" s="95"/>
      <c r="S2652" s="95"/>
      <c r="T2652" s="93"/>
      <c r="U2652" s="93"/>
      <c r="V2652" s="93"/>
      <c r="W2652" s="93"/>
      <c r="X2652" s="93"/>
      <c r="Y2652" s="93"/>
      <c r="Z2652" s="93"/>
      <c r="AA2652" s="93"/>
      <c r="AB2652" s="93"/>
      <c r="AC2652" s="93"/>
      <c r="AD2652" s="93"/>
      <c r="AE2652" s="93"/>
      <c r="AF2652" s="93"/>
      <c r="AG2652" s="93"/>
      <c r="AH2652" s="93"/>
      <c r="AI2652" s="93"/>
      <c r="AJ2652" s="93"/>
      <c r="AK2652" s="104">
        <v>-150</v>
      </c>
      <c r="AL2652" s="104"/>
      <c r="AM2652" s="104"/>
      <c r="AN2652" s="104"/>
      <c r="AO2652" s="104"/>
      <c r="AP2652" s="104"/>
      <c r="AQ2652" s="104"/>
      <c r="AR2652" s="104"/>
      <c r="AS2652" s="115">
        <v>40070</v>
      </c>
      <c r="AT2652" s="115"/>
      <c r="AU2652" s="115"/>
      <c r="AV2652" s="115"/>
      <c r="AW2652" s="115"/>
      <c r="AX2652" s="93"/>
      <c r="AY2652" s="93"/>
      <c r="AZ2652" s="93"/>
      <c r="BA2652" s="93"/>
      <c r="BB2652" s="93"/>
      <c r="BC2652" s="93"/>
      <c r="BD2652" s="93"/>
      <c r="BE2652" s="93"/>
      <c r="BF2652" s="93"/>
      <c r="BG2652" s="93"/>
      <c r="BH2652" s="93"/>
      <c r="BI2652" s="93"/>
      <c r="BJ2652" s="93"/>
      <c r="BK2652" s="93"/>
      <c r="BL2652" s="93"/>
      <c r="BM2652" s="93"/>
      <c r="BN2652" s="93"/>
      <c r="BO2652" s="93"/>
    </row>
    <row r="2653" spans="1:97" ht="9.9499999999999993" customHeight="1" x14ac:dyDescent="0.25">
      <c r="A2653" s="93"/>
      <c r="B2653" s="93"/>
      <c r="C2653" s="93"/>
      <c r="D2653" s="93"/>
      <c r="E2653" s="93"/>
      <c r="F2653" s="93"/>
      <c r="G2653" s="93"/>
      <c r="H2653" s="95" t="s">
        <v>4585</v>
      </c>
      <c r="I2653" s="95"/>
      <c r="J2653" s="95"/>
      <c r="K2653" s="95"/>
      <c r="L2653" s="95"/>
      <c r="M2653" s="95"/>
      <c r="N2653" s="95"/>
      <c r="O2653" s="95"/>
      <c r="P2653" s="95"/>
      <c r="Q2653" s="95"/>
      <c r="R2653" s="95"/>
      <c r="S2653" s="95"/>
      <c r="T2653" s="94">
        <v>190</v>
      </c>
      <c r="U2653" s="94"/>
      <c r="V2653" s="94"/>
      <c r="W2653" s="94"/>
      <c r="X2653" s="94"/>
      <c r="Y2653" s="94"/>
      <c r="Z2653" s="94"/>
      <c r="AA2653" s="94"/>
      <c r="AB2653" s="94"/>
      <c r="AC2653" s="94"/>
      <c r="AD2653" s="94"/>
      <c r="AE2653" s="93"/>
      <c r="AF2653" s="93"/>
      <c r="AG2653" s="93"/>
      <c r="AH2653" s="93"/>
      <c r="AI2653" s="93"/>
      <c r="AJ2653" s="93"/>
      <c r="AK2653" s="104">
        <v>-150</v>
      </c>
      <c r="AL2653" s="104"/>
      <c r="AM2653" s="104"/>
      <c r="AN2653" s="104"/>
      <c r="AO2653" s="104"/>
      <c r="AP2653" s="104"/>
      <c r="AQ2653" s="104"/>
      <c r="AR2653" s="104"/>
      <c r="AS2653" s="106">
        <v>41697</v>
      </c>
      <c r="AT2653" s="106"/>
      <c r="AU2653" s="106"/>
      <c r="AV2653" s="106"/>
      <c r="AW2653" s="106"/>
      <c r="AX2653" s="93"/>
      <c r="AY2653" s="93"/>
      <c r="AZ2653" s="93"/>
      <c r="BA2653" s="93"/>
      <c r="BB2653" s="93"/>
      <c r="BC2653" s="93"/>
      <c r="BD2653" s="93"/>
      <c r="BE2653" s="93"/>
      <c r="BF2653" s="93"/>
      <c r="BG2653" s="93"/>
      <c r="BH2653" s="93"/>
      <c r="BI2653" s="93"/>
      <c r="BJ2653" s="93"/>
      <c r="BK2653" s="93"/>
      <c r="BL2653" s="93"/>
      <c r="BM2653" s="93"/>
      <c r="BN2653" s="93"/>
      <c r="BO2653" s="93"/>
    </row>
    <row r="2654" spans="1:97" ht="9.9499999999999993" customHeight="1" x14ac:dyDescent="0.25">
      <c r="A2654" s="93"/>
      <c r="B2654" s="93"/>
      <c r="C2654" s="93"/>
      <c r="D2654" s="93"/>
      <c r="E2654" s="93"/>
      <c r="F2654" s="93"/>
      <c r="G2654" s="93"/>
      <c r="H2654" s="95" t="s">
        <v>4585</v>
      </c>
      <c r="I2654" s="95"/>
      <c r="J2654" s="95"/>
      <c r="K2654" s="95"/>
      <c r="L2654" s="95"/>
      <c r="M2654" s="95"/>
      <c r="N2654" s="95"/>
      <c r="O2654" s="95"/>
      <c r="P2654" s="95"/>
      <c r="Q2654" s="95"/>
      <c r="R2654" s="95"/>
      <c r="S2654" s="95"/>
      <c r="T2654" s="93"/>
      <c r="U2654" s="93"/>
      <c r="V2654" s="93"/>
      <c r="W2654" s="93"/>
      <c r="X2654" s="93"/>
      <c r="Y2654" s="93"/>
      <c r="Z2654" s="93"/>
      <c r="AA2654" s="93"/>
      <c r="AB2654" s="93"/>
      <c r="AC2654" s="93"/>
      <c r="AD2654" s="93"/>
      <c r="AE2654" s="93"/>
      <c r="AF2654" s="93"/>
      <c r="AG2654" s="93"/>
      <c r="AH2654" s="93"/>
      <c r="AI2654" s="93"/>
      <c r="AJ2654" s="93"/>
      <c r="AK2654" s="94">
        <v>190</v>
      </c>
      <c r="AL2654" s="94"/>
      <c r="AM2654" s="94"/>
      <c r="AN2654" s="94"/>
      <c r="AO2654" s="94"/>
      <c r="AP2654" s="94"/>
      <c r="AQ2654" s="94"/>
      <c r="AR2654" s="94"/>
      <c r="AS2654" s="115">
        <v>39827</v>
      </c>
      <c r="AT2654" s="115"/>
      <c r="AU2654" s="115"/>
      <c r="AV2654" s="115"/>
      <c r="AW2654" s="115"/>
      <c r="AX2654" s="93"/>
      <c r="AY2654" s="93"/>
      <c r="AZ2654" s="93"/>
      <c r="BA2654" s="93"/>
      <c r="BB2654" s="93"/>
      <c r="BC2654" s="93"/>
      <c r="BD2654" s="93"/>
      <c r="BE2654" s="93"/>
      <c r="BF2654" s="93"/>
      <c r="BG2654" s="93"/>
      <c r="BH2654" s="93"/>
      <c r="BI2654" s="94">
        <v>40</v>
      </c>
      <c r="BJ2654" s="94"/>
      <c r="BK2654" s="94"/>
      <c r="BL2654" s="94"/>
      <c r="BM2654" s="94"/>
      <c r="BN2654" s="94"/>
      <c r="BO2654" s="94"/>
    </row>
    <row r="2655" spans="1:97" ht="9.9499999999999993" customHeight="1" x14ac:dyDescent="0.25">
      <c r="A2655" s="93"/>
      <c r="B2655" s="93"/>
      <c r="C2655" s="93"/>
      <c r="D2655" s="93"/>
      <c r="E2655" s="93"/>
      <c r="F2655" s="93"/>
      <c r="G2655" s="93"/>
      <c r="H2655" s="95" t="s">
        <v>3340</v>
      </c>
      <c r="I2655" s="95"/>
      <c r="J2655" s="95"/>
      <c r="K2655" s="95"/>
      <c r="L2655" s="95"/>
      <c r="M2655" s="95"/>
      <c r="N2655" s="95"/>
      <c r="O2655" s="95"/>
      <c r="P2655" s="95"/>
      <c r="Q2655" s="95"/>
      <c r="R2655" s="95"/>
      <c r="S2655" s="95"/>
      <c r="T2655" s="94">
        <v>663</v>
      </c>
      <c r="U2655" s="94"/>
      <c r="V2655" s="94"/>
      <c r="W2655" s="94"/>
      <c r="X2655" s="94"/>
      <c r="Y2655" s="94"/>
      <c r="Z2655" s="94"/>
      <c r="AA2655" s="94"/>
      <c r="AB2655" s="94"/>
      <c r="AC2655" s="94"/>
      <c r="AD2655" s="94"/>
      <c r="AE2655" s="93"/>
      <c r="AF2655" s="93"/>
      <c r="AG2655" s="93"/>
      <c r="AH2655" s="93"/>
      <c r="AI2655" s="93"/>
      <c r="AJ2655" s="93"/>
      <c r="AK2655" s="94">
        <v>663</v>
      </c>
      <c r="AL2655" s="94"/>
      <c r="AM2655" s="94"/>
      <c r="AN2655" s="94"/>
      <c r="AO2655" s="94"/>
      <c r="AP2655" s="94"/>
      <c r="AQ2655" s="94"/>
      <c r="AR2655" s="94"/>
      <c r="AS2655" s="115">
        <v>39827</v>
      </c>
      <c r="AT2655" s="115"/>
      <c r="AU2655" s="115"/>
      <c r="AV2655" s="115"/>
      <c r="AW2655" s="115"/>
      <c r="AX2655" s="93"/>
      <c r="AY2655" s="93"/>
      <c r="AZ2655" s="93"/>
      <c r="BA2655" s="93"/>
      <c r="BB2655" s="93"/>
      <c r="BC2655" s="93"/>
      <c r="BD2655" s="93"/>
      <c r="BE2655" s="93"/>
      <c r="BF2655" s="93"/>
      <c r="BG2655" s="93"/>
      <c r="BH2655" s="93"/>
      <c r="BI2655" s="94">
        <v>663</v>
      </c>
      <c r="BJ2655" s="94"/>
      <c r="BK2655" s="94"/>
      <c r="BL2655" s="94"/>
      <c r="BM2655" s="94"/>
      <c r="BN2655" s="94"/>
      <c r="BO2655" s="94"/>
    </row>
    <row r="2656" spans="1:97" ht="9.9499999999999993" customHeight="1" x14ac:dyDescent="0.25">
      <c r="A2656" s="93"/>
      <c r="B2656" s="93"/>
      <c r="C2656" s="93"/>
      <c r="D2656" s="93"/>
      <c r="E2656" s="93"/>
      <c r="F2656" s="93"/>
      <c r="G2656" s="93"/>
      <c r="H2656" s="95" t="s">
        <v>3957</v>
      </c>
      <c r="I2656" s="95"/>
      <c r="J2656" s="95"/>
      <c r="K2656" s="95"/>
      <c r="L2656" s="95"/>
      <c r="M2656" s="95"/>
      <c r="N2656" s="95"/>
      <c r="O2656" s="95"/>
      <c r="P2656" s="95"/>
      <c r="Q2656" s="95"/>
      <c r="R2656" s="95"/>
      <c r="S2656" s="95"/>
      <c r="T2656" s="94">
        <v>152</v>
      </c>
      <c r="U2656" s="94"/>
      <c r="V2656" s="94"/>
      <c r="W2656" s="94"/>
      <c r="X2656" s="94"/>
      <c r="Y2656" s="94"/>
      <c r="Z2656" s="94"/>
      <c r="AA2656" s="94"/>
      <c r="AB2656" s="94"/>
      <c r="AC2656" s="94"/>
      <c r="AD2656" s="94"/>
      <c r="AE2656" s="93"/>
      <c r="AF2656" s="93"/>
      <c r="AG2656" s="93"/>
      <c r="AH2656" s="93"/>
      <c r="AI2656" s="93"/>
      <c r="AJ2656" s="93"/>
      <c r="AK2656" s="94">
        <v>152</v>
      </c>
      <c r="AL2656" s="94"/>
      <c r="AM2656" s="94"/>
      <c r="AN2656" s="94"/>
      <c r="AO2656" s="94"/>
      <c r="AP2656" s="94"/>
      <c r="AQ2656" s="94"/>
      <c r="AR2656" s="94"/>
      <c r="AS2656" s="115">
        <v>39827</v>
      </c>
      <c r="AT2656" s="115"/>
      <c r="AU2656" s="115"/>
      <c r="AV2656" s="115"/>
      <c r="AW2656" s="115"/>
      <c r="AX2656" s="93"/>
      <c r="AY2656" s="93"/>
      <c r="AZ2656" s="93"/>
      <c r="BA2656" s="93"/>
      <c r="BB2656" s="93"/>
      <c r="BC2656" s="93"/>
      <c r="BD2656" s="93"/>
      <c r="BE2656" s="93"/>
      <c r="BF2656" s="93"/>
      <c r="BG2656" s="93"/>
      <c r="BH2656" s="93"/>
      <c r="BI2656" s="94">
        <v>152</v>
      </c>
      <c r="BJ2656" s="94"/>
      <c r="BK2656" s="94"/>
      <c r="BL2656" s="94"/>
      <c r="BM2656" s="94"/>
      <c r="BN2656" s="94"/>
      <c r="BO2656" s="94"/>
    </row>
    <row r="2657" spans="1:67" ht="9.9499999999999993" customHeight="1" x14ac:dyDescent="0.25">
      <c r="A2657" s="82"/>
      <c r="B2657" s="82"/>
      <c r="C2657" s="82"/>
      <c r="D2657" s="82"/>
      <c r="E2657" s="82"/>
      <c r="F2657" s="82"/>
      <c r="G2657" s="82"/>
      <c r="H2657" s="86" t="s">
        <v>4582</v>
      </c>
      <c r="I2657" s="86"/>
      <c r="J2657" s="86"/>
      <c r="K2657" s="86"/>
      <c r="L2657" s="86"/>
      <c r="M2657" s="86"/>
      <c r="N2657" s="86"/>
      <c r="O2657" s="86"/>
      <c r="P2657" s="86"/>
      <c r="Q2657" s="86"/>
      <c r="R2657" s="86"/>
      <c r="S2657" s="86"/>
      <c r="T2657" s="83">
        <v>130</v>
      </c>
      <c r="U2657" s="83"/>
      <c r="V2657" s="83"/>
      <c r="W2657" s="83"/>
      <c r="X2657" s="83"/>
      <c r="Y2657" s="83"/>
      <c r="Z2657" s="83"/>
      <c r="AA2657" s="83"/>
      <c r="AB2657" s="83"/>
      <c r="AC2657" s="83"/>
      <c r="AD2657" s="83"/>
      <c r="AE2657" s="82"/>
      <c r="AF2657" s="82"/>
      <c r="AG2657" s="82"/>
      <c r="AH2657" s="82"/>
      <c r="AI2657" s="82"/>
      <c r="AJ2657" s="82"/>
      <c r="AK2657" s="83">
        <v>130</v>
      </c>
      <c r="AL2657" s="83"/>
      <c r="AM2657" s="83"/>
      <c r="AN2657" s="83"/>
      <c r="AO2657" s="83"/>
      <c r="AP2657" s="83"/>
      <c r="AQ2657" s="83"/>
      <c r="AR2657" s="83"/>
      <c r="AS2657" s="98">
        <v>39827</v>
      </c>
      <c r="AT2657" s="98"/>
      <c r="AU2657" s="98"/>
      <c r="AV2657" s="98"/>
      <c r="AW2657" s="98"/>
      <c r="AX2657" s="82"/>
      <c r="AY2657" s="82"/>
      <c r="AZ2657" s="82"/>
      <c r="BA2657" s="82"/>
      <c r="BB2657" s="82"/>
      <c r="BC2657" s="82"/>
      <c r="BD2657" s="82"/>
      <c r="BE2657" s="82"/>
      <c r="BF2657" s="82"/>
      <c r="BG2657" s="82"/>
      <c r="BH2657" s="82"/>
      <c r="BI2657" s="83">
        <v>130</v>
      </c>
      <c r="BJ2657" s="83"/>
      <c r="BK2657" s="83"/>
      <c r="BL2657" s="83"/>
      <c r="BM2657" s="83"/>
      <c r="BN2657" s="83"/>
      <c r="BO2657" s="83"/>
    </row>
    <row r="2658" spans="1:67" ht="9.9499999999999993" customHeight="1" x14ac:dyDescent="0.25">
      <c r="A2658" s="76"/>
      <c r="B2658" s="76"/>
      <c r="C2658" s="77">
        <v>500</v>
      </c>
      <c r="D2658" s="77"/>
      <c r="E2658" s="77"/>
      <c r="F2658" s="77"/>
      <c r="G2658" s="77"/>
      <c r="H2658" s="76"/>
      <c r="I2658" s="76"/>
      <c r="J2658" s="76"/>
      <c r="K2658" s="76"/>
      <c r="L2658" s="76"/>
      <c r="M2658" s="76"/>
      <c r="N2658" s="76"/>
      <c r="O2658" s="76"/>
      <c r="P2658" s="76"/>
      <c r="Q2658" s="76"/>
      <c r="R2658" s="76"/>
      <c r="S2658" s="76"/>
      <c r="T2658" s="206">
        <v>1135</v>
      </c>
      <c r="U2658" s="206"/>
      <c r="V2658" s="206"/>
      <c r="W2658" s="206"/>
      <c r="X2658" s="206"/>
      <c r="Y2658" s="206"/>
      <c r="Z2658" s="206"/>
      <c r="AA2658" s="206"/>
      <c r="AB2658" s="206"/>
      <c r="AC2658" s="206"/>
      <c r="AD2658" s="206"/>
      <c r="AE2658" s="77">
        <v>0</v>
      </c>
      <c r="AF2658" s="77"/>
      <c r="AG2658" s="77"/>
      <c r="AH2658" s="77"/>
      <c r="AI2658" s="77"/>
      <c r="AJ2658" s="77"/>
      <c r="AK2658" s="77">
        <v>985</v>
      </c>
      <c r="AL2658" s="77"/>
      <c r="AM2658" s="77"/>
      <c r="AN2658" s="77"/>
      <c r="AO2658" s="77"/>
      <c r="AP2658" s="77"/>
      <c r="AQ2658" s="77"/>
      <c r="AR2658" s="77"/>
      <c r="AS2658" s="76"/>
      <c r="AT2658" s="76"/>
      <c r="AU2658" s="76"/>
      <c r="AV2658" s="76"/>
      <c r="AW2658" s="76"/>
      <c r="AX2658" s="77">
        <v>0</v>
      </c>
      <c r="AY2658" s="77"/>
      <c r="AZ2658" s="77"/>
      <c r="BA2658" s="77"/>
      <c r="BB2658" s="77"/>
      <c r="BC2658" s="77"/>
      <c r="BD2658" s="76"/>
      <c r="BE2658" s="76"/>
      <c r="BF2658" s="76"/>
      <c r="BG2658" s="76"/>
      <c r="BH2658" s="76"/>
      <c r="BI2658" s="77">
        <v>985</v>
      </c>
      <c r="BJ2658" s="77"/>
      <c r="BK2658" s="77"/>
      <c r="BL2658" s="77"/>
      <c r="BM2658" s="77"/>
      <c r="BN2658" s="77"/>
      <c r="BO2658" s="116"/>
    </row>
    <row r="2659" spans="1:67" ht="11.1" customHeight="1" x14ac:dyDescent="0.25">
      <c r="A2659" s="117" t="s">
        <v>3520</v>
      </c>
      <c r="B2659" s="117"/>
      <c r="C2659" s="112">
        <v>500</v>
      </c>
      <c r="D2659" s="112"/>
      <c r="E2659" s="112"/>
      <c r="F2659" s="112"/>
      <c r="G2659" s="112"/>
      <c r="H2659" s="117" t="s">
        <v>3344</v>
      </c>
      <c r="I2659" s="117"/>
      <c r="J2659" s="117"/>
      <c r="K2659" s="117"/>
      <c r="L2659" s="117"/>
      <c r="M2659" s="117"/>
      <c r="N2659" s="117"/>
      <c r="O2659" s="117"/>
      <c r="P2659" s="117"/>
      <c r="Q2659" s="117"/>
      <c r="R2659" s="117"/>
      <c r="S2659" s="117"/>
      <c r="T2659" s="118">
        <v>-122</v>
      </c>
      <c r="U2659" s="118"/>
      <c r="V2659" s="118"/>
      <c r="W2659" s="118"/>
      <c r="X2659" s="118"/>
      <c r="Y2659" s="118"/>
      <c r="Z2659" s="118"/>
      <c r="AA2659" s="118"/>
      <c r="AB2659" s="118"/>
      <c r="AC2659" s="118"/>
      <c r="AD2659" s="118"/>
      <c r="AE2659" s="79"/>
      <c r="AF2659" s="79"/>
      <c r="AG2659" s="79"/>
      <c r="AH2659" s="79"/>
      <c r="AI2659" s="79"/>
      <c r="AJ2659" s="79"/>
      <c r="AK2659" s="112">
        <v>122</v>
      </c>
      <c r="AL2659" s="112"/>
      <c r="AM2659" s="112"/>
      <c r="AN2659" s="112"/>
      <c r="AO2659" s="112"/>
      <c r="AP2659" s="112"/>
      <c r="AQ2659" s="112"/>
      <c r="AR2659" s="112"/>
      <c r="AS2659" s="119">
        <v>41879</v>
      </c>
      <c r="AT2659" s="119"/>
      <c r="AU2659" s="119"/>
      <c r="AV2659" s="119"/>
      <c r="AW2659" s="119"/>
      <c r="AX2659" s="79"/>
      <c r="AY2659" s="79"/>
      <c r="AZ2659" s="79"/>
      <c r="BA2659" s="79"/>
      <c r="BB2659" s="79"/>
      <c r="BC2659" s="79"/>
      <c r="BD2659" s="79"/>
      <c r="BE2659" s="79"/>
      <c r="BF2659" s="79"/>
      <c r="BG2659" s="79"/>
      <c r="BH2659" s="79"/>
      <c r="BI2659" s="79"/>
      <c r="BJ2659" s="79"/>
      <c r="BK2659" s="79"/>
      <c r="BL2659" s="79"/>
      <c r="BM2659" s="79"/>
      <c r="BN2659" s="79"/>
      <c r="BO2659" s="79"/>
    </row>
    <row r="2660" spans="1:67" ht="9.9499999999999993" customHeight="1" x14ac:dyDescent="0.25">
      <c r="A2660" s="93"/>
      <c r="B2660" s="93"/>
      <c r="C2660" s="93"/>
      <c r="D2660" s="93"/>
      <c r="E2660" s="93"/>
      <c r="F2660" s="93"/>
      <c r="G2660" s="93"/>
      <c r="H2660" s="95" t="s">
        <v>3344</v>
      </c>
      <c r="I2660" s="95"/>
      <c r="J2660" s="95"/>
      <c r="K2660" s="95"/>
      <c r="L2660" s="95"/>
      <c r="M2660" s="95"/>
      <c r="N2660" s="95"/>
      <c r="O2660" s="95"/>
      <c r="P2660" s="95"/>
      <c r="Q2660" s="95"/>
      <c r="R2660" s="95"/>
      <c r="S2660" s="95"/>
      <c r="T2660" s="93"/>
      <c r="U2660" s="93"/>
      <c r="V2660" s="93"/>
      <c r="W2660" s="93"/>
      <c r="X2660" s="93"/>
      <c r="Y2660" s="93"/>
      <c r="Z2660" s="93"/>
      <c r="AA2660" s="93"/>
      <c r="AB2660" s="93"/>
      <c r="AC2660" s="93"/>
      <c r="AD2660" s="93"/>
      <c r="AE2660" s="93"/>
      <c r="AF2660" s="93"/>
      <c r="AG2660" s="93"/>
      <c r="AH2660" s="93"/>
      <c r="AI2660" s="93"/>
      <c r="AJ2660" s="93"/>
      <c r="AK2660" s="104">
        <v>-122</v>
      </c>
      <c r="AL2660" s="104"/>
      <c r="AM2660" s="104"/>
      <c r="AN2660" s="104"/>
      <c r="AO2660" s="104"/>
      <c r="AP2660" s="104"/>
      <c r="AQ2660" s="104"/>
      <c r="AR2660" s="104"/>
      <c r="AS2660" s="115">
        <v>39827</v>
      </c>
      <c r="AT2660" s="115"/>
      <c r="AU2660" s="115"/>
      <c r="AV2660" s="115"/>
      <c r="AW2660" s="115"/>
      <c r="AX2660" s="93"/>
      <c r="AY2660" s="93"/>
      <c r="AZ2660" s="93"/>
      <c r="BA2660" s="93"/>
      <c r="BB2660" s="93"/>
      <c r="BC2660" s="93"/>
      <c r="BD2660" s="93"/>
      <c r="BE2660" s="93"/>
      <c r="BF2660" s="93"/>
      <c r="BG2660" s="93"/>
      <c r="BH2660" s="93"/>
      <c r="BI2660" s="93"/>
      <c r="BJ2660" s="93"/>
      <c r="BK2660" s="93"/>
      <c r="BL2660" s="93"/>
      <c r="BM2660" s="93"/>
      <c r="BN2660" s="93"/>
      <c r="BO2660" s="93"/>
    </row>
    <row r="2661" spans="1:67" ht="9.9499999999999993" customHeight="1" x14ac:dyDescent="0.25">
      <c r="A2661" s="93"/>
      <c r="B2661" s="93"/>
      <c r="C2661" s="93"/>
      <c r="D2661" s="93"/>
      <c r="E2661" s="93"/>
      <c r="F2661" s="93"/>
      <c r="G2661" s="93"/>
      <c r="H2661" s="95" t="s">
        <v>4585</v>
      </c>
      <c r="I2661" s="95"/>
      <c r="J2661" s="95"/>
      <c r="K2661" s="95"/>
      <c r="L2661" s="95"/>
      <c r="M2661" s="95"/>
      <c r="N2661" s="95"/>
      <c r="O2661" s="95"/>
      <c r="P2661" s="95"/>
      <c r="Q2661" s="95"/>
      <c r="R2661" s="95"/>
      <c r="S2661" s="95"/>
      <c r="T2661" s="94">
        <v>250</v>
      </c>
      <c r="U2661" s="94"/>
      <c r="V2661" s="94"/>
      <c r="W2661" s="94"/>
      <c r="X2661" s="94"/>
      <c r="Y2661" s="94"/>
      <c r="Z2661" s="94"/>
      <c r="AA2661" s="94"/>
      <c r="AB2661" s="94"/>
      <c r="AC2661" s="94"/>
      <c r="AD2661" s="94"/>
      <c r="AE2661" s="93"/>
      <c r="AF2661" s="93"/>
      <c r="AG2661" s="93"/>
      <c r="AH2661" s="93"/>
      <c r="AI2661" s="93"/>
      <c r="AJ2661" s="93"/>
      <c r="AK2661" s="104">
        <v>-122</v>
      </c>
      <c r="AL2661" s="104"/>
      <c r="AM2661" s="104"/>
      <c r="AN2661" s="104"/>
      <c r="AO2661" s="104"/>
      <c r="AP2661" s="104"/>
      <c r="AQ2661" s="104"/>
      <c r="AR2661" s="104"/>
      <c r="AS2661" s="106">
        <v>41879</v>
      </c>
      <c r="AT2661" s="106"/>
      <c r="AU2661" s="106"/>
      <c r="AV2661" s="106"/>
      <c r="AW2661" s="106"/>
      <c r="AX2661" s="93" t="s">
        <v>4586</v>
      </c>
      <c r="AY2661" s="93"/>
      <c r="AZ2661" s="93"/>
      <c r="BA2661" s="93"/>
      <c r="BB2661" s="93"/>
      <c r="BC2661" s="93"/>
      <c r="BD2661" s="115">
        <v>39858</v>
      </c>
      <c r="BE2661" s="115"/>
      <c r="BF2661" s="115"/>
      <c r="BG2661" s="115"/>
      <c r="BH2661" s="115"/>
      <c r="BI2661" s="93"/>
      <c r="BJ2661" s="93"/>
      <c r="BK2661" s="93"/>
      <c r="BL2661" s="93"/>
      <c r="BM2661" s="93"/>
      <c r="BN2661" s="93"/>
      <c r="BO2661" s="93"/>
    </row>
    <row r="2662" spans="1:67" ht="9.9499999999999993" customHeight="1" x14ac:dyDescent="0.25">
      <c r="A2662" s="93"/>
      <c r="B2662" s="93"/>
      <c r="C2662" s="93"/>
      <c r="D2662" s="93"/>
      <c r="E2662" s="93"/>
      <c r="F2662" s="93"/>
      <c r="G2662" s="93"/>
      <c r="H2662" s="95" t="s">
        <v>4585</v>
      </c>
      <c r="I2662" s="95"/>
      <c r="J2662" s="95"/>
      <c r="K2662" s="95"/>
      <c r="L2662" s="95"/>
      <c r="M2662" s="95"/>
      <c r="N2662" s="95"/>
      <c r="O2662" s="95"/>
      <c r="P2662" s="95"/>
      <c r="Q2662" s="95"/>
      <c r="R2662" s="95"/>
      <c r="S2662" s="95"/>
      <c r="T2662" s="93"/>
      <c r="U2662" s="93"/>
      <c r="V2662" s="93"/>
      <c r="W2662" s="93"/>
      <c r="X2662" s="93"/>
      <c r="Y2662" s="93"/>
      <c r="Z2662" s="93"/>
      <c r="AA2662" s="93"/>
      <c r="AB2662" s="93"/>
      <c r="AC2662" s="93"/>
      <c r="AD2662" s="93"/>
      <c r="AE2662" s="93"/>
      <c r="AF2662" s="93"/>
      <c r="AG2662" s="93"/>
      <c r="AH2662" s="93"/>
      <c r="AI2662" s="93"/>
      <c r="AJ2662" s="93"/>
      <c r="AK2662" s="94">
        <v>250</v>
      </c>
      <c r="AL2662" s="94"/>
      <c r="AM2662" s="94"/>
      <c r="AN2662" s="94"/>
      <c r="AO2662" s="94"/>
      <c r="AP2662" s="94"/>
      <c r="AQ2662" s="94"/>
      <c r="AR2662" s="94"/>
      <c r="AS2662" s="115">
        <v>39827</v>
      </c>
      <c r="AT2662" s="115"/>
      <c r="AU2662" s="115"/>
      <c r="AV2662" s="115"/>
      <c r="AW2662" s="115"/>
      <c r="AX2662" s="93"/>
      <c r="AY2662" s="93"/>
      <c r="AZ2662" s="93"/>
      <c r="BA2662" s="93"/>
      <c r="BB2662" s="93"/>
      <c r="BC2662" s="93"/>
      <c r="BD2662" s="93"/>
      <c r="BE2662" s="93"/>
      <c r="BF2662" s="93"/>
      <c r="BG2662" s="93"/>
      <c r="BH2662" s="93"/>
      <c r="BI2662" s="93"/>
      <c r="BJ2662" s="93"/>
      <c r="BK2662" s="93"/>
      <c r="BL2662" s="93"/>
      <c r="BM2662" s="93"/>
      <c r="BN2662" s="93"/>
      <c r="BO2662" s="93"/>
    </row>
    <row r="2663" spans="1:67" ht="9.9499999999999993" customHeight="1" x14ac:dyDescent="0.25">
      <c r="A2663" s="93"/>
      <c r="B2663" s="93"/>
      <c r="C2663" s="93"/>
      <c r="D2663" s="93"/>
      <c r="E2663" s="93"/>
      <c r="F2663" s="93"/>
      <c r="G2663" s="93"/>
      <c r="H2663" s="95" t="s">
        <v>3340</v>
      </c>
      <c r="I2663" s="95"/>
      <c r="J2663" s="95"/>
      <c r="K2663" s="95"/>
      <c r="L2663" s="95"/>
      <c r="M2663" s="95"/>
      <c r="N2663" s="95"/>
      <c r="O2663" s="95"/>
      <c r="P2663" s="95"/>
      <c r="Q2663" s="95"/>
      <c r="R2663" s="95"/>
      <c r="S2663" s="95"/>
      <c r="T2663" s="94">
        <v>728</v>
      </c>
      <c r="U2663" s="94"/>
      <c r="V2663" s="94"/>
      <c r="W2663" s="94"/>
      <c r="X2663" s="94"/>
      <c r="Y2663" s="94"/>
      <c r="Z2663" s="94"/>
      <c r="AA2663" s="94"/>
      <c r="AB2663" s="94"/>
      <c r="AC2663" s="94"/>
      <c r="AD2663" s="94"/>
      <c r="AE2663" s="93"/>
      <c r="AF2663" s="93"/>
      <c r="AG2663" s="93"/>
      <c r="AH2663" s="93"/>
      <c r="AI2663" s="93"/>
      <c r="AJ2663" s="93"/>
      <c r="AK2663" s="94">
        <v>728</v>
      </c>
      <c r="AL2663" s="94"/>
      <c r="AM2663" s="94"/>
      <c r="AN2663" s="94"/>
      <c r="AO2663" s="94"/>
      <c r="AP2663" s="94"/>
      <c r="AQ2663" s="94"/>
      <c r="AR2663" s="94"/>
      <c r="AS2663" s="115">
        <v>39827</v>
      </c>
      <c r="AT2663" s="115"/>
      <c r="AU2663" s="115"/>
      <c r="AV2663" s="115"/>
      <c r="AW2663" s="115"/>
      <c r="AX2663" s="93" t="s">
        <v>4584</v>
      </c>
      <c r="AY2663" s="93"/>
      <c r="AZ2663" s="93"/>
      <c r="BA2663" s="93"/>
      <c r="BB2663" s="93"/>
      <c r="BC2663" s="93"/>
      <c r="BD2663" s="115">
        <v>39858</v>
      </c>
      <c r="BE2663" s="115"/>
      <c r="BF2663" s="115"/>
      <c r="BG2663" s="115"/>
      <c r="BH2663" s="115"/>
      <c r="BI2663" s="93"/>
      <c r="BJ2663" s="93"/>
      <c r="BK2663" s="93"/>
      <c r="BL2663" s="93"/>
      <c r="BM2663" s="93"/>
      <c r="BN2663" s="93"/>
      <c r="BO2663" s="93"/>
    </row>
    <row r="2664" spans="1:67" ht="9.9499999999999993" customHeight="1" x14ac:dyDescent="0.25">
      <c r="A2664" s="93"/>
      <c r="B2664" s="93"/>
      <c r="C2664" s="93"/>
      <c r="D2664" s="93"/>
      <c r="E2664" s="93"/>
      <c r="F2664" s="93"/>
      <c r="G2664" s="93"/>
      <c r="H2664" s="95" t="s">
        <v>3957</v>
      </c>
      <c r="I2664" s="95"/>
      <c r="J2664" s="95"/>
      <c r="K2664" s="95"/>
      <c r="L2664" s="95"/>
      <c r="M2664" s="95"/>
      <c r="N2664" s="95"/>
      <c r="O2664" s="95"/>
      <c r="P2664" s="95"/>
      <c r="Q2664" s="95"/>
      <c r="R2664" s="95"/>
      <c r="S2664" s="95"/>
      <c r="T2664" s="94">
        <v>152</v>
      </c>
      <c r="U2664" s="94"/>
      <c r="V2664" s="94"/>
      <c r="W2664" s="94"/>
      <c r="X2664" s="94"/>
      <c r="Y2664" s="94"/>
      <c r="Z2664" s="94"/>
      <c r="AA2664" s="94"/>
      <c r="AB2664" s="94"/>
      <c r="AC2664" s="94"/>
      <c r="AD2664" s="94"/>
      <c r="AE2664" s="93"/>
      <c r="AF2664" s="93"/>
      <c r="AG2664" s="93"/>
      <c r="AH2664" s="93"/>
      <c r="AI2664" s="93"/>
      <c r="AJ2664" s="93"/>
      <c r="AK2664" s="94">
        <v>152</v>
      </c>
      <c r="AL2664" s="94"/>
      <c r="AM2664" s="94"/>
      <c r="AN2664" s="94"/>
      <c r="AO2664" s="94"/>
      <c r="AP2664" s="94"/>
      <c r="AQ2664" s="94"/>
      <c r="AR2664" s="94"/>
      <c r="AS2664" s="115">
        <v>39827</v>
      </c>
      <c r="AT2664" s="115"/>
      <c r="AU2664" s="115"/>
      <c r="AV2664" s="115"/>
      <c r="AW2664" s="115"/>
      <c r="AX2664" s="93" t="s">
        <v>4583</v>
      </c>
      <c r="AY2664" s="93"/>
      <c r="AZ2664" s="93"/>
      <c r="BA2664" s="93"/>
      <c r="BB2664" s="93"/>
      <c r="BC2664" s="93"/>
      <c r="BD2664" s="115">
        <v>39858</v>
      </c>
      <c r="BE2664" s="115"/>
      <c r="BF2664" s="115"/>
      <c r="BG2664" s="115"/>
      <c r="BH2664" s="115"/>
      <c r="BI2664" s="93"/>
      <c r="BJ2664" s="93"/>
      <c r="BK2664" s="93"/>
      <c r="BL2664" s="93"/>
      <c r="BM2664" s="93"/>
      <c r="BN2664" s="93"/>
      <c r="BO2664" s="93"/>
    </row>
    <row r="2665" spans="1:67" ht="9.9499999999999993" customHeight="1" x14ac:dyDescent="0.25">
      <c r="A2665" s="93"/>
      <c r="B2665" s="93"/>
      <c r="C2665" s="93"/>
      <c r="D2665" s="93"/>
      <c r="E2665" s="93"/>
      <c r="F2665" s="93"/>
      <c r="G2665" s="93"/>
      <c r="H2665" s="95" t="s">
        <v>4582</v>
      </c>
      <c r="I2665" s="95"/>
      <c r="J2665" s="95"/>
      <c r="K2665" s="95"/>
      <c r="L2665" s="95"/>
      <c r="M2665" s="95"/>
      <c r="N2665" s="95"/>
      <c r="O2665" s="95"/>
      <c r="P2665" s="95"/>
      <c r="Q2665" s="95"/>
      <c r="R2665" s="95"/>
      <c r="S2665" s="95"/>
      <c r="T2665" s="94">
        <v>140</v>
      </c>
      <c r="U2665" s="94"/>
      <c r="V2665" s="94"/>
      <c r="W2665" s="94"/>
      <c r="X2665" s="94"/>
      <c r="Y2665" s="94"/>
      <c r="Z2665" s="94"/>
      <c r="AA2665" s="94"/>
      <c r="AB2665" s="94"/>
      <c r="AC2665" s="94"/>
      <c r="AD2665" s="94"/>
      <c r="AE2665" s="93"/>
      <c r="AF2665" s="93"/>
      <c r="AG2665" s="93"/>
      <c r="AH2665" s="93"/>
      <c r="AI2665" s="93"/>
      <c r="AJ2665" s="93"/>
      <c r="AK2665" s="94">
        <v>140</v>
      </c>
      <c r="AL2665" s="94"/>
      <c r="AM2665" s="94"/>
      <c r="AN2665" s="94"/>
      <c r="AO2665" s="94"/>
      <c r="AP2665" s="94"/>
      <c r="AQ2665" s="94"/>
      <c r="AR2665" s="94"/>
      <c r="AS2665" s="115">
        <v>39827</v>
      </c>
      <c r="AT2665" s="115"/>
      <c r="AU2665" s="115"/>
      <c r="AV2665" s="115"/>
      <c r="AW2665" s="115"/>
      <c r="AX2665" s="93" t="s">
        <v>4581</v>
      </c>
      <c r="AY2665" s="93"/>
      <c r="AZ2665" s="93"/>
      <c r="BA2665" s="93"/>
      <c r="BB2665" s="93"/>
      <c r="BC2665" s="93"/>
      <c r="BD2665" s="115">
        <v>39858</v>
      </c>
      <c r="BE2665" s="115"/>
      <c r="BF2665" s="115"/>
      <c r="BG2665" s="115"/>
      <c r="BH2665" s="115"/>
      <c r="BI2665" s="93"/>
      <c r="BJ2665" s="93"/>
      <c r="BK2665" s="93"/>
      <c r="BL2665" s="93"/>
      <c r="BM2665" s="93"/>
      <c r="BN2665" s="93"/>
      <c r="BO2665" s="93"/>
    </row>
    <row r="2666" spans="1:67" ht="14.1" customHeight="1" x14ac:dyDescent="0.25">
      <c r="A2666" s="93"/>
      <c r="B2666" s="93"/>
      <c r="C2666" s="94">
        <v>500</v>
      </c>
      <c r="D2666" s="94"/>
      <c r="E2666" s="94"/>
      <c r="F2666" s="94"/>
      <c r="G2666" s="94"/>
      <c r="H2666" s="93"/>
      <c r="I2666" s="93"/>
      <c r="J2666" s="93"/>
      <c r="K2666" s="93"/>
      <c r="L2666" s="93"/>
      <c r="M2666" s="93"/>
      <c r="N2666" s="93"/>
      <c r="O2666" s="93"/>
      <c r="P2666" s="93"/>
      <c r="Q2666" s="93"/>
      <c r="R2666" s="93"/>
      <c r="S2666" s="93"/>
      <c r="T2666" s="197">
        <v>1148</v>
      </c>
      <c r="U2666" s="197"/>
      <c r="V2666" s="197"/>
      <c r="W2666" s="197"/>
      <c r="X2666" s="197"/>
      <c r="Y2666" s="197"/>
      <c r="Z2666" s="197"/>
      <c r="AA2666" s="197"/>
      <c r="AB2666" s="197"/>
      <c r="AC2666" s="197"/>
      <c r="AD2666" s="197"/>
      <c r="AE2666" s="94">
        <v>0</v>
      </c>
      <c r="AF2666" s="94"/>
      <c r="AG2666" s="94"/>
      <c r="AH2666" s="94"/>
      <c r="AI2666" s="94"/>
      <c r="AJ2666" s="94"/>
      <c r="AK2666" s="197">
        <v>1148</v>
      </c>
      <c r="AL2666" s="197"/>
      <c r="AM2666" s="197"/>
      <c r="AN2666" s="197"/>
      <c r="AO2666" s="197"/>
      <c r="AP2666" s="197"/>
      <c r="AQ2666" s="197"/>
      <c r="AR2666" s="197"/>
      <c r="AS2666" s="93"/>
      <c r="AT2666" s="93"/>
      <c r="AU2666" s="93"/>
      <c r="AV2666" s="93"/>
      <c r="AW2666" s="93"/>
      <c r="AX2666" s="197">
        <v>1148</v>
      </c>
      <c r="AY2666" s="197"/>
      <c r="AZ2666" s="197"/>
      <c r="BA2666" s="197"/>
      <c r="BB2666" s="197"/>
      <c r="BC2666" s="197"/>
      <c r="BD2666" s="93"/>
      <c r="BE2666" s="93"/>
      <c r="BF2666" s="93"/>
      <c r="BG2666" s="93"/>
      <c r="BH2666" s="93"/>
      <c r="BI2666" s="94">
        <v>0</v>
      </c>
      <c r="BJ2666" s="94"/>
      <c r="BK2666" s="94"/>
      <c r="BL2666" s="94"/>
      <c r="BM2666" s="94"/>
      <c r="BN2666" s="94"/>
      <c r="BO2666" s="94"/>
    </row>
    <row r="2667" spans="1:67" ht="11.1" customHeight="1" x14ac:dyDescent="0.25">
      <c r="A2667" s="45" t="s">
        <v>4580</v>
      </c>
    </row>
    <row r="2668" spans="1:67" ht="11.1" customHeight="1" x14ac:dyDescent="0.25">
      <c r="A2668" s="50" t="s">
        <v>3346</v>
      </c>
    </row>
    <row r="2669" spans="1:67" ht="11.1" customHeight="1" x14ac:dyDescent="0.25">
      <c r="A2669" s="50" t="s">
        <v>4579</v>
      </c>
    </row>
    <row r="2670" spans="1:67" ht="11.1" customHeight="1" x14ac:dyDescent="0.25">
      <c r="A2670" s="50" t="s">
        <v>3924</v>
      </c>
    </row>
    <row r="2671" spans="1:67" ht="11.1" customHeight="1" x14ac:dyDescent="0.25">
      <c r="A2671" s="50" t="s">
        <v>4578</v>
      </c>
    </row>
    <row r="2672" spans="1:67" ht="11.1" customHeight="1" x14ac:dyDescent="0.25">
      <c r="A2672" s="52" t="s">
        <v>3464</v>
      </c>
    </row>
    <row r="2673" spans="1:97" ht="11.1" customHeight="1" x14ac:dyDescent="0.25">
      <c r="A2673" s="45" t="s">
        <v>4577</v>
      </c>
    </row>
    <row r="2674" spans="1:97" ht="11.1" customHeight="1" x14ac:dyDescent="0.25">
      <c r="A2674" s="45" t="s">
        <v>4576</v>
      </c>
    </row>
    <row r="2675" spans="1:97" ht="11.1" customHeight="1" x14ac:dyDescent="0.25">
      <c r="A2675" s="50" t="s">
        <v>3346</v>
      </c>
    </row>
    <row r="2676" spans="1:97" ht="11.1" customHeight="1" x14ac:dyDescent="0.25">
      <c r="A2676" s="50" t="s">
        <v>4575</v>
      </c>
    </row>
    <row r="2677" spans="1:97" ht="11.1" customHeight="1" x14ac:dyDescent="0.25">
      <c r="A2677" s="50" t="s">
        <v>3398</v>
      </c>
    </row>
    <row r="2678" spans="1:97" ht="11.1" customHeight="1" x14ac:dyDescent="0.25">
      <c r="A2678" s="50" t="s">
        <v>4574</v>
      </c>
    </row>
    <row r="2679" spans="1:97" ht="9.9499999999999993" customHeight="1" x14ac:dyDescent="0.25">
      <c r="A2679" s="107" t="s">
        <v>3464</v>
      </c>
      <c r="B2679" s="108"/>
      <c r="C2679" s="108"/>
      <c r="D2679" s="108"/>
      <c r="E2679" s="108"/>
      <c r="F2679" s="108"/>
      <c r="G2679" s="108"/>
      <c r="H2679" s="108"/>
      <c r="I2679" s="108"/>
      <c r="J2679" s="108"/>
      <c r="K2679" s="108"/>
      <c r="L2679" s="108"/>
      <c r="M2679" s="108"/>
      <c r="N2679" s="108"/>
      <c r="O2679" s="108"/>
      <c r="P2679" s="108"/>
      <c r="Q2679" s="108"/>
      <c r="R2679" s="108"/>
      <c r="S2679" s="108"/>
      <c r="T2679" s="108"/>
      <c r="U2679" s="108"/>
      <c r="V2679" s="108"/>
      <c r="W2679" s="108"/>
      <c r="X2679" s="108"/>
      <c r="Y2679" s="108"/>
      <c r="Z2679" s="108"/>
      <c r="AA2679" s="108"/>
      <c r="AB2679" s="108"/>
      <c r="AC2679" s="108"/>
      <c r="AD2679" s="108"/>
      <c r="AE2679" s="108"/>
      <c r="AF2679" s="108"/>
      <c r="AG2679" s="108"/>
      <c r="AH2679" s="108"/>
      <c r="AI2679" s="108"/>
      <c r="AJ2679" s="108"/>
      <c r="AK2679" s="108"/>
      <c r="AL2679" s="108"/>
      <c r="AM2679" s="108"/>
      <c r="AN2679" s="108"/>
      <c r="AO2679" s="108"/>
      <c r="AP2679" s="108"/>
      <c r="AQ2679" s="108"/>
      <c r="AR2679" s="108"/>
      <c r="AS2679" s="108"/>
      <c r="AT2679" s="108"/>
      <c r="AU2679" s="108"/>
      <c r="AV2679" s="108"/>
      <c r="AW2679" s="108"/>
      <c r="AX2679" s="108"/>
      <c r="AY2679" s="108"/>
      <c r="AZ2679" s="108"/>
      <c r="BA2679" s="108"/>
      <c r="BB2679" s="108"/>
      <c r="BC2679" s="108"/>
      <c r="BD2679" s="108"/>
      <c r="BE2679" s="108"/>
      <c r="BF2679" s="108"/>
      <c r="BG2679" s="108"/>
      <c r="BH2679" s="108"/>
      <c r="BI2679" s="108"/>
      <c r="BJ2679" s="108"/>
      <c r="BK2679" s="108"/>
      <c r="BL2679" s="108"/>
      <c r="BM2679" s="108"/>
      <c r="BN2679" s="108"/>
      <c r="BO2679" s="108"/>
      <c r="BP2679" s="108"/>
      <c r="BQ2679" s="108"/>
      <c r="BR2679" s="108"/>
      <c r="BS2679" s="108"/>
      <c r="BT2679" s="108"/>
      <c r="BU2679" s="108"/>
      <c r="BV2679" s="108"/>
      <c r="BW2679" s="108"/>
      <c r="BX2679" s="108"/>
      <c r="BY2679" s="108"/>
      <c r="BZ2679" s="108"/>
      <c r="CA2679" s="108"/>
      <c r="CB2679" s="108"/>
      <c r="CC2679" s="108"/>
      <c r="CD2679" s="108"/>
      <c r="CE2679" s="108"/>
      <c r="CF2679" s="108"/>
      <c r="CG2679" s="108"/>
      <c r="CH2679" s="108"/>
      <c r="CI2679" s="108"/>
      <c r="CJ2679" s="108"/>
      <c r="CK2679" s="108"/>
      <c r="CL2679" s="108"/>
      <c r="CM2679" s="108"/>
      <c r="CN2679" s="108"/>
      <c r="CO2679" s="108"/>
      <c r="CP2679" s="108"/>
      <c r="CQ2679" s="108"/>
      <c r="CR2679" s="109"/>
    </row>
    <row r="2680" spans="1:97" ht="69" customHeight="1" x14ac:dyDescent="0.25">
      <c r="A2680" s="87" t="s">
        <v>4573</v>
      </c>
      <c r="B2680" s="76"/>
      <c r="C2680" s="76"/>
      <c r="D2680" s="76"/>
      <c r="E2680" s="76"/>
      <c r="F2680" s="76"/>
      <c r="G2680" s="76"/>
      <c r="H2680" s="76"/>
      <c r="I2680" s="76"/>
      <c r="J2680" s="76"/>
      <c r="K2680" s="76"/>
      <c r="L2680" s="76"/>
      <c r="M2680" s="76"/>
      <c r="N2680" s="76"/>
      <c r="O2680" s="76"/>
      <c r="P2680" s="76"/>
      <c r="Q2680" s="76"/>
      <c r="R2680" s="76"/>
      <c r="S2680" s="76"/>
      <c r="T2680" s="76"/>
      <c r="U2680" s="76"/>
      <c r="V2680" s="76"/>
      <c r="W2680" s="76"/>
      <c r="X2680" s="76"/>
      <c r="Y2680" s="76"/>
      <c r="Z2680" s="76"/>
      <c r="AA2680" s="76"/>
      <c r="AB2680" s="76"/>
      <c r="AC2680" s="76"/>
      <c r="AD2680" s="76"/>
      <c r="AE2680" s="76"/>
      <c r="AF2680" s="76"/>
      <c r="AG2680" s="76"/>
      <c r="AH2680" s="76"/>
      <c r="AI2680" s="76"/>
      <c r="AJ2680" s="76"/>
      <c r="AK2680" s="76"/>
      <c r="AL2680" s="76"/>
      <c r="AM2680" s="76"/>
      <c r="AN2680" s="76"/>
      <c r="AO2680" s="76"/>
      <c r="AP2680" s="76"/>
      <c r="AQ2680" s="76"/>
      <c r="AR2680" s="76"/>
      <c r="AS2680" s="76"/>
      <c r="AT2680" s="76"/>
      <c r="AU2680" s="76"/>
      <c r="AV2680" s="76"/>
      <c r="AW2680" s="76"/>
      <c r="AX2680" s="76"/>
      <c r="AY2680" s="76"/>
      <c r="AZ2680" s="76"/>
      <c r="BA2680" s="76"/>
      <c r="BB2680" s="76"/>
      <c r="BC2680" s="76"/>
      <c r="BD2680" s="76"/>
      <c r="BE2680" s="76"/>
      <c r="BF2680" s="76"/>
      <c r="BG2680" s="76"/>
      <c r="BH2680" s="76"/>
      <c r="BI2680" s="76"/>
      <c r="BJ2680" s="76"/>
      <c r="BK2680" s="76"/>
      <c r="BL2680" s="76"/>
      <c r="BM2680" s="76"/>
      <c r="BN2680" s="76"/>
      <c r="BO2680" s="76"/>
      <c r="BP2680" s="76"/>
      <c r="BQ2680" s="76"/>
      <c r="BR2680" s="76"/>
      <c r="BS2680" s="76"/>
      <c r="BT2680" s="76"/>
      <c r="BU2680" s="76"/>
      <c r="BV2680" s="76"/>
      <c r="BW2680" s="76"/>
      <c r="BX2680" s="76"/>
      <c r="BY2680" s="76"/>
      <c r="BZ2680" s="76"/>
      <c r="CA2680" s="76"/>
      <c r="CB2680" s="76"/>
      <c r="CC2680" s="76"/>
      <c r="CD2680" s="76"/>
      <c r="CE2680" s="76"/>
      <c r="CF2680" s="76"/>
      <c r="CG2680" s="76"/>
      <c r="CH2680" s="76"/>
      <c r="CI2680" s="76"/>
      <c r="CJ2680" s="76"/>
      <c r="CK2680" s="76"/>
      <c r="CL2680" s="76"/>
      <c r="CM2680" s="76"/>
      <c r="CN2680" s="76"/>
      <c r="CO2680" s="76"/>
      <c r="CP2680" s="76"/>
      <c r="CQ2680" s="76"/>
      <c r="CR2680" s="76"/>
      <c r="CS2680" s="88"/>
    </row>
    <row r="2681" spans="1:97" ht="11.1" customHeight="1" x14ac:dyDescent="0.25">
      <c r="A2681" s="120" t="s">
        <v>4199</v>
      </c>
      <c r="B2681" s="120"/>
      <c r="C2681" s="120"/>
      <c r="D2681" s="120"/>
      <c r="E2681" s="120"/>
      <c r="F2681" s="120"/>
      <c r="G2681" s="120"/>
      <c r="H2681" s="120"/>
      <c r="I2681" s="120"/>
      <c r="J2681" s="120"/>
      <c r="K2681" s="120"/>
      <c r="L2681" s="120"/>
      <c r="M2681" s="120"/>
      <c r="N2681" s="120"/>
      <c r="O2681" s="120"/>
      <c r="P2681" s="120"/>
      <c r="Q2681" s="120"/>
      <c r="R2681" s="120"/>
      <c r="S2681" s="120"/>
      <c r="T2681" s="120"/>
      <c r="U2681" s="120"/>
      <c r="V2681" s="120"/>
      <c r="W2681" s="120"/>
      <c r="X2681" s="120"/>
      <c r="Y2681" s="120"/>
      <c r="Z2681" s="120"/>
      <c r="AA2681" s="120"/>
      <c r="AB2681" s="120"/>
      <c r="AC2681" s="120"/>
      <c r="AD2681" s="120"/>
      <c r="AE2681" s="120"/>
      <c r="AF2681" s="120"/>
      <c r="AG2681" s="120"/>
      <c r="AH2681" s="120"/>
      <c r="AI2681" s="120"/>
      <c r="AJ2681" s="120"/>
      <c r="AK2681" s="120"/>
      <c r="AL2681" s="120"/>
      <c r="AM2681" s="120"/>
      <c r="AN2681" s="120"/>
      <c r="AO2681" s="120"/>
      <c r="AP2681" s="120"/>
      <c r="AQ2681" s="120"/>
      <c r="AR2681" s="120"/>
      <c r="AS2681" s="120"/>
      <c r="AT2681" s="120"/>
      <c r="AU2681" s="120"/>
      <c r="AV2681" s="120"/>
      <c r="AW2681" s="120"/>
      <c r="AX2681" s="120"/>
      <c r="AY2681" s="120"/>
      <c r="AZ2681" s="120"/>
      <c r="BA2681" s="120"/>
      <c r="BB2681" s="120"/>
      <c r="BC2681" s="120"/>
      <c r="BD2681" s="120"/>
      <c r="BE2681" s="120"/>
      <c r="BF2681" s="120"/>
      <c r="BG2681" s="120"/>
      <c r="BH2681" s="120"/>
      <c r="BI2681" s="120"/>
      <c r="BJ2681" s="120"/>
      <c r="BK2681" s="120"/>
      <c r="BL2681" s="120"/>
      <c r="BM2681" s="120"/>
      <c r="BN2681" s="120"/>
      <c r="BO2681" s="120"/>
      <c r="BP2681" s="120"/>
      <c r="BQ2681" s="120"/>
      <c r="BR2681" s="120"/>
      <c r="BS2681" s="120"/>
      <c r="BT2681" s="120"/>
      <c r="BU2681" s="120"/>
      <c r="BV2681" s="120"/>
      <c r="BW2681" s="120"/>
      <c r="BX2681" s="120"/>
      <c r="BY2681" s="120"/>
      <c r="BZ2681" s="120"/>
      <c r="CA2681" s="120"/>
      <c r="CB2681" s="120"/>
      <c r="CC2681" s="120"/>
      <c r="CD2681" s="120"/>
      <c r="CE2681" s="120"/>
      <c r="CF2681" s="120"/>
      <c r="CG2681" s="120"/>
      <c r="CH2681" s="120"/>
      <c r="CI2681" s="120"/>
      <c r="CJ2681" s="120"/>
      <c r="CK2681" s="120"/>
      <c r="CL2681" s="120"/>
      <c r="CM2681" s="120"/>
      <c r="CN2681" s="120"/>
      <c r="CO2681" s="120"/>
      <c r="CP2681" s="120"/>
      <c r="CQ2681" s="120"/>
      <c r="CR2681" s="120"/>
      <c r="CS2681" s="120"/>
    </row>
    <row r="2682" spans="1:97" ht="9" customHeight="1" x14ac:dyDescent="0.25">
      <c r="A2682" s="120" t="s">
        <v>3921</v>
      </c>
      <c r="B2682" s="120"/>
      <c r="C2682" s="120" t="s">
        <v>3920</v>
      </c>
      <c r="D2682" s="120"/>
      <c r="E2682" s="120"/>
      <c r="F2682" s="93"/>
      <c r="G2682" s="93"/>
      <c r="H2682" s="93"/>
      <c r="I2682" s="93"/>
      <c r="J2682" s="93"/>
      <c r="K2682" s="93"/>
      <c r="L2682" s="93"/>
      <c r="M2682" s="93"/>
      <c r="N2682" s="93"/>
      <c r="O2682" s="93"/>
      <c r="P2682" s="93"/>
      <c r="Q2682" s="93"/>
      <c r="R2682" s="93"/>
      <c r="S2682" s="93"/>
      <c r="T2682" s="93"/>
      <c r="U2682" s="93"/>
      <c r="V2682" s="93"/>
      <c r="W2682" s="93"/>
      <c r="X2682" s="93"/>
      <c r="Y2682" s="93"/>
      <c r="Z2682" s="93"/>
      <c r="AA2682" s="93"/>
      <c r="AB2682" s="93"/>
      <c r="AC2682" s="93"/>
      <c r="AD2682" s="93"/>
      <c r="AE2682" s="93"/>
      <c r="AF2682" s="120" t="s">
        <v>3457</v>
      </c>
      <c r="AG2682" s="120"/>
      <c r="AH2682" s="120"/>
      <c r="AI2682" s="120"/>
      <c r="AJ2682" s="120"/>
      <c r="AK2682" s="120"/>
      <c r="AL2682" s="120"/>
      <c r="AM2682" s="120"/>
      <c r="AN2682" s="120"/>
      <c r="AO2682" s="93"/>
      <c r="AP2682" s="93"/>
      <c r="AQ2682" s="93"/>
      <c r="AR2682" s="93"/>
      <c r="AS2682" s="93"/>
      <c r="AT2682" s="93"/>
      <c r="AU2682" s="93"/>
      <c r="AV2682" s="93"/>
      <c r="AW2682" s="93"/>
      <c r="AX2682" s="93"/>
      <c r="AY2682" s="93"/>
      <c r="AZ2682" s="93"/>
      <c r="BA2682" s="120" t="s">
        <v>3584</v>
      </c>
      <c r="BB2682" s="120"/>
      <c r="BC2682" s="120"/>
      <c r="BD2682" s="120"/>
      <c r="BE2682" s="120"/>
      <c r="BF2682" s="120"/>
      <c r="BG2682" s="120" t="s">
        <v>3462</v>
      </c>
      <c r="BH2682" s="120"/>
      <c r="BI2682" s="120"/>
      <c r="BJ2682" s="120"/>
      <c r="BK2682" s="120"/>
      <c r="BL2682" s="120"/>
      <c r="BM2682" s="120"/>
      <c r="BN2682" s="120"/>
      <c r="BO2682" s="120"/>
      <c r="BP2682" s="120" t="s">
        <v>3461</v>
      </c>
      <c r="BQ2682" s="120"/>
      <c r="BR2682" s="120"/>
      <c r="BS2682" s="120"/>
      <c r="BT2682" s="120"/>
      <c r="BU2682" s="120"/>
      <c r="BV2682" s="120"/>
      <c r="BW2682" s="120"/>
      <c r="BX2682" s="120"/>
      <c r="BY2682" s="120"/>
      <c r="BZ2682" s="120"/>
      <c r="CA2682" s="120" t="s">
        <v>3583</v>
      </c>
      <c r="CB2682" s="120"/>
      <c r="CC2682" s="120"/>
      <c r="CD2682" s="120"/>
      <c r="CE2682" s="120"/>
      <c r="CF2682" s="120"/>
      <c r="CG2682" s="120"/>
      <c r="CH2682" s="120"/>
      <c r="CI2682" s="120"/>
      <c r="CJ2682" s="120"/>
      <c r="CK2682" s="120"/>
      <c r="CL2682" s="120"/>
      <c r="CM2682" s="120" t="s">
        <v>3456</v>
      </c>
      <c r="CN2682" s="120"/>
      <c r="CO2682" s="120"/>
      <c r="CP2682" s="120"/>
      <c r="CQ2682" s="120"/>
      <c r="CR2682" s="120"/>
      <c r="CS2682" s="120"/>
    </row>
    <row r="2683" spans="1:97" ht="12.95" customHeight="1" x14ac:dyDescent="0.25">
      <c r="A2683" s="120" t="s">
        <v>3919</v>
      </c>
      <c r="B2683" s="120"/>
      <c r="C2683" s="121" t="s">
        <v>3919</v>
      </c>
      <c r="D2683" s="121"/>
      <c r="E2683" s="121"/>
      <c r="F2683" s="120" t="s">
        <v>3918</v>
      </c>
      <c r="G2683" s="120"/>
      <c r="H2683" s="120"/>
      <c r="I2683" s="120"/>
      <c r="J2683" s="120"/>
      <c r="K2683" s="120"/>
      <c r="L2683" s="120"/>
      <c r="M2683" s="120"/>
      <c r="N2683" s="120"/>
      <c r="O2683" s="120"/>
      <c r="P2683" s="120"/>
      <c r="Q2683" s="120"/>
      <c r="R2683" s="120"/>
      <c r="S2683" s="120"/>
      <c r="T2683" s="120"/>
      <c r="U2683" s="120"/>
      <c r="V2683" s="120"/>
      <c r="W2683" s="120"/>
      <c r="X2683" s="120"/>
      <c r="Y2683" s="120"/>
      <c r="Z2683" s="120" t="s">
        <v>3582</v>
      </c>
      <c r="AA2683" s="120"/>
      <c r="AB2683" s="120"/>
      <c r="AC2683" s="120"/>
      <c r="AD2683" s="120"/>
      <c r="AE2683" s="120"/>
      <c r="AF2683" s="120" t="s">
        <v>3453</v>
      </c>
      <c r="AG2683" s="120"/>
      <c r="AH2683" s="120"/>
      <c r="AI2683" s="120"/>
      <c r="AJ2683" s="120"/>
      <c r="AK2683" s="120"/>
      <c r="AL2683" s="120"/>
      <c r="AM2683" s="120"/>
      <c r="AN2683" s="120"/>
      <c r="AO2683" s="120" t="s">
        <v>3581</v>
      </c>
      <c r="AP2683" s="120"/>
      <c r="AQ2683" s="120"/>
      <c r="AR2683" s="120"/>
      <c r="AS2683" s="120"/>
      <c r="AT2683" s="120"/>
      <c r="AU2683" s="120"/>
      <c r="AV2683" s="120"/>
      <c r="AW2683" s="120"/>
      <c r="AX2683" s="120"/>
      <c r="AY2683" s="120"/>
      <c r="AZ2683" s="120"/>
      <c r="BA2683" s="120" t="s">
        <v>3580</v>
      </c>
      <c r="BB2683" s="120"/>
      <c r="BC2683" s="120"/>
      <c r="BD2683" s="120"/>
      <c r="BE2683" s="120"/>
      <c r="BF2683" s="120"/>
      <c r="BG2683" s="120" t="s">
        <v>3453</v>
      </c>
      <c r="BH2683" s="120"/>
      <c r="BI2683" s="120"/>
      <c r="BJ2683" s="120"/>
      <c r="BK2683" s="120"/>
      <c r="BL2683" s="120"/>
      <c r="BM2683" s="120"/>
      <c r="BN2683" s="120"/>
      <c r="BO2683" s="120"/>
      <c r="BP2683" s="120" t="s">
        <v>3579</v>
      </c>
      <c r="BQ2683" s="120"/>
      <c r="BR2683" s="120"/>
      <c r="BS2683" s="120"/>
      <c r="BT2683" s="120"/>
      <c r="BU2683" s="120"/>
      <c r="BV2683" s="120"/>
      <c r="BW2683" s="120"/>
      <c r="BX2683" s="120"/>
      <c r="BY2683" s="120"/>
      <c r="BZ2683" s="120"/>
      <c r="CA2683" s="120" t="s">
        <v>3579</v>
      </c>
      <c r="CB2683" s="120"/>
      <c r="CC2683" s="120"/>
      <c r="CD2683" s="120"/>
      <c r="CE2683" s="120"/>
      <c r="CF2683" s="120"/>
      <c r="CG2683" s="120"/>
      <c r="CH2683" s="120"/>
      <c r="CI2683" s="120"/>
      <c r="CJ2683" s="120"/>
      <c r="CK2683" s="120"/>
      <c r="CL2683" s="120"/>
      <c r="CM2683" s="120" t="s">
        <v>3453</v>
      </c>
      <c r="CN2683" s="120"/>
      <c r="CO2683" s="120"/>
      <c r="CP2683" s="120"/>
      <c r="CQ2683" s="120"/>
      <c r="CR2683" s="120"/>
      <c r="CS2683" s="120"/>
    </row>
    <row r="2684" spans="1:97" ht="14.1" customHeight="1" x14ac:dyDescent="0.25">
      <c r="A2684" s="89" t="s">
        <v>4572</v>
      </c>
      <c r="B2684" s="89"/>
      <c r="C2684" s="89"/>
      <c r="D2684" s="89"/>
      <c r="E2684" s="89"/>
      <c r="F2684" s="89"/>
      <c r="G2684" s="89"/>
      <c r="H2684" s="89"/>
      <c r="I2684" s="89"/>
      <c r="J2684" s="89"/>
      <c r="K2684" s="89"/>
      <c r="L2684" s="89"/>
      <c r="M2684" s="89"/>
      <c r="N2684" s="89"/>
      <c r="O2684" s="89"/>
      <c r="P2684" s="89"/>
      <c r="Q2684" s="89"/>
      <c r="R2684" s="89"/>
      <c r="S2684" s="89"/>
      <c r="T2684" s="89"/>
      <c r="U2684" s="89"/>
      <c r="V2684" s="89"/>
      <c r="W2684" s="89"/>
      <c r="X2684" s="89"/>
      <c r="Y2684" s="89"/>
      <c r="Z2684" s="89"/>
      <c r="AA2684" s="89"/>
      <c r="AB2684" s="89"/>
      <c r="AC2684" s="89"/>
      <c r="AD2684" s="89"/>
      <c r="AE2684" s="89"/>
      <c r="AF2684" s="89"/>
      <c r="AG2684" s="89"/>
      <c r="AH2684" s="89"/>
      <c r="AI2684" s="89"/>
      <c r="AJ2684" s="89"/>
      <c r="AK2684" s="89"/>
      <c r="AL2684" s="89"/>
      <c r="AM2684" s="89"/>
      <c r="AN2684" s="89"/>
      <c r="AO2684" s="89"/>
      <c r="AP2684" s="89"/>
      <c r="AQ2684" s="89"/>
      <c r="AR2684" s="89"/>
      <c r="AS2684" s="89"/>
      <c r="AT2684" s="89"/>
      <c r="AU2684" s="89"/>
      <c r="AV2684" s="89"/>
      <c r="AW2684" s="89"/>
      <c r="AX2684" s="89"/>
      <c r="AY2684" s="89"/>
      <c r="AZ2684" s="89"/>
      <c r="BA2684" s="89"/>
      <c r="BB2684" s="89"/>
      <c r="BC2684" s="89"/>
      <c r="BD2684" s="89"/>
      <c r="BE2684" s="89"/>
      <c r="BF2684" s="89"/>
      <c r="BG2684" s="89"/>
      <c r="BH2684" s="89"/>
      <c r="BI2684" s="89"/>
      <c r="BJ2684" s="89"/>
      <c r="BK2684" s="89"/>
      <c r="BL2684" s="89"/>
      <c r="BM2684" s="89"/>
      <c r="BN2684" s="89"/>
      <c r="BO2684" s="89"/>
      <c r="BP2684" s="89"/>
      <c r="BQ2684" s="89"/>
      <c r="BR2684" s="89"/>
      <c r="BS2684" s="89"/>
      <c r="BT2684" s="89"/>
      <c r="BU2684" s="89"/>
      <c r="BV2684" s="89"/>
      <c r="BW2684" s="89"/>
      <c r="BX2684" s="89"/>
      <c r="BY2684" s="89"/>
      <c r="BZ2684" s="89"/>
      <c r="CA2684" s="89"/>
      <c r="CB2684" s="89"/>
      <c r="CC2684" s="89"/>
      <c r="CD2684" s="89"/>
      <c r="CE2684" s="89"/>
      <c r="CF2684" s="89"/>
      <c r="CG2684" s="89"/>
      <c r="CH2684" s="89"/>
      <c r="CI2684" s="89"/>
      <c r="CJ2684" s="89"/>
      <c r="CK2684" s="89"/>
      <c r="CL2684" s="89"/>
      <c r="CM2684" s="89"/>
      <c r="CN2684" s="89"/>
      <c r="CO2684" s="89"/>
      <c r="CP2684" s="89"/>
      <c r="CQ2684" s="89"/>
      <c r="CR2684" s="89"/>
      <c r="CS2684" s="89"/>
    </row>
    <row r="2685" spans="1:97" ht="12" customHeight="1" x14ac:dyDescent="0.25">
      <c r="A2685" s="172" t="s">
        <v>4571</v>
      </c>
      <c r="B2685" s="172"/>
      <c r="C2685" s="172"/>
      <c r="D2685" s="172"/>
      <c r="E2685" s="172"/>
      <c r="F2685" s="172"/>
      <c r="G2685" s="172"/>
      <c r="H2685" s="172"/>
      <c r="I2685" s="172"/>
      <c r="J2685" s="172"/>
      <c r="K2685" s="172"/>
      <c r="L2685" s="172"/>
      <c r="M2685" s="172"/>
      <c r="N2685" s="172"/>
      <c r="O2685" s="172"/>
      <c r="P2685" s="172"/>
      <c r="Q2685" s="172"/>
      <c r="R2685" s="172"/>
      <c r="S2685" s="172"/>
      <c r="T2685" s="172"/>
      <c r="U2685" s="172"/>
      <c r="V2685" s="172"/>
      <c r="W2685" s="172"/>
      <c r="X2685" s="172"/>
      <c r="Y2685" s="172"/>
      <c r="Z2685" s="120" t="s">
        <v>3521</v>
      </c>
      <c r="AA2685" s="120"/>
      <c r="AB2685" s="120"/>
      <c r="AC2685" s="120"/>
      <c r="AD2685" s="120"/>
      <c r="AE2685" s="120"/>
      <c r="AF2685" s="93"/>
      <c r="AG2685" s="93"/>
      <c r="AH2685" s="93"/>
      <c r="AI2685" s="93"/>
      <c r="AJ2685" s="93"/>
      <c r="AK2685" s="93"/>
      <c r="AL2685" s="93"/>
      <c r="AM2685" s="93"/>
      <c r="AN2685" s="93"/>
      <c r="AO2685" s="95" t="s">
        <v>3344</v>
      </c>
      <c r="AP2685" s="95"/>
      <c r="AQ2685" s="95"/>
      <c r="AR2685" s="95"/>
      <c r="AS2685" s="95"/>
      <c r="AT2685" s="95"/>
      <c r="AU2685" s="95"/>
      <c r="AV2685" s="95"/>
      <c r="AW2685" s="95"/>
      <c r="AX2685" s="95"/>
      <c r="AY2685" s="95"/>
      <c r="AZ2685" s="95"/>
      <c r="BA2685" s="104">
        <v>-35</v>
      </c>
      <c r="BB2685" s="104"/>
      <c r="BC2685" s="104"/>
      <c r="BD2685" s="104"/>
      <c r="BE2685" s="104"/>
      <c r="BF2685" s="104"/>
      <c r="BG2685" s="93"/>
      <c r="BH2685" s="93"/>
      <c r="BI2685" s="93"/>
      <c r="BJ2685" s="93"/>
      <c r="BK2685" s="93"/>
      <c r="BL2685" s="93"/>
      <c r="BM2685" s="93"/>
      <c r="BN2685" s="93"/>
      <c r="BO2685" s="93"/>
      <c r="BP2685" s="94">
        <v>35</v>
      </c>
      <c r="BQ2685" s="94"/>
      <c r="BR2685" s="94"/>
      <c r="BS2685" s="94"/>
      <c r="BT2685" s="94"/>
      <c r="BU2685" s="94"/>
      <c r="BV2685" s="94"/>
      <c r="BW2685" s="106">
        <v>41879</v>
      </c>
      <c r="BX2685" s="106"/>
      <c r="BY2685" s="106"/>
      <c r="BZ2685" s="106"/>
      <c r="CA2685" s="93"/>
      <c r="CB2685" s="93"/>
      <c r="CC2685" s="93"/>
      <c r="CD2685" s="93"/>
      <c r="CE2685" s="93"/>
      <c r="CF2685" s="93"/>
      <c r="CG2685" s="93"/>
      <c r="CH2685" s="93"/>
      <c r="CI2685" s="93"/>
      <c r="CJ2685" s="93"/>
      <c r="CK2685" s="93"/>
      <c r="CL2685" s="93"/>
      <c r="CM2685" s="93"/>
      <c r="CN2685" s="93"/>
      <c r="CO2685" s="93"/>
      <c r="CP2685" s="93"/>
      <c r="CQ2685" s="93"/>
      <c r="CR2685" s="93"/>
      <c r="CS2685" s="93"/>
    </row>
    <row r="2686" spans="1:97" ht="9.9499999999999993" customHeight="1" x14ac:dyDescent="0.25">
      <c r="A2686" s="120" t="s">
        <v>4570</v>
      </c>
      <c r="B2686" s="120"/>
      <c r="C2686" s="120"/>
      <c r="D2686" s="120"/>
      <c r="E2686" s="120"/>
      <c r="F2686" s="120"/>
      <c r="G2686" s="120"/>
      <c r="H2686" s="120"/>
      <c r="I2686" s="120"/>
      <c r="J2686" s="120"/>
      <c r="K2686" s="120"/>
      <c r="L2686" s="120"/>
      <c r="M2686" s="120"/>
      <c r="N2686" s="120"/>
      <c r="O2686" s="120"/>
      <c r="P2686" s="120"/>
      <c r="Q2686" s="120"/>
      <c r="R2686" s="120"/>
      <c r="S2686" s="120"/>
      <c r="T2686" s="120"/>
      <c r="U2686" s="120"/>
      <c r="V2686" s="120"/>
      <c r="W2686" s="120"/>
      <c r="X2686" s="120"/>
      <c r="Y2686" s="120"/>
      <c r="Z2686" s="93"/>
      <c r="AA2686" s="93"/>
      <c r="AB2686" s="93"/>
      <c r="AC2686" s="93"/>
      <c r="AD2686" s="93"/>
      <c r="AE2686" s="93"/>
      <c r="AF2686" s="93"/>
      <c r="AG2686" s="93"/>
      <c r="AH2686" s="93"/>
      <c r="AI2686" s="93"/>
      <c r="AJ2686" s="93"/>
      <c r="AK2686" s="93"/>
      <c r="AL2686" s="93"/>
      <c r="AM2686" s="93"/>
      <c r="AN2686" s="93"/>
      <c r="AO2686" s="95" t="s">
        <v>3344</v>
      </c>
      <c r="AP2686" s="95"/>
      <c r="AQ2686" s="95"/>
      <c r="AR2686" s="95"/>
      <c r="AS2686" s="95"/>
      <c r="AT2686" s="95"/>
      <c r="AU2686" s="95"/>
      <c r="AV2686" s="95"/>
      <c r="AW2686" s="95"/>
      <c r="AX2686" s="95"/>
      <c r="AY2686" s="95"/>
      <c r="AZ2686" s="95"/>
      <c r="BA2686" s="93"/>
      <c r="BB2686" s="93"/>
      <c r="BC2686" s="93"/>
      <c r="BD2686" s="93"/>
      <c r="BE2686" s="93"/>
      <c r="BF2686" s="93"/>
      <c r="BG2686" s="93"/>
      <c r="BH2686" s="93"/>
      <c r="BI2686" s="93"/>
      <c r="BJ2686" s="93"/>
      <c r="BK2686" s="93"/>
      <c r="BL2686" s="93"/>
      <c r="BM2686" s="93"/>
      <c r="BN2686" s="93"/>
      <c r="BO2686" s="93"/>
      <c r="BP2686" s="104">
        <v>-35</v>
      </c>
      <c r="BQ2686" s="104"/>
      <c r="BR2686" s="104"/>
      <c r="BS2686" s="104"/>
      <c r="BT2686" s="104"/>
      <c r="BU2686" s="104"/>
      <c r="BV2686" s="104"/>
      <c r="BW2686" s="115">
        <v>39827</v>
      </c>
      <c r="BX2686" s="115"/>
      <c r="BY2686" s="115"/>
      <c r="BZ2686" s="115"/>
      <c r="CA2686" s="93"/>
      <c r="CB2686" s="93"/>
      <c r="CC2686" s="93"/>
      <c r="CD2686" s="93"/>
      <c r="CE2686" s="93"/>
      <c r="CF2686" s="93"/>
      <c r="CG2686" s="93"/>
      <c r="CH2686" s="93"/>
      <c r="CI2686" s="93"/>
      <c r="CJ2686" s="93"/>
      <c r="CK2686" s="93"/>
      <c r="CL2686" s="93"/>
      <c r="CM2686" s="93"/>
      <c r="CN2686" s="93"/>
      <c r="CO2686" s="93"/>
      <c r="CP2686" s="93"/>
      <c r="CQ2686" s="93"/>
      <c r="CR2686" s="93"/>
      <c r="CS2686" s="93"/>
    </row>
    <row r="2687" spans="1:97" ht="9.9499999999999993" customHeight="1" x14ac:dyDescent="0.25">
      <c r="A2687" s="120" t="s">
        <v>3398</v>
      </c>
      <c r="B2687" s="120"/>
      <c r="C2687" s="120"/>
      <c r="D2687" s="120"/>
      <c r="E2687" s="120"/>
      <c r="F2687" s="120"/>
      <c r="G2687" s="120"/>
      <c r="H2687" s="120"/>
      <c r="I2687" s="120"/>
      <c r="J2687" s="120"/>
      <c r="K2687" s="120"/>
      <c r="L2687" s="120"/>
      <c r="M2687" s="120"/>
      <c r="N2687" s="120"/>
      <c r="O2687" s="120"/>
      <c r="P2687" s="120"/>
      <c r="Q2687" s="120"/>
      <c r="R2687" s="120"/>
      <c r="S2687" s="120"/>
      <c r="T2687" s="120"/>
      <c r="U2687" s="120"/>
      <c r="V2687" s="120"/>
      <c r="W2687" s="120"/>
      <c r="X2687" s="120"/>
      <c r="Y2687" s="120"/>
      <c r="Z2687" s="93"/>
      <c r="AA2687" s="93"/>
      <c r="AB2687" s="93"/>
      <c r="AC2687" s="93"/>
      <c r="AD2687" s="93"/>
      <c r="AE2687" s="93"/>
      <c r="AF2687" s="93"/>
      <c r="AG2687" s="93"/>
      <c r="AH2687" s="93"/>
      <c r="AI2687" s="93"/>
      <c r="AJ2687" s="93"/>
      <c r="AK2687" s="93"/>
      <c r="AL2687" s="93"/>
      <c r="AM2687" s="93"/>
      <c r="AN2687" s="93"/>
      <c r="AO2687" s="95" t="s">
        <v>3340</v>
      </c>
      <c r="AP2687" s="95"/>
      <c r="AQ2687" s="95"/>
      <c r="AR2687" s="95"/>
      <c r="AS2687" s="95"/>
      <c r="AT2687" s="95"/>
      <c r="AU2687" s="95"/>
      <c r="AV2687" s="95"/>
      <c r="AW2687" s="95"/>
      <c r="AX2687" s="95"/>
      <c r="AY2687" s="95"/>
      <c r="AZ2687" s="95"/>
      <c r="BA2687" s="94">
        <v>835</v>
      </c>
      <c r="BB2687" s="94"/>
      <c r="BC2687" s="94"/>
      <c r="BD2687" s="94"/>
      <c r="BE2687" s="94"/>
      <c r="BF2687" s="94"/>
      <c r="BG2687" s="93"/>
      <c r="BH2687" s="93"/>
      <c r="BI2687" s="93"/>
      <c r="BJ2687" s="93"/>
      <c r="BK2687" s="93"/>
      <c r="BL2687" s="93"/>
      <c r="BM2687" s="93"/>
      <c r="BN2687" s="93"/>
      <c r="BO2687" s="93"/>
      <c r="BP2687" s="104">
        <v>-35</v>
      </c>
      <c r="BQ2687" s="104"/>
      <c r="BR2687" s="104"/>
      <c r="BS2687" s="104"/>
      <c r="BT2687" s="104"/>
      <c r="BU2687" s="104"/>
      <c r="BV2687" s="104"/>
      <c r="BW2687" s="106">
        <v>41879</v>
      </c>
      <c r="BX2687" s="106"/>
      <c r="BY2687" s="106"/>
      <c r="BZ2687" s="106"/>
      <c r="CA2687" s="93" t="s">
        <v>4569</v>
      </c>
      <c r="CB2687" s="93"/>
      <c r="CC2687" s="93"/>
      <c r="CD2687" s="93"/>
      <c r="CE2687" s="93"/>
      <c r="CF2687" s="93"/>
      <c r="CG2687" s="93"/>
      <c r="CH2687" s="93"/>
      <c r="CI2687" s="93"/>
      <c r="CJ2687" s="93"/>
      <c r="CK2687" s="93"/>
      <c r="CL2687" s="93"/>
      <c r="CM2687" s="93"/>
      <c r="CN2687" s="93"/>
      <c r="CO2687" s="93"/>
      <c r="CP2687" s="93"/>
      <c r="CQ2687" s="93"/>
      <c r="CR2687" s="93"/>
      <c r="CS2687" s="93"/>
    </row>
    <row r="2688" spans="1:97" ht="9" customHeight="1" x14ac:dyDescent="0.25">
      <c r="A2688" s="120" t="s">
        <v>3692</v>
      </c>
      <c r="B2688" s="120"/>
      <c r="C2688" s="120"/>
      <c r="D2688" s="120"/>
      <c r="E2688" s="120"/>
      <c r="F2688" s="120"/>
      <c r="G2688" s="120"/>
      <c r="H2688" s="120"/>
      <c r="I2688" s="120"/>
      <c r="J2688" s="120"/>
      <c r="K2688" s="120"/>
      <c r="L2688" s="120"/>
      <c r="M2688" s="120"/>
      <c r="N2688" s="120"/>
      <c r="O2688" s="120"/>
      <c r="P2688" s="120"/>
      <c r="Q2688" s="120"/>
      <c r="R2688" s="120"/>
      <c r="S2688" s="120"/>
      <c r="T2688" s="120"/>
      <c r="U2688" s="120"/>
      <c r="V2688" s="120"/>
      <c r="W2688" s="120"/>
      <c r="X2688" s="120"/>
      <c r="Y2688" s="120"/>
      <c r="Z2688" s="93"/>
      <c r="AA2688" s="93"/>
      <c r="AB2688" s="93"/>
      <c r="AC2688" s="93"/>
      <c r="AD2688" s="93"/>
      <c r="AE2688" s="93"/>
      <c r="AF2688" s="93"/>
      <c r="AG2688" s="93"/>
      <c r="AH2688" s="93"/>
      <c r="AI2688" s="93"/>
      <c r="AJ2688" s="93"/>
      <c r="AK2688" s="93"/>
      <c r="AL2688" s="93"/>
      <c r="AM2688" s="93"/>
      <c r="AN2688" s="93"/>
      <c r="AO2688" s="95" t="s">
        <v>3340</v>
      </c>
      <c r="AP2688" s="95"/>
      <c r="AQ2688" s="95"/>
      <c r="AR2688" s="95"/>
      <c r="AS2688" s="95"/>
      <c r="AT2688" s="95"/>
      <c r="AU2688" s="95"/>
      <c r="AV2688" s="95"/>
      <c r="AW2688" s="95"/>
      <c r="AX2688" s="95"/>
      <c r="AY2688" s="95"/>
      <c r="AZ2688" s="95"/>
      <c r="BA2688" s="93"/>
      <c r="BB2688" s="93"/>
      <c r="BC2688" s="93"/>
      <c r="BD2688" s="93"/>
      <c r="BE2688" s="93"/>
      <c r="BF2688" s="93"/>
      <c r="BG2688" s="93"/>
      <c r="BH2688" s="93"/>
      <c r="BI2688" s="93"/>
      <c r="BJ2688" s="93"/>
      <c r="BK2688" s="93"/>
      <c r="BL2688" s="93"/>
      <c r="BM2688" s="93"/>
      <c r="BN2688" s="93"/>
      <c r="BO2688" s="93"/>
      <c r="BP2688" s="94">
        <v>835</v>
      </c>
      <c r="BQ2688" s="94"/>
      <c r="BR2688" s="94"/>
      <c r="BS2688" s="94"/>
      <c r="BT2688" s="94"/>
      <c r="BU2688" s="94"/>
      <c r="BV2688" s="94"/>
      <c r="BW2688" s="115">
        <v>39827</v>
      </c>
      <c r="BX2688" s="115"/>
      <c r="BY2688" s="115"/>
      <c r="BZ2688" s="115"/>
      <c r="CA2688" s="93"/>
      <c r="CB2688" s="93"/>
      <c r="CC2688" s="93"/>
      <c r="CD2688" s="93"/>
      <c r="CE2688" s="93"/>
      <c r="CF2688" s="93"/>
      <c r="CG2688" s="93"/>
      <c r="CH2688" s="93"/>
      <c r="CI2688" s="93"/>
      <c r="CJ2688" s="93"/>
      <c r="CK2688" s="93"/>
      <c r="CL2688" s="93"/>
      <c r="CM2688" s="93"/>
      <c r="CN2688" s="93"/>
      <c r="CO2688" s="93"/>
      <c r="CP2688" s="93"/>
      <c r="CQ2688" s="93"/>
      <c r="CR2688" s="93"/>
      <c r="CS2688" s="93"/>
    </row>
    <row r="2689" spans="1:97" ht="21.95" customHeight="1" x14ac:dyDescent="0.25">
      <c r="A2689" s="93"/>
      <c r="B2689" s="93"/>
      <c r="C2689" s="113" t="s">
        <v>3463</v>
      </c>
      <c r="D2689" s="113"/>
      <c r="E2689" s="113"/>
      <c r="F2689" s="113"/>
      <c r="G2689" s="113"/>
      <c r="H2689" s="113"/>
      <c r="I2689" s="113"/>
      <c r="J2689" s="113"/>
      <c r="K2689" s="113"/>
      <c r="L2689" s="113"/>
      <c r="M2689" s="113"/>
      <c r="N2689" s="93" t="s">
        <v>4269</v>
      </c>
      <c r="O2689" s="93"/>
      <c r="P2689" s="93"/>
      <c r="Q2689" s="93"/>
      <c r="R2689" s="93"/>
      <c r="S2689" s="93"/>
      <c r="T2689" s="93"/>
      <c r="U2689" s="93"/>
      <c r="V2689" s="93"/>
      <c r="W2689" s="93"/>
      <c r="X2689" s="93"/>
      <c r="Y2689" s="93"/>
      <c r="Z2689" s="93"/>
      <c r="AA2689" s="93"/>
      <c r="AB2689" s="93"/>
      <c r="AC2689" s="93"/>
      <c r="AD2689" s="93"/>
      <c r="AE2689" s="93"/>
      <c r="AF2689" s="94">
        <v>0</v>
      </c>
      <c r="AG2689" s="94"/>
      <c r="AH2689" s="94"/>
      <c r="AI2689" s="94"/>
      <c r="AJ2689" s="94"/>
      <c r="AK2689" s="94"/>
      <c r="AL2689" s="94"/>
      <c r="AM2689" s="94"/>
      <c r="AN2689" s="94"/>
      <c r="AO2689" s="113" t="s">
        <v>3461</v>
      </c>
      <c r="AP2689" s="113"/>
      <c r="AQ2689" s="113"/>
      <c r="AR2689" s="113"/>
      <c r="AS2689" s="113"/>
      <c r="AT2689" s="113"/>
      <c r="AU2689" s="113"/>
      <c r="AV2689" s="93" t="s">
        <v>4568</v>
      </c>
      <c r="AW2689" s="93"/>
      <c r="AX2689" s="93"/>
      <c r="AY2689" s="93"/>
      <c r="AZ2689" s="93"/>
      <c r="BA2689" s="93"/>
      <c r="BB2689" s="93"/>
      <c r="BC2689" s="93"/>
      <c r="BD2689" s="93"/>
      <c r="BE2689" s="93"/>
      <c r="BF2689" s="93"/>
      <c r="BG2689" s="93" t="s">
        <v>4567</v>
      </c>
      <c r="BH2689" s="93"/>
      <c r="BI2689" s="93"/>
      <c r="BJ2689" s="93"/>
      <c r="BK2689" s="93"/>
      <c r="BL2689" s="93"/>
      <c r="BM2689" s="93"/>
      <c r="BN2689" s="93"/>
      <c r="BO2689" s="93"/>
      <c r="BP2689" s="93" t="s">
        <v>4566</v>
      </c>
      <c r="BQ2689" s="93"/>
      <c r="BR2689" s="93"/>
      <c r="BS2689" s="93"/>
      <c r="BT2689" s="93"/>
      <c r="BU2689" s="93"/>
      <c r="BV2689" s="93"/>
      <c r="BW2689" s="113" t="s">
        <v>3457</v>
      </c>
      <c r="BX2689" s="113"/>
      <c r="BY2689" s="113"/>
      <c r="BZ2689" s="113"/>
      <c r="CA2689" s="113"/>
      <c r="CB2689" s="113"/>
      <c r="CC2689" s="93" t="s">
        <v>4565</v>
      </c>
      <c r="CD2689" s="93"/>
      <c r="CE2689" s="93"/>
      <c r="CF2689" s="93"/>
      <c r="CG2689" s="93"/>
      <c r="CH2689" s="93"/>
      <c r="CI2689" s="93"/>
      <c r="CJ2689" s="93"/>
      <c r="CK2689" s="93"/>
      <c r="CL2689" s="93"/>
      <c r="CM2689" s="94">
        <v>0</v>
      </c>
      <c r="CN2689" s="94"/>
      <c r="CO2689" s="94"/>
      <c r="CP2689" s="94"/>
      <c r="CQ2689" s="94"/>
      <c r="CR2689" s="94"/>
      <c r="CS2689" s="94"/>
    </row>
    <row r="2690" spans="1:97" ht="14.1" customHeight="1" x14ac:dyDescent="0.25">
      <c r="A2690" s="93"/>
      <c r="B2690" s="93"/>
      <c r="C2690" s="93"/>
      <c r="D2690" s="93"/>
      <c r="E2690" s="93"/>
      <c r="F2690" s="93"/>
      <c r="G2690" s="93"/>
      <c r="H2690" s="93"/>
      <c r="I2690" s="93"/>
      <c r="J2690" s="93"/>
      <c r="K2690" s="93"/>
      <c r="L2690" s="93"/>
      <c r="M2690" s="93"/>
      <c r="N2690" s="120" t="s">
        <v>3453</v>
      </c>
      <c r="O2690" s="120"/>
      <c r="P2690" s="120"/>
      <c r="Q2690" s="120"/>
      <c r="R2690" s="120"/>
      <c r="S2690" s="120"/>
      <c r="T2690" s="120"/>
      <c r="U2690" s="120"/>
      <c r="V2690" s="120"/>
      <c r="W2690" s="120"/>
      <c r="X2690" s="120"/>
      <c r="Y2690" s="120"/>
      <c r="Z2690" s="120"/>
      <c r="AA2690" s="120"/>
      <c r="AB2690" s="120"/>
      <c r="AC2690" s="120"/>
      <c r="AD2690" s="120"/>
      <c r="AE2690" s="120"/>
      <c r="AF2690" s="93"/>
      <c r="AG2690" s="93"/>
      <c r="AH2690" s="93"/>
      <c r="AI2690" s="93"/>
      <c r="AJ2690" s="93"/>
      <c r="AK2690" s="93"/>
      <c r="AL2690" s="93"/>
      <c r="AM2690" s="93"/>
      <c r="AN2690" s="93"/>
      <c r="AO2690" s="93"/>
      <c r="AP2690" s="93"/>
      <c r="AQ2690" s="93"/>
      <c r="AR2690" s="93"/>
      <c r="AS2690" s="93"/>
      <c r="AT2690" s="93"/>
      <c r="AU2690" s="93"/>
      <c r="AV2690" s="93"/>
      <c r="AW2690" s="93"/>
      <c r="AX2690" s="93"/>
      <c r="AY2690" s="93"/>
      <c r="AZ2690" s="93"/>
      <c r="BA2690" s="93"/>
      <c r="BB2690" s="93"/>
      <c r="BC2690" s="93"/>
      <c r="BD2690" s="93"/>
      <c r="BE2690" s="93"/>
      <c r="BF2690" s="93"/>
      <c r="BG2690" s="93"/>
      <c r="BH2690" s="93"/>
      <c r="BI2690" s="93"/>
      <c r="BJ2690" s="93"/>
      <c r="BK2690" s="93"/>
      <c r="BL2690" s="93"/>
      <c r="BM2690" s="93"/>
      <c r="BN2690" s="93"/>
      <c r="BO2690" s="93"/>
      <c r="BP2690" s="120" t="s">
        <v>3455</v>
      </c>
      <c r="BQ2690" s="120"/>
      <c r="BR2690" s="120"/>
      <c r="BS2690" s="120"/>
      <c r="BT2690" s="120"/>
      <c r="BU2690" s="120"/>
      <c r="BV2690" s="120"/>
      <c r="BW2690" s="120" t="s">
        <v>3454</v>
      </c>
      <c r="BX2690" s="120"/>
      <c r="BY2690" s="120"/>
      <c r="BZ2690" s="120"/>
      <c r="CA2690" s="120"/>
      <c r="CB2690" s="120"/>
      <c r="CC2690" s="120" t="s">
        <v>3453</v>
      </c>
      <c r="CD2690" s="120"/>
      <c r="CE2690" s="120"/>
      <c r="CF2690" s="120"/>
      <c r="CG2690" s="120"/>
      <c r="CH2690" s="120"/>
      <c r="CI2690" s="120"/>
      <c r="CJ2690" s="120"/>
      <c r="CK2690" s="120"/>
      <c r="CL2690" s="120"/>
      <c r="CM2690" s="93"/>
      <c r="CN2690" s="93"/>
      <c r="CO2690" s="93"/>
      <c r="CP2690" s="93"/>
      <c r="CQ2690" s="93"/>
      <c r="CR2690" s="93"/>
      <c r="CS2690" s="93"/>
    </row>
    <row r="2691" spans="1:97" ht="9.9499999999999993" customHeight="1" x14ac:dyDescent="0.25">
      <c r="A2691" s="87"/>
      <c r="B2691" s="76"/>
      <c r="C2691" s="76"/>
      <c r="D2691" s="76"/>
      <c r="E2691" s="76"/>
      <c r="F2691" s="76"/>
      <c r="G2691" s="76"/>
      <c r="H2691" s="76"/>
      <c r="I2691" s="76"/>
      <c r="J2691" s="76"/>
      <c r="K2691" s="76"/>
      <c r="L2691" s="76"/>
      <c r="M2691" s="76"/>
      <c r="N2691" s="76"/>
      <c r="O2691" s="76"/>
      <c r="P2691" s="76"/>
      <c r="Q2691" s="76"/>
      <c r="R2691" s="76"/>
      <c r="S2691" s="76"/>
      <c r="T2691" s="76"/>
      <c r="U2691" s="76"/>
      <c r="V2691" s="76"/>
      <c r="W2691" s="76"/>
      <c r="X2691" s="76"/>
      <c r="Y2691" s="76"/>
      <c r="Z2691" s="76"/>
      <c r="AA2691" s="76"/>
      <c r="AB2691" s="76"/>
      <c r="AC2691" s="76"/>
      <c r="AD2691" s="76"/>
      <c r="AE2691" s="76"/>
      <c r="AF2691" s="76"/>
      <c r="AG2691" s="76"/>
      <c r="AH2691" s="76"/>
      <c r="AI2691" s="76"/>
      <c r="AJ2691" s="76"/>
      <c r="AK2691" s="76"/>
      <c r="AL2691" s="76"/>
      <c r="AM2691" s="76"/>
      <c r="AN2691" s="76"/>
      <c r="AO2691" s="76"/>
      <c r="AP2691" s="76"/>
      <c r="AQ2691" s="76"/>
      <c r="AR2691" s="76"/>
      <c r="AS2691" s="76"/>
      <c r="AT2691" s="76"/>
      <c r="AU2691" s="76"/>
      <c r="AV2691" s="76"/>
      <c r="AW2691" s="76"/>
      <c r="AX2691" s="76"/>
      <c r="AY2691" s="76"/>
      <c r="AZ2691" s="76"/>
      <c r="BA2691" s="76"/>
      <c r="BB2691" s="76"/>
      <c r="BC2691" s="76"/>
      <c r="BD2691" s="76"/>
      <c r="BE2691" s="76"/>
      <c r="BF2691" s="76"/>
      <c r="BG2691" s="76"/>
      <c r="BH2691" s="76"/>
      <c r="BI2691" s="76"/>
      <c r="BJ2691" s="76"/>
      <c r="BK2691" s="76"/>
      <c r="BL2691" s="76"/>
      <c r="BM2691" s="76"/>
      <c r="BN2691" s="76"/>
      <c r="BO2691" s="76"/>
      <c r="BP2691" s="76"/>
      <c r="BQ2691" s="76"/>
      <c r="BR2691" s="76"/>
      <c r="BS2691" s="76"/>
      <c r="BT2691" s="76"/>
      <c r="BU2691" s="76"/>
      <c r="BV2691" s="76"/>
      <c r="BW2691" s="76"/>
      <c r="BX2691" s="76"/>
      <c r="BY2691" s="76"/>
      <c r="BZ2691" s="76"/>
      <c r="CA2691" s="76"/>
      <c r="CB2691" s="76"/>
      <c r="CC2691" s="76"/>
      <c r="CD2691" s="76"/>
      <c r="CE2691" s="76"/>
      <c r="CF2691" s="76"/>
      <c r="CG2691" s="76"/>
      <c r="CH2691" s="76"/>
      <c r="CI2691" s="76"/>
      <c r="CJ2691" s="76"/>
      <c r="CK2691" s="76"/>
      <c r="CL2691" s="76"/>
      <c r="CM2691" s="76"/>
      <c r="CN2691" s="76"/>
      <c r="CO2691" s="76"/>
      <c r="CP2691" s="76"/>
      <c r="CQ2691" s="76"/>
      <c r="CR2691" s="88"/>
    </row>
    <row r="2692" spans="1:97" ht="9.9499999999999993" customHeight="1" x14ac:dyDescent="0.25">
      <c r="A2692" s="122" t="s">
        <v>3452</v>
      </c>
      <c r="B2692" s="123"/>
      <c r="C2692" s="123"/>
      <c r="D2692" s="123"/>
      <c r="E2692" s="123"/>
      <c r="F2692" s="123"/>
      <c r="G2692" s="123"/>
      <c r="H2692" s="123"/>
      <c r="I2692" s="123"/>
      <c r="J2692" s="123"/>
      <c r="K2692" s="123"/>
      <c r="L2692" s="123"/>
      <c r="M2692" s="123"/>
      <c r="N2692" s="123"/>
      <c r="O2692" s="123"/>
      <c r="P2692" s="123"/>
      <c r="Q2692" s="123"/>
      <c r="R2692" s="180">
        <v>0</v>
      </c>
      <c r="S2692" s="180"/>
      <c r="T2692" s="180"/>
      <c r="U2692" s="180"/>
      <c r="V2692" s="180"/>
      <c r="W2692" s="180"/>
      <c r="X2692" s="180"/>
      <c r="Y2692" s="180"/>
      <c r="Z2692" s="180"/>
      <c r="AA2692" s="180"/>
      <c r="AB2692" s="180"/>
      <c r="AC2692" s="180"/>
      <c r="AD2692" s="180"/>
      <c r="AE2692" s="180"/>
      <c r="AF2692" s="180"/>
      <c r="AG2692" s="180"/>
      <c r="AH2692" s="180"/>
      <c r="AI2692" s="180"/>
      <c r="AJ2692" s="125">
        <v>8345</v>
      </c>
      <c r="AK2692" s="125"/>
      <c r="AL2692" s="125"/>
      <c r="AM2692" s="125"/>
      <c r="AN2692" s="125"/>
      <c r="AO2692" s="125"/>
      <c r="AP2692" s="125"/>
      <c r="AQ2692" s="125"/>
      <c r="AR2692" s="125"/>
      <c r="AS2692" s="125"/>
      <c r="AT2692" s="125"/>
      <c r="AU2692" s="125"/>
      <c r="AV2692" s="125"/>
      <c r="AW2692" s="126">
        <v>-199</v>
      </c>
      <c r="AX2692" s="126"/>
      <c r="AY2692" s="126"/>
      <c r="AZ2692" s="126"/>
      <c r="BA2692" s="126"/>
      <c r="BB2692" s="126"/>
      <c r="BC2692" s="126"/>
      <c r="BD2692" s="126"/>
      <c r="BE2692" s="126"/>
      <c r="BF2692" s="125">
        <v>7457.61</v>
      </c>
      <c r="BG2692" s="125"/>
      <c r="BH2692" s="125"/>
      <c r="BI2692" s="125"/>
      <c r="BJ2692" s="125"/>
      <c r="BK2692" s="125"/>
      <c r="BL2692" s="125"/>
      <c r="BM2692" s="125"/>
      <c r="BN2692" s="125"/>
      <c r="BO2692" s="125"/>
      <c r="BP2692" s="125"/>
      <c r="BQ2692" s="124">
        <v>0</v>
      </c>
      <c r="BR2692" s="124"/>
      <c r="BS2692" s="124"/>
      <c r="BT2692" s="124"/>
      <c r="BU2692" s="124"/>
      <c r="BV2692" s="124"/>
      <c r="BW2692" s="124"/>
      <c r="BX2692" s="124">
        <v>0</v>
      </c>
      <c r="BY2692" s="124"/>
      <c r="BZ2692" s="124"/>
      <c r="CA2692" s="124"/>
      <c r="CB2692" s="124"/>
      <c r="CC2692" s="124"/>
      <c r="CD2692" s="124"/>
      <c r="CE2692" s="124">
        <v>688.39</v>
      </c>
      <c r="CF2692" s="124"/>
      <c r="CG2692" s="124"/>
      <c r="CH2692" s="124"/>
      <c r="CI2692" s="124"/>
      <c r="CJ2692" s="124"/>
      <c r="CK2692" s="124"/>
      <c r="CL2692" s="124"/>
      <c r="CM2692" s="143" t="s">
        <v>3450</v>
      </c>
      <c r="CN2692" s="143"/>
      <c r="CO2692" s="143"/>
      <c r="CP2692" s="143"/>
      <c r="CQ2692" s="144"/>
    </row>
    <row r="2693" spans="1:97" ht="11.1" customHeight="1" x14ac:dyDescent="0.25">
      <c r="A2693" s="145"/>
      <c r="B2693" s="146"/>
      <c r="C2693" s="146"/>
      <c r="D2693" s="147" t="s">
        <v>3451</v>
      </c>
      <c r="E2693" s="147"/>
      <c r="F2693" s="147"/>
      <c r="G2693" s="147"/>
      <c r="H2693" s="147"/>
      <c r="I2693" s="147"/>
      <c r="J2693" s="147"/>
      <c r="K2693" s="147"/>
      <c r="L2693" s="147"/>
      <c r="M2693" s="147"/>
      <c r="N2693" s="147"/>
      <c r="O2693" s="147"/>
      <c r="P2693" s="147"/>
      <c r="Q2693" s="147"/>
      <c r="R2693" s="183">
        <v>0</v>
      </c>
      <c r="S2693" s="183"/>
      <c r="T2693" s="183"/>
      <c r="U2693" s="183"/>
      <c r="V2693" s="183"/>
      <c r="W2693" s="183"/>
      <c r="X2693" s="183"/>
      <c r="Y2693" s="183"/>
      <c r="Z2693" s="183"/>
      <c r="AA2693" s="183"/>
      <c r="AB2693" s="183"/>
      <c r="AC2693" s="183"/>
      <c r="AD2693" s="183"/>
      <c r="AE2693" s="183"/>
      <c r="AF2693" s="183"/>
      <c r="AG2693" s="183"/>
      <c r="AH2693" s="183"/>
      <c r="AI2693" s="183"/>
      <c r="AJ2693" s="136">
        <v>8345</v>
      </c>
      <c r="AK2693" s="136"/>
      <c r="AL2693" s="136"/>
      <c r="AM2693" s="136"/>
      <c r="AN2693" s="136"/>
      <c r="AO2693" s="136"/>
      <c r="AP2693" s="136"/>
      <c r="AQ2693" s="136"/>
      <c r="AR2693" s="136"/>
      <c r="AS2693" s="136"/>
      <c r="AT2693" s="136"/>
      <c r="AU2693" s="136"/>
      <c r="AV2693" s="136"/>
      <c r="AW2693" s="149">
        <v>-199</v>
      </c>
      <c r="AX2693" s="149"/>
      <c r="AY2693" s="149"/>
      <c r="AZ2693" s="149"/>
      <c r="BA2693" s="149"/>
      <c r="BB2693" s="149"/>
      <c r="BC2693" s="149"/>
      <c r="BD2693" s="149"/>
      <c r="BE2693" s="149"/>
      <c r="BF2693" s="136">
        <v>7457.61</v>
      </c>
      <c r="BG2693" s="136"/>
      <c r="BH2693" s="136"/>
      <c r="BI2693" s="136"/>
      <c r="BJ2693" s="136"/>
      <c r="BK2693" s="136"/>
      <c r="BL2693" s="136"/>
      <c r="BM2693" s="136"/>
      <c r="BN2693" s="136"/>
      <c r="BO2693" s="136"/>
      <c r="BP2693" s="136"/>
      <c r="BQ2693" s="148">
        <v>0</v>
      </c>
      <c r="BR2693" s="148"/>
      <c r="BS2693" s="148"/>
      <c r="BT2693" s="148"/>
      <c r="BU2693" s="148"/>
      <c r="BV2693" s="148"/>
      <c r="BW2693" s="148"/>
      <c r="BX2693" s="148">
        <v>0</v>
      </c>
      <c r="BY2693" s="148"/>
      <c r="BZ2693" s="148"/>
      <c r="CA2693" s="148"/>
      <c r="CB2693" s="148"/>
      <c r="CC2693" s="148"/>
      <c r="CD2693" s="148"/>
      <c r="CE2693" s="148">
        <v>688.39</v>
      </c>
      <c r="CF2693" s="148"/>
      <c r="CG2693" s="148"/>
      <c r="CH2693" s="148"/>
      <c r="CI2693" s="148"/>
      <c r="CJ2693" s="148"/>
      <c r="CK2693" s="148"/>
      <c r="CL2693" s="148"/>
      <c r="CM2693" s="137" t="s">
        <v>3450</v>
      </c>
      <c r="CN2693" s="137"/>
      <c r="CO2693" s="137"/>
      <c r="CP2693" s="137"/>
      <c r="CQ2693" s="138"/>
    </row>
    <row r="2694" spans="1:97" ht="9.9499999999999993" customHeight="1" x14ac:dyDescent="0.25">
      <c r="A2694" s="139" t="s">
        <v>3449</v>
      </c>
      <c r="B2694" s="140"/>
      <c r="C2694" s="140"/>
      <c r="D2694" s="141" t="s">
        <v>3448</v>
      </c>
      <c r="E2694" s="141"/>
      <c r="F2694" s="141"/>
      <c r="G2694" s="141"/>
      <c r="H2694" s="141"/>
      <c r="I2694" s="141"/>
      <c r="J2694" s="141"/>
      <c r="K2694" s="141"/>
      <c r="L2694" s="141"/>
      <c r="M2694" s="141"/>
      <c r="N2694" s="141"/>
      <c r="O2694" s="141"/>
      <c r="P2694" s="141"/>
      <c r="Q2694" s="141"/>
      <c r="R2694" s="133"/>
      <c r="S2694" s="133"/>
      <c r="T2694" s="133"/>
      <c r="U2694" s="133"/>
      <c r="V2694" s="133"/>
      <c r="W2694" s="133"/>
      <c r="X2694" s="133"/>
      <c r="Y2694" s="133"/>
      <c r="Z2694" s="133"/>
      <c r="AA2694" s="133"/>
      <c r="AB2694" s="133"/>
      <c r="AC2694" s="133"/>
      <c r="AD2694" s="133"/>
      <c r="AE2694" s="133"/>
      <c r="AF2694" s="133"/>
      <c r="AG2694" s="133"/>
      <c r="AH2694" s="133"/>
      <c r="AI2694" s="133"/>
      <c r="AJ2694" s="142">
        <v>0</v>
      </c>
      <c r="AK2694" s="142"/>
      <c r="AL2694" s="142"/>
      <c r="AM2694" s="142"/>
      <c r="AN2694" s="142"/>
      <c r="AO2694" s="142"/>
      <c r="AP2694" s="142"/>
      <c r="AQ2694" s="142"/>
      <c r="AR2694" s="142"/>
      <c r="AS2694" s="142"/>
      <c r="AT2694" s="142"/>
      <c r="AU2694" s="142"/>
      <c r="AV2694" s="142"/>
      <c r="AW2694" s="133"/>
      <c r="AX2694" s="133"/>
      <c r="AY2694" s="133"/>
      <c r="AZ2694" s="133"/>
      <c r="BA2694" s="133"/>
      <c r="BB2694" s="133"/>
      <c r="BC2694" s="133"/>
      <c r="BD2694" s="133"/>
      <c r="BE2694" s="133"/>
      <c r="BF2694" s="133"/>
      <c r="BG2694" s="133"/>
      <c r="BH2694" s="133"/>
      <c r="BI2694" s="133"/>
      <c r="BJ2694" s="133"/>
      <c r="BK2694" s="133"/>
      <c r="BL2694" s="133"/>
      <c r="BM2694" s="133"/>
      <c r="BN2694" s="133"/>
      <c r="BO2694" s="133"/>
      <c r="BP2694" s="133"/>
      <c r="BQ2694" s="133"/>
      <c r="BR2694" s="133"/>
      <c r="BS2694" s="133"/>
      <c r="BT2694" s="133"/>
      <c r="BU2694" s="133"/>
      <c r="BV2694" s="133"/>
      <c r="BW2694" s="133"/>
      <c r="BX2694" s="133"/>
      <c r="BY2694" s="133"/>
      <c r="BZ2694" s="133"/>
      <c r="CA2694" s="133"/>
      <c r="CB2694" s="133"/>
      <c r="CC2694" s="133"/>
      <c r="CD2694" s="133"/>
      <c r="CE2694" s="133"/>
      <c r="CF2694" s="133"/>
      <c r="CG2694" s="133"/>
      <c r="CH2694" s="133"/>
      <c r="CI2694" s="133"/>
      <c r="CJ2694" s="133"/>
      <c r="CK2694" s="133"/>
      <c r="CL2694" s="133"/>
      <c r="CM2694" s="134" t="s">
        <v>3447</v>
      </c>
      <c r="CN2694" s="134"/>
      <c r="CO2694" s="134"/>
      <c r="CP2694" s="134"/>
      <c r="CQ2694" s="135"/>
    </row>
    <row r="2695" spans="1:97" ht="9.9499999999999993" customHeight="1" x14ac:dyDescent="0.25">
      <c r="A2695" s="129" t="s">
        <v>3446</v>
      </c>
      <c r="B2695" s="130"/>
      <c r="C2695" s="130"/>
      <c r="D2695" s="130" t="s">
        <v>3445</v>
      </c>
      <c r="E2695" s="130"/>
      <c r="F2695" s="130"/>
      <c r="G2695" s="130"/>
      <c r="H2695" s="130"/>
      <c r="I2695" s="130"/>
      <c r="J2695" s="130"/>
      <c r="K2695" s="130"/>
      <c r="L2695" s="130"/>
      <c r="M2695" s="130"/>
      <c r="N2695" s="130"/>
      <c r="O2695" s="130"/>
      <c r="P2695" s="130"/>
      <c r="Q2695" s="130"/>
      <c r="R2695" s="182">
        <v>-46</v>
      </c>
      <c r="S2695" s="182"/>
      <c r="T2695" s="182"/>
      <c r="U2695" s="182"/>
      <c r="V2695" s="182"/>
      <c r="W2695" s="182"/>
      <c r="X2695" s="182"/>
      <c r="Y2695" s="182"/>
      <c r="Z2695" s="182"/>
      <c r="AA2695" s="182"/>
      <c r="AB2695" s="182"/>
      <c r="AC2695" s="182"/>
      <c r="AD2695" s="182"/>
      <c r="AE2695" s="182"/>
      <c r="AF2695" s="182"/>
      <c r="AG2695" s="182"/>
      <c r="AH2695" s="182"/>
      <c r="AI2695" s="182"/>
      <c r="AJ2695" s="131">
        <v>0</v>
      </c>
      <c r="AK2695" s="131"/>
      <c r="AL2695" s="131"/>
      <c r="AM2695" s="131"/>
      <c r="AN2695" s="131"/>
      <c r="AO2695" s="131"/>
      <c r="AP2695" s="131"/>
      <c r="AQ2695" s="131"/>
      <c r="AR2695" s="131"/>
      <c r="AS2695" s="131"/>
      <c r="AT2695" s="131"/>
      <c r="AU2695" s="131"/>
      <c r="AV2695" s="131"/>
      <c r="AW2695" s="131">
        <v>0</v>
      </c>
      <c r="AX2695" s="131"/>
      <c r="AY2695" s="131"/>
      <c r="AZ2695" s="131"/>
      <c r="BA2695" s="131"/>
      <c r="BB2695" s="131"/>
      <c r="BC2695" s="131"/>
      <c r="BD2695" s="131"/>
      <c r="BE2695" s="131"/>
      <c r="BF2695" s="131">
        <v>48</v>
      </c>
      <c r="BG2695" s="131"/>
      <c r="BH2695" s="131"/>
      <c r="BI2695" s="131"/>
      <c r="BJ2695" s="131"/>
      <c r="BK2695" s="131"/>
      <c r="BL2695" s="131"/>
      <c r="BM2695" s="131"/>
      <c r="BN2695" s="131"/>
      <c r="BO2695" s="131"/>
      <c r="BP2695" s="131"/>
      <c r="BQ2695" s="127">
        <v>-46</v>
      </c>
      <c r="BR2695" s="127"/>
      <c r="BS2695" s="127"/>
      <c r="BT2695" s="127"/>
      <c r="BU2695" s="127"/>
      <c r="BV2695" s="127"/>
      <c r="BW2695" s="127"/>
      <c r="BX2695" s="131">
        <v>0</v>
      </c>
      <c r="BY2695" s="131"/>
      <c r="BZ2695" s="131"/>
      <c r="CA2695" s="131"/>
      <c r="CB2695" s="131"/>
      <c r="CC2695" s="131"/>
      <c r="CD2695" s="131"/>
      <c r="CE2695" s="127">
        <v>-48</v>
      </c>
      <c r="CF2695" s="127"/>
      <c r="CG2695" s="127"/>
      <c r="CH2695" s="127"/>
      <c r="CI2695" s="127"/>
      <c r="CJ2695" s="127"/>
      <c r="CK2695" s="127"/>
      <c r="CL2695" s="127"/>
      <c r="CM2695" s="127"/>
      <c r="CN2695" s="127"/>
      <c r="CO2695" s="127"/>
      <c r="CP2695" s="127"/>
      <c r="CQ2695" s="128"/>
    </row>
    <row r="2696" spans="1:97" ht="9.9499999999999993" customHeight="1" x14ac:dyDescent="0.25">
      <c r="A2696" s="129" t="s">
        <v>3444</v>
      </c>
      <c r="B2696" s="130"/>
      <c r="C2696" s="130"/>
      <c r="D2696" s="130" t="s">
        <v>3443</v>
      </c>
      <c r="E2696" s="130"/>
      <c r="F2696" s="130"/>
      <c r="G2696" s="130"/>
      <c r="H2696" s="130"/>
      <c r="I2696" s="130"/>
      <c r="J2696" s="130"/>
      <c r="K2696" s="130"/>
      <c r="L2696" s="130"/>
      <c r="M2696" s="130"/>
      <c r="N2696" s="130"/>
      <c r="O2696" s="130"/>
      <c r="P2696" s="130"/>
      <c r="Q2696" s="130"/>
      <c r="R2696" s="181">
        <v>0</v>
      </c>
      <c r="S2696" s="181"/>
      <c r="T2696" s="181"/>
      <c r="U2696" s="181"/>
      <c r="V2696" s="181"/>
      <c r="W2696" s="181"/>
      <c r="X2696" s="181"/>
      <c r="Y2696" s="181"/>
      <c r="Z2696" s="181"/>
      <c r="AA2696" s="181"/>
      <c r="AB2696" s="181"/>
      <c r="AC2696" s="181"/>
      <c r="AD2696" s="181"/>
      <c r="AE2696" s="181"/>
      <c r="AF2696" s="181"/>
      <c r="AG2696" s="181"/>
      <c r="AH2696" s="181"/>
      <c r="AI2696" s="181"/>
      <c r="AJ2696" s="131">
        <v>20</v>
      </c>
      <c r="AK2696" s="131"/>
      <c r="AL2696" s="131"/>
      <c r="AM2696" s="131"/>
      <c r="AN2696" s="131"/>
      <c r="AO2696" s="131"/>
      <c r="AP2696" s="131"/>
      <c r="AQ2696" s="131"/>
      <c r="AR2696" s="131"/>
      <c r="AS2696" s="131"/>
      <c r="AT2696" s="131"/>
      <c r="AU2696" s="131"/>
      <c r="AV2696" s="131"/>
      <c r="AW2696" s="131">
        <v>0</v>
      </c>
      <c r="AX2696" s="131"/>
      <c r="AY2696" s="131"/>
      <c r="AZ2696" s="131"/>
      <c r="BA2696" s="131"/>
      <c r="BB2696" s="131"/>
      <c r="BC2696" s="131"/>
      <c r="BD2696" s="131"/>
      <c r="BE2696" s="131"/>
      <c r="BF2696" s="131">
        <v>20</v>
      </c>
      <c r="BG2696" s="131"/>
      <c r="BH2696" s="131"/>
      <c r="BI2696" s="131"/>
      <c r="BJ2696" s="131"/>
      <c r="BK2696" s="131"/>
      <c r="BL2696" s="131"/>
      <c r="BM2696" s="131"/>
      <c r="BN2696" s="131"/>
      <c r="BO2696" s="131"/>
      <c r="BP2696" s="131"/>
      <c r="BQ2696" s="131">
        <v>0</v>
      </c>
      <c r="BR2696" s="131"/>
      <c r="BS2696" s="131"/>
      <c r="BT2696" s="131"/>
      <c r="BU2696" s="131"/>
      <c r="BV2696" s="131"/>
      <c r="BW2696" s="131"/>
      <c r="BX2696" s="131">
        <v>0</v>
      </c>
      <c r="BY2696" s="131"/>
      <c r="BZ2696" s="131"/>
      <c r="CA2696" s="131"/>
      <c r="CB2696" s="131"/>
      <c r="CC2696" s="131"/>
      <c r="CD2696" s="131"/>
      <c r="CE2696" s="131">
        <v>0</v>
      </c>
      <c r="CF2696" s="131"/>
      <c r="CG2696" s="131"/>
      <c r="CH2696" s="131"/>
      <c r="CI2696" s="131"/>
      <c r="CJ2696" s="131"/>
      <c r="CK2696" s="131"/>
      <c r="CL2696" s="131"/>
      <c r="CM2696" s="131"/>
      <c r="CN2696" s="131"/>
      <c r="CO2696" s="131"/>
      <c r="CP2696" s="131"/>
      <c r="CQ2696" s="132"/>
    </row>
    <row r="2697" spans="1:97" ht="9.9499999999999993" customHeight="1" x14ac:dyDescent="0.25">
      <c r="A2697" s="129" t="s">
        <v>4564</v>
      </c>
      <c r="B2697" s="130"/>
      <c r="C2697" s="130"/>
      <c r="D2697" s="130" t="s">
        <v>4563</v>
      </c>
      <c r="E2697" s="130"/>
      <c r="F2697" s="130"/>
      <c r="G2697" s="130"/>
      <c r="H2697" s="130"/>
      <c r="I2697" s="130"/>
      <c r="J2697" s="130"/>
      <c r="K2697" s="130"/>
      <c r="L2697" s="130"/>
      <c r="M2697" s="130"/>
      <c r="N2697" s="130"/>
      <c r="O2697" s="130"/>
      <c r="P2697" s="130"/>
      <c r="Q2697" s="130"/>
      <c r="R2697" s="181">
        <v>0</v>
      </c>
      <c r="S2697" s="181"/>
      <c r="T2697" s="181"/>
      <c r="U2697" s="181"/>
      <c r="V2697" s="181"/>
      <c r="W2697" s="181"/>
      <c r="X2697" s="181"/>
      <c r="Y2697" s="181"/>
      <c r="Z2697" s="181"/>
      <c r="AA2697" s="181"/>
      <c r="AB2697" s="181"/>
      <c r="AC2697" s="181"/>
      <c r="AD2697" s="181"/>
      <c r="AE2697" s="181"/>
      <c r="AF2697" s="181"/>
      <c r="AG2697" s="181"/>
      <c r="AH2697" s="181"/>
      <c r="AI2697" s="181"/>
      <c r="AJ2697" s="131">
        <v>880</v>
      </c>
      <c r="AK2697" s="131"/>
      <c r="AL2697" s="131"/>
      <c r="AM2697" s="131"/>
      <c r="AN2697" s="131"/>
      <c r="AO2697" s="131"/>
      <c r="AP2697" s="131"/>
      <c r="AQ2697" s="131"/>
      <c r="AR2697" s="131"/>
      <c r="AS2697" s="131"/>
      <c r="AT2697" s="131"/>
      <c r="AU2697" s="131"/>
      <c r="AV2697" s="131"/>
      <c r="AW2697" s="127">
        <v>-272</v>
      </c>
      <c r="AX2697" s="127"/>
      <c r="AY2697" s="127"/>
      <c r="AZ2697" s="127"/>
      <c r="BA2697" s="127"/>
      <c r="BB2697" s="127"/>
      <c r="BC2697" s="127"/>
      <c r="BD2697" s="127"/>
      <c r="BE2697" s="127"/>
      <c r="BF2697" s="131">
        <v>568</v>
      </c>
      <c r="BG2697" s="131"/>
      <c r="BH2697" s="131"/>
      <c r="BI2697" s="131"/>
      <c r="BJ2697" s="131"/>
      <c r="BK2697" s="131"/>
      <c r="BL2697" s="131"/>
      <c r="BM2697" s="131"/>
      <c r="BN2697" s="131"/>
      <c r="BO2697" s="131"/>
      <c r="BP2697" s="131"/>
      <c r="BQ2697" s="131">
        <v>0</v>
      </c>
      <c r="BR2697" s="131"/>
      <c r="BS2697" s="131"/>
      <c r="BT2697" s="131"/>
      <c r="BU2697" s="131"/>
      <c r="BV2697" s="131"/>
      <c r="BW2697" s="131"/>
      <c r="BX2697" s="131">
        <v>0</v>
      </c>
      <c r="BY2697" s="131"/>
      <c r="BZ2697" s="131"/>
      <c r="CA2697" s="131"/>
      <c r="CB2697" s="131"/>
      <c r="CC2697" s="131"/>
      <c r="CD2697" s="131"/>
      <c r="CE2697" s="131">
        <v>40</v>
      </c>
      <c r="CF2697" s="131"/>
      <c r="CG2697" s="131"/>
      <c r="CH2697" s="131"/>
      <c r="CI2697" s="131"/>
      <c r="CJ2697" s="131"/>
      <c r="CK2697" s="131"/>
      <c r="CL2697" s="131"/>
      <c r="CM2697" s="131"/>
      <c r="CN2697" s="131"/>
      <c r="CO2697" s="131"/>
      <c r="CP2697" s="131"/>
      <c r="CQ2697" s="132"/>
    </row>
    <row r="2698" spans="1:97" ht="9.9499999999999993" customHeight="1" x14ac:dyDescent="0.25">
      <c r="A2698" s="129" t="s">
        <v>3901</v>
      </c>
      <c r="B2698" s="130"/>
      <c r="C2698" s="130"/>
      <c r="D2698" s="130" t="s">
        <v>3900</v>
      </c>
      <c r="E2698" s="130"/>
      <c r="F2698" s="130"/>
      <c r="G2698" s="130"/>
      <c r="H2698" s="130"/>
      <c r="I2698" s="130"/>
      <c r="J2698" s="130"/>
      <c r="K2698" s="130"/>
      <c r="L2698" s="130"/>
      <c r="M2698" s="130"/>
      <c r="N2698" s="130"/>
      <c r="O2698" s="130"/>
      <c r="P2698" s="130"/>
      <c r="Q2698" s="130"/>
      <c r="R2698" s="181">
        <v>0</v>
      </c>
      <c r="S2698" s="181"/>
      <c r="T2698" s="181"/>
      <c r="U2698" s="181"/>
      <c r="V2698" s="181"/>
      <c r="W2698" s="181"/>
      <c r="X2698" s="181"/>
      <c r="Y2698" s="181"/>
      <c r="Z2698" s="181"/>
      <c r="AA2698" s="181"/>
      <c r="AB2698" s="181"/>
      <c r="AC2698" s="181"/>
      <c r="AD2698" s="181"/>
      <c r="AE2698" s="181"/>
      <c r="AF2698" s="181"/>
      <c r="AG2698" s="181"/>
      <c r="AH2698" s="181"/>
      <c r="AI2698" s="181"/>
      <c r="AJ2698" s="131">
        <v>608</v>
      </c>
      <c r="AK2698" s="131"/>
      <c r="AL2698" s="131"/>
      <c r="AM2698" s="131"/>
      <c r="AN2698" s="131"/>
      <c r="AO2698" s="131"/>
      <c r="AP2698" s="131"/>
      <c r="AQ2698" s="131"/>
      <c r="AR2698" s="131"/>
      <c r="AS2698" s="131"/>
      <c r="AT2698" s="131"/>
      <c r="AU2698" s="131"/>
      <c r="AV2698" s="131"/>
      <c r="AW2698" s="131">
        <v>0</v>
      </c>
      <c r="AX2698" s="131"/>
      <c r="AY2698" s="131"/>
      <c r="AZ2698" s="131"/>
      <c r="BA2698" s="131"/>
      <c r="BB2698" s="131"/>
      <c r="BC2698" s="131"/>
      <c r="BD2698" s="131"/>
      <c r="BE2698" s="131"/>
      <c r="BF2698" s="131">
        <v>456</v>
      </c>
      <c r="BG2698" s="131"/>
      <c r="BH2698" s="131"/>
      <c r="BI2698" s="131"/>
      <c r="BJ2698" s="131"/>
      <c r="BK2698" s="131"/>
      <c r="BL2698" s="131"/>
      <c r="BM2698" s="131"/>
      <c r="BN2698" s="131"/>
      <c r="BO2698" s="131"/>
      <c r="BP2698" s="131"/>
      <c r="BQ2698" s="131">
        <v>0</v>
      </c>
      <c r="BR2698" s="131"/>
      <c r="BS2698" s="131"/>
      <c r="BT2698" s="131"/>
      <c r="BU2698" s="131"/>
      <c r="BV2698" s="131"/>
      <c r="BW2698" s="131"/>
      <c r="BX2698" s="131">
        <v>0</v>
      </c>
      <c r="BY2698" s="131"/>
      <c r="BZ2698" s="131"/>
      <c r="CA2698" s="131"/>
      <c r="CB2698" s="131"/>
      <c r="CC2698" s="131"/>
      <c r="CD2698" s="131"/>
      <c r="CE2698" s="131">
        <v>152</v>
      </c>
      <c r="CF2698" s="131"/>
      <c r="CG2698" s="131"/>
      <c r="CH2698" s="131"/>
      <c r="CI2698" s="131"/>
      <c r="CJ2698" s="131"/>
      <c r="CK2698" s="131"/>
      <c r="CL2698" s="131"/>
      <c r="CM2698" s="131"/>
      <c r="CN2698" s="131"/>
      <c r="CO2698" s="131"/>
      <c r="CP2698" s="131"/>
      <c r="CQ2698" s="132"/>
    </row>
    <row r="2699" spans="1:97" ht="9.9499999999999993" customHeight="1" x14ac:dyDescent="0.25">
      <c r="A2699" s="129" t="s">
        <v>3440</v>
      </c>
      <c r="B2699" s="130"/>
      <c r="C2699" s="130"/>
      <c r="D2699" s="130" t="s">
        <v>3439</v>
      </c>
      <c r="E2699" s="130"/>
      <c r="F2699" s="130"/>
      <c r="G2699" s="130"/>
      <c r="H2699" s="130"/>
      <c r="I2699" s="130"/>
      <c r="J2699" s="130"/>
      <c r="K2699" s="130"/>
      <c r="L2699" s="130"/>
      <c r="M2699" s="130"/>
      <c r="N2699" s="130"/>
      <c r="O2699" s="130"/>
      <c r="P2699" s="130"/>
      <c r="Q2699" s="130"/>
      <c r="R2699" s="181">
        <v>0</v>
      </c>
      <c r="S2699" s="181"/>
      <c r="T2699" s="181"/>
      <c r="U2699" s="181"/>
      <c r="V2699" s="181"/>
      <c r="W2699" s="181"/>
      <c r="X2699" s="181"/>
      <c r="Y2699" s="181"/>
      <c r="Z2699" s="181"/>
      <c r="AA2699" s="181"/>
      <c r="AB2699" s="181"/>
      <c r="AC2699" s="181"/>
      <c r="AD2699" s="181"/>
      <c r="AE2699" s="181"/>
      <c r="AF2699" s="181"/>
      <c r="AG2699" s="181"/>
      <c r="AH2699" s="181"/>
      <c r="AI2699" s="181"/>
      <c r="AJ2699" s="131">
        <v>75</v>
      </c>
      <c r="AK2699" s="131"/>
      <c r="AL2699" s="131"/>
      <c r="AM2699" s="131"/>
      <c r="AN2699" s="131"/>
      <c r="AO2699" s="131"/>
      <c r="AP2699" s="131"/>
      <c r="AQ2699" s="131"/>
      <c r="AR2699" s="131"/>
      <c r="AS2699" s="131"/>
      <c r="AT2699" s="131"/>
      <c r="AU2699" s="131"/>
      <c r="AV2699" s="131"/>
      <c r="AW2699" s="131">
        <v>0</v>
      </c>
      <c r="AX2699" s="131"/>
      <c r="AY2699" s="131"/>
      <c r="AZ2699" s="131"/>
      <c r="BA2699" s="131"/>
      <c r="BB2699" s="131"/>
      <c r="BC2699" s="131"/>
      <c r="BD2699" s="131"/>
      <c r="BE2699" s="131"/>
      <c r="BF2699" s="131">
        <v>75</v>
      </c>
      <c r="BG2699" s="131"/>
      <c r="BH2699" s="131"/>
      <c r="BI2699" s="131"/>
      <c r="BJ2699" s="131"/>
      <c r="BK2699" s="131"/>
      <c r="BL2699" s="131"/>
      <c r="BM2699" s="131"/>
      <c r="BN2699" s="131"/>
      <c r="BO2699" s="131"/>
      <c r="BP2699" s="131"/>
      <c r="BQ2699" s="131">
        <v>0</v>
      </c>
      <c r="BR2699" s="131"/>
      <c r="BS2699" s="131"/>
      <c r="BT2699" s="131"/>
      <c r="BU2699" s="131"/>
      <c r="BV2699" s="131"/>
      <c r="BW2699" s="131"/>
      <c r="BX2699" s="131">
        <v>0</v>
      </c>
      <c r="BY2699" s="131"/>
      <c r="BZ2699" s="131"/>
      <c r="CA2699" s="131"/>
      <c r="CB2699" s="131"/>
      <c r="CC2699" s="131"/>
      <c r="CD2699" s="131"/>
      <c r="CE2699" s="131">
        <v>0</v>
      </c>
      <c r="CF2699" s="131"/>
      <c r="CG2699" s="131"/>
      <c r="CH2699" s="131"/>
      <c r="CI2699" s="131"/>
      <c r="CJ2699" s="131"/>
      <c r="CK2699" s="131"/>
      <c r="CL2699" s="131"/>
      <c r="CM2699" s="131"/>
      <c r="CN2699" s="131"/>
      <c r="CO2699" s="131"/>
      <c r="CP2699" s="131"/>
      <c r="CQ2699" s="132"/>
    </row>
    <row r="2700" spans="1:97" ht="9.9499999999999993" customHeight="1" x14ac:dyDescent="0.25">
      <c r="A2700" s="129" t="s">
        <v>3899</v>
      </c>
      <c r="B2700" s="130"/>
      <c r="C2700" s="130"/>
      <c r="D2700" s="130" t="s">
        <v>3898</v>
      </c>
      <c r="E2700" s="130"/>
      <c r="F2700" s="130"/>
      <c r="G2700" s="130"/>
      <c r="H2700" s="130"/>
      <c r="I2700" s="130"/>
      <c r="J2700" s="130"/>
      <c r="K2700" s="130"/>
      <c r="L2700" s="130"/>
      <c r="M2700" s="130"/>
      <c r="N2700" s="130"/>
      <c r="O2700" s="130"/>
      <c r="P2700" s="130"/>
      <c r="Q2700" s="130"/>
      <c r="R2700" s="181">
        <v>0</v>
      </c>
      <c r="S2700" s="181"/>
      <c r="T2700" s="181"/>
      <c r="U2700" s="181"/>
      <c r="V2700" s="181"/>
      <c r="W2700" s="181"/>
      <c r="X2700" s="181"/>
      <c r="Y2700" s="181"/>
      <c r="Z2700" s="181"/>
      <c r="AA2700" s="181"/>
      <c r="AB2700" s="181"/>
      <c r="AC2700" s="181"/>
      <c r="AD2700" s="181"/>
      <c r="AE2700" s="181"/>
      <c r="AF2700" s="181"/>
      <c r="AG2700" s="181"/>
      <c r="AH2700" s="181"/>
      <c r="AI2700" s="181"/>
      <c r="AJ2700" s="131">
        <v>17.03</v>
      </c>
      <c r="AK2700" s="131"/>
      <c r="AL2700" s="131"/>
      <c r="AM2700" s="131"/>
      <c r="AN2700" s="131"/>
      <c r="AO2700" s="131"/>
      <c r="AP2700" s="131"/>
      <c r="AQ2700" s="131"/>
      <c r="AR2700" s="131"/>
      <c r="AS2700" s="131"/>
      <c r="AT2700" s="131"/>
      <c r="AU2700" s="131"/>
      <c r="AV2700" s="131"/>
      <c r="AW2700" s="131">
        <v>0</v>
      </c>
      <c r="AX2700" s="131"/>
      <c r="AY2700" s="131"/>
      <c r="AZ2700" s="131"/>
      <c r="BA2700" s="131"/>
      <c r="BB2700" s="131"/>
      <c r="BC2700" s="131"/>
      <c r="BD2700" s="131"/>
      <c r="BE2700" s="131"/>
      <c r="BF2700" s="131">
        <v>17.03</v>
      </c>
      <c r="BG2700" s="131"/>
      <c r="BH2700" s="131"/>
      <c r="BI2700" s="131"/>
      <c r="BJ2700" s="131"/>
      <c r="BK2700" s="131"/>
      <c r="BL2700" s="131"/>
      <c r="BM2700" s="131"/>
      <c r="BN2700" s="131"/>
      <c r="BO2700" s="131"/>
      <c r="BP2700" s="131"/>
      <c r="BQ2700" s="131">
        <v>0</v>
      </c>
      <c r="BR2700" s="131"/>
      <c r="BS2700" s="131"/>
      <c r="BT2700" s="131"/>
      <c r="BU2700" s="131"/>
      <c r="BV2700" s="131"/>
      <c r="BW2700" s="131"/>
      <c r="BX2700" s="131">
        <v>0</v>
      </c>
      <c r="BY2700" s="131"/>
      <c r="BZ2700" s="131"/>
      <c r="CA2700" s="131"/>
      <c r="CB2700" s="131"/>
      <c r="CC2700" s="131"/>
      <c r="CD2700" s="131"/>
      <c r="CE2700" s="131">
        <v>0</v>
      </c>
      <c r="CF2700" s="131"/>
      <c r="CG2700" s="131"/>
      <c r="CH2700" s="131"/>
      <c r="CI2700" s="131"/>
      <c r="CJ2700" s="131"/>
      <c r="CK2700" s="131"/>
      <c r="CL2700" s="131"/>
      <c r="CM2700" s="131"/>
      <c r="CN2700" s="131"/>
      <c r="CO2700" s="131"/>
      <c r="CP2700" s="131"/>
      <c r="CQ2700" s="132"/>
    </row>
    <row r="2701" spans="1:97" ht="9.9499999999999993" customHeight="1" x14ac:dyDescent="0.25">
      <c r="A2701" s="129" t="s">
        <v>3792</v>
      </c>
      <c r="B2701" s="130"/>
      <c r="C2701" s="130"/>
      <c r="D2701" s="130" t="s">
        <v>3791</v>
      </c>
      <c r="E2701" s="130"/>
      <c r="F2701" s="130"/>
      <c r="G2701" s="130"/>
      <c r="H2701" s="130"/>
      <c r="I2701" s="130"/>
      <c r="J2701" s="130"/>
      <c r="K2701" s="130"/>
      <c r="L2701" s="130"/>
      <c r="M2701" s="130"/>
      <c r="N2701" s="130"/>
      <c r="O2701" s="130"/>
      <c r="P2701" s="130"/>
      <c r="Q2701" s="130"/>
      <c r="R2701" s="181">
        <v>8.36</v>
      </c>
      <c r="S2701" s="181"/>
      <c r="T2701" s="181"/>
      <c r="U2701" s="181"/>
      <c r="V2701" s="181"/>
      <c r="W2701" s="181"/>
      <c r="X2701" s="181"/>
      <c r="Y2701" s="181"/>
      <c r="Z2701" s="181"/>
      <c r="AA2701" s="181"/>
      <c r="AB2701" s="181"/>
      <c r="AC2701" s="181"/>
      <c r="AD2701" s="181"/>
      <c r="AE2701" s="181"/>
      <c r="AF2701" s="181"/>
      <c r="AG2701" s="181"/>
      <c r="AH2701" s="181"/>
      <c r="AI2701" s="181"/>
      <c r="AJ2701" s="131">
        <v>0</v>
      </c>
      <c r="AK2701" s="131"/>
      <c r="AL2701" s="131"/>
      <c r="AM2701" s="131"/>
      <c r="AN2701" s="131"/>
      <c r="AO2701" s="131"/>
      <c r="AP2701" s="131"/>
      <c r="AQ2701" s="131"/>
      <c r="AR2701" s="131"/>
      <c r="AS2701" s="131"/>
      <c r="AT2701" s="131"/>
      <c r="AU2701" s="131"/>
      <c r="AV2701" s="131"/>
      <c r="AW2701" s="131">
        <v>0</v>
      </c>
      <c r="AX2701" s="131"/>
      <c r="AY2701" s="131"/>
      <c r="AZ2701" s="131"/>
      <c r="BA2701" s="131"/>
      <c r="BB2701" s="131"/>
      <c r="BC2701" s="131"/>
      <c r="BD2701" s="131"/>
      <c r="BE2701" s="131"/>
      <c r="BF2701" s="131">
        <v>8.36</v>
      </c>
      <c r="BG2701" s="131"/>
      <c r="BH2701" s="131"/>
      <c r="BI2701" s="131"/>
      <c r="BJ2701" s="131"/>
      <c r="BK2701" s="131"/>
      <c r="BL2701" s="131"/>
      <c r="BM2701" s="131"/>
      <c r="BN2701" s="131"/>
      <c r="BO2701" s="131"/>
      <c r="BP2701" s="131"/>
      <c r="BQ2701" s="131">
        <v>0</v>
      </c>
      <c r="BR2701" s="131"/>
      <c r="BS2701" s="131"/>
      <c r="BT2701" s="131"/>
      <c r="BU2701" s="131"/>
      <c r="BV2701" s="131"/>
      <c r="BW2701" s="131"/>
      <c r="BX2701" s="131">
        <v>0</v>
      </c>
      <c r="BY2701" s="131"/>
      <c r="BZ2701" s="131"/>
      <c r="CA2701" s="131"/>
      <c r="CB2701" s="131"/>
      <c r="CC2701" s="131"/>
      <c r="CD2701" s="131"/>
      <c r="CE2701" s="131">
        <v>0</v>
      </c>
      <c r="CF2701" s="131"/>
      <c r="CG2701" s="131"/>
      <c r="CH2701" s="131"/>
      <c r="CI2701" s="131"/>
      <c r="CJ2701" s="131"/>
      <c r="CK2701" s="131"/>
      <c r="CL2701" s="131"/>
      <c r="CM2701" s="131"/>
      <c r="CN2701" s="131"/>
      <c r="CO2701" s="131"/>
      <c r="CP2701" s="131"/>
      <c r="CQ2701" s="132"/>
    </row>
    <row r="2702" spans="1:97" ht="9.9499999999999993" customHeight="1" x14ac:dyDescent="0.25">
      <c r="A2702" s="129" t="s">
        <v>4562</v>
      </c>
      <c r="B2702" s="130"/>
      <c r="C2702" s="130"/>
      <c r="D2702" s="130" t="s">
        <v>4561</v>
      </c>
      <c r="E2702" s="130"/>
      <c r="F2702" s="130"/>
      <c r="G2702" s="130"/>
      <c r="H2702" s="130"/>
      <c r="I2702" s="130"/>
      <c r="J2702" s="130"/>
      <c r="K2702" s="130"/>
      <c r="L2702" s="130"/>
      <c r="M2702" s="130"/>
      <c r="N2702" s="130"/>
      <c r="O2702" s="130"/>
      <c r="P2702" s="130"/>
      <c r="Q2702" s="130"/>
      <c r="R2702" s="181">
        <v>0</v>
      </c>
      <c r="S2702" s="181"/>
      <c r="T2702" s="181"/>
      <c r="U2702" s="181"/>
      <c r="V2702" s="181"/>
      <c r="W2702" s="181"/>
      <c r="X2702" s="181"/>
      <c r="Y2702" s="181"/>
      <c r="Z2702" s="181"/>
      <c r="AA2702" s="181"/>
      <c r="AB2702" s="181"/>
      <c r="AC2702" s="181"/>
      <c r="AD2702" s="181"/>
      <c r="AE2702" s="181"/>
      <c r="AF2702" s="181"/>
      <c r="AG2702" s="181"/>
      <c r="AH2702" s="181"/>
      <c r="AI2702" s="181"/>
      <c r="AJ2702" s="131">
        <v>540</v>
      </c>
      <c r="AK2702" s="131"/>
      <c r="AL2702" s="131"/>
      <c r="AM2702" s="131"/>
      <c r="AN2702" s="131"/>
      <c r="AO2702" s="131"/>
      <c r="AP2702" s="131"/>
      <c r="AQ2702" s="131"/>
      <c r="AR2702" s="131"/>
      <c r="AS2702" s="131"/>
      <c r="AT2702" s="131"/>
      <c r="AU2702" s="131"/>
      <c r="AV2702" s="131"/>
      <c r="AW2702" s="131">
        <v>0</v>
      </c>
      <c r="AX2702" s="131"/>
      <c r="AY2702" s="131"/>
      <c r="AZ2702" s="131"/>
      <c r="BA2702" s="131"/>
      <c r="BB2702" s="131"/>
      <c r="BC2702" s="131"/>
      <c r="BD2702" s="131"/>
      <c r="BE2702" s="131"/>
      <c r="BF2702" s="131">
        <v>410</v>
      </c>
      <c r="BG2702" s="131"/>
      <c r="BH2702" s="131"/>
      <c r="BI2702" s="131"/>
      <c r="BJ2702" s="131"/>
      <c r="BK2702" s="131"/>
      <c r="BL2702" s="131"/>
      <c r="BM2702" s="131"/>
      <c r="BN2702" s="131"/>
      <c r="BO2702" s="131"/>
      <c r="BP2702" s="131"/>
      <c r="BQ2702" s="131">
        <v>0</v>
      </c>
      <c r="BR2702" s="131"/>
      <c r="BS2702" s="131"/>
      <c r="BT2702" s="131"/>
      <c r="BU2702" s="131"/>
      <c r="BV2702" s="131"/>
      <c r="BW2702" s="131"/>
      <c r="BX2702" s="131">
        <v>0</v>
      </c>
      <c r="BY2702" s="131"/>
      <c r="BZ2702" s="131"/>
      <c r="CA2702" s="131"/>
      <c r="CB2702" s="131"/>
      <c r="CC2702" s="131"/>
      <c r="CD2702" s="131"/>
      <c r="CE2702" s="131">
        <v>130</v>
      </c>
      <c r="CF2702" s="131"/>
      <c r="CG2702" s="131"/>
      <c r="CH2702" s="131"/>
      <c r="CI2702" s="131"/>
      <c r="CJ2702" s="131"/>
      <c r="CK2702" s="131"/>
      <c r="CL2702" s="131"/>
      <c r="CM2702" s="131"/>
      <c r="CN2702" s="131"/>
      <c r="CO2702" s="131"/>
      <c r="CP2702" s="131"/>
      <c r="CQ2702" s="132"/>
    </row>
    <row r="2703" spans="1:97" ht="9.9499999999999993" customHeight="1" x14ac:dyDescent="0.25">
      <c r="A2703" s="170" t="s">
        <v>3436</v>
      </c>
      <c r="B2703" s="171"/>
      <c r="C2703" s="171"/>
      <c r="D2703" s="123" t="s">
        <v>3435</v>
      </c>
      <c r="E2703" s="123"/>
      <c r="F2703" s="123"/>
      <c r="G2703" s="123"/>
      <c r="H2703" s="123"/>
      <c r="I2703" s="123"/>
      <c r="J2703" s="123"/>
      <c r="K2703" s="123"/>
      <c r="L2703" s="123"/>
      <c r="M2703" s="123"/>
      <c r="N2703" s="123"/>
      <c r="O2703" s="123"/>
      <c r="P2703" s="123"/>
      <c r="Q2703" s="123"/>
      <c r="R2703" s="180">
        <v>0</v>
      </c>
      <c r="S2703" s="180"/>
      <c r="T2703" s="180"/>
      <c r="U2703" s="180"/>
      <c r="V2703" s="180"/>
      <c r="W2703" s="180"/>
      <c r="X2703" s="180"/>
      <c r="Y2703" s="180"/>
      <c r="Z2703" s="180"/>
      <c r="AA2703" s="180"/>
      <c r="AB2703" s="180"/>
      <c r="AC2703" s="180"/>
      <c r="AD2703" s="180"/>
      <c r="AE2703" s="180"/>
      <c r="AF2703" s="180"/>
      <c r="AG2703" s="180"/>
      <c r="AH2703" s="180"/>
      <c r="AI2703" s="180"/>
      <c r="AJ2703" s="126">
        <v>-471</v>
      </c>
      <c r="AK2703" s="126"/>
      <c r="AL2703" s="126"/>
      <c r="AM2703" s="126"/>
      <c r="AN2703" s="126"/>
      <c r="AO2703" s="126"/>
      <c r="AP2703" s="126"/>
      <c r="AQ2703" s="126"/>
      <c r="AR2703" s="126"/>
      <c r="AS2703" s="126"/>
      <c r="AT2703" s="126"/>
      <c r="AU2703" s="126"/>
      <c r="AV2703" s="126"/>
      <c r="AW2703" s="124">
        <v>471</v>
      </c>
      <c r="AX2703" s="124"/>
      <c r="AY2703" s="124"/>
      <c r="AZ2703" s="124"/>
      <c r="BA2703" s="124"/>
      <c r="BB2703" s="124"/>
      <c r="BC2703" s="124"/>
      <c r="BD2703" s="124"/>
      <c r="BE2703" s="124"/>
      <c r="BF2703" s="124">
        <v>0</v>
      </c>
      <c r="BG2703" s="124"/>
      <c r="BH2703" s="124"/>
      <c r="BI2703" s="124"/>
      <c r="BJ2703" s="124"/>
      <c r="BK2703" s="124"/>
      <c r="BL2703" s="124"/>
      <c r="BM2703" s="124"/>
      <c r="BN2703" s="124"/>
      <c r="BO2703" s="124"/>
      <c r="BP2703" s="124"/>
      <c r="BQ2703" s="124">
        <v>0</v>
      </c>
      <c r="BR2703" s="124"/>
      <c r="BS2703" s="124"/>
      <c r="BT2703" s="124"/>
      <c r="BU2703" s="124"/>
      <c r="BV2703" s="124"/>
      <c r="BW2703" s="124"/>
      <c r="BX2703" s="124">
        <v>0</v>
      </c>
      <c r="BY2703" s="124"/>
      <c r="BZ2703" s="124"/>
      <c r="CA2703" s="124"/>
      <c r="CB2703" s="124"/>
      <c r="CC2703" s="124"/>
      <c r="CD2703" s="124"/>
      <c r="CE2703" s="124">
        <v>0</v>
      </c>
      <c r="CF2703" s="124"/>
      <c r="CG2703" s="124"/>
      <c r="CH2703" s="124"/>
      <c r="CI2703" s="124"/>
      <c r="CJ2703" s="124"/>
      <c r="CK2703" s="124"/>
      <c r="CL2703" s="124"/>
      <c r="CM2703" s="124"/>
      <c r="CN2703" s="124"/>
      <c r="CO2703" s="124"/>
      <c r="CP2703" s="124"/>
      <c r="CQ2703" s="168"/>
    </row>
    <row r="2704" spans="1:97" ht="11.1" customHeight="1" x14ac:dyDescent="0.25">
      <c r="A2704" s="169" t="s">
        <v>3434</v>
      </c>
      <c r="B2704" s="147"/>
      <c r="C2704" s="147"/>
      <c r="D2704" s="147"/>
      <c r="E2704" s="147"/>
      <c r="F2704" s="147"/>
      <c r="G2704" s="147"/>
      <c r="H2704" s="147"/>
      <c r="I2704" s="147"/>
      <c r="J2704" s="147"/>
      <c r="K2704" s="147"/>
      <c r="L2704" s="147"/>
      <c r="M2704" s="147"/>
      <c r="N2704" s="147"/>
      <c r="O2704" s="147"/>
      <c r="P2704" s="147"/>
      <c r="Q2704" s="147"/>
      <c r="R2704" s="149">
        <v>-37.64</v>
      </c>
      <c r="S2704" s="149"/>
      <c r="T2704" s="149"/>
      <c r="U2704" s="149"/>
      <c r="V2704" s="149"/>
      <c r="W2704" s="149"/>
      <c r="X2704" s="149"/>
      <c r="Y2704" s="149"/>
      <c r="Z2704" s="149"/>
      <c r="AA2704" s="149"/>
      <c r="AB2704" s="149"/>
      <c r="AC2704" s="149"/>
      <c r="AD2704" s="149"/>
      <c r="AE2704" s="149"/>
      <c r="AF2704" s="149"/>
      <c r="AG2704" s="149"/>
      <c r="AH2704" s="149"/>
      <c r="AI2704" s="149"/>
      <c r="AJ2704" s="136">
        <v>1669.03</v>
      </c>
      <c r="AK2704" s="136"/>
      <c r="AL2704" s="136"/>
      <c r="AM2704" s="136"/>
      <c r="AN2704" s="136"/>
      <c r="AO2704" s="136"/>
      <c r="AP2704" s="136"/>
      <c r="AQ2704" s="136"/>
      <c r="AR2704" s="136"/>
      <c r="AS2704" s="136"/>
      <c r="AT2704" s="136"/>
      <c r="AU2704" s="136"/>
      <c r="AV2704" s="136"/>
      <c r="AW2704" s="148">
        <v>199</v>
      </c>
      <c r="AX2704" s="148"/>
      <c r="AY2704" s="148"/>
      <c r="AZ2704" s="148"/>
      <c r="BA2704" s="148"/>
      <c r="BB2704" s="148"/>
      <c r="BC2704" s="148"/>
      <c r="BD2704" s="148"/>
      <c r="BE2704" s="148"/>
      <c r="BF2704" s="136">
        <v>1602.39</v>
      </c>
      <c r="BG2704" s="136"/>
      <c r="BH2704" s="136"/>
      <c r="BI2704" s="136"/>
      <c r="BJ2704" s="136"/>
      <c r="BK2704" s="136"/>
      <c r="BL2704" s="136"/>
      <c r="BM2704" s="136"/>
      <c r="BN2704" s="136"/>
      <c r="BO2704" s="136"/>
      <c r="BP2704" s="136"/>
      <c r="BQ2704" s="149">
        <v>-46</v>
      </c>
      <c r="BR2704" s="149"/>
      <c r="BS2704" s="149"/>
      <c r="BT2704" s="149"/>
      <c r="BU2704" s="149"/>
      <c r="BV2704" s="149"/>
      <c r="BW2704" s="149"/>
      <c r="BX2704" s="148">
        <v>0</v>
      </c>
      <c r="BY2704" s="148"/>
      <c r="BZ2704" s="148"/>
      <c r="CA2704" s="148"/>
      <c r="CB2704" s="148"/>
      <c r="CC2704" s="148"/>
      <c r="CD2704" s="148"/>
      <c r="CE2704" s="148">
        <v>274</v>
      </c>
      <c r="CF2704" s="148"/>
      <c r="CG2704" s="148"/>
      <c r="CH2704" s="148"/>
      <c r="CI2704" s="148"/>
      <c r="CJ2704" s="148"/>
      <c r="CK2704" s="148"/>
      <c r="CL2704" s="148"/>
      <c r="CM2704" s="148"/>
      <c r="CN2704" s="148"/>
      <c r="CO2704" s="148"/>
      <c r="CP2704" s="148"/>
      <c r="CQ2704" s="161"/>
    </row>
    <row r="2705" spans="1:95" ht="9" customHeight="1" x14ac:dyDescent="0.25">
      <c r="A2705" s="162" t="s">
        <v>3433</v>
      </c>
      <c r="B2705" s="163"/>
      <c r="C2705" s="163"/>
      <c r="D2705" s="163"/>
      <c r="E2705" s="163"/>
      <c r="F2705" s="163"/>
      <c r="G2705" s="163"/>
      <c r="H2705" s="163"/>
      <c r="I2705" s="163"/>
      <c r="J2705" s="163"/>
      <c r="K2705" s="163"/>
      <c r="L2705" s="163"/>
      <c r="M2705" s="163"/>
      <c r="N2705" s="163"/>
      <c r="O2705" s="163"/>
      <c r="P2705" s="163"/>
      <c r="Q2705" s="163"/>
      <c r="R2705" s="166">
        <v>-37.64</v>
      </c>
      <c r="S2705" s="166"/>
      <c r="T2705" s="166"/>
      <c r="U2705" s="166"/>
      <c r="V2705" s="166"/>
      <c r="W2705" s="166"/>
      <c r="X2705" s="166"/>
      <c r="Y2705" s="166"/>
      <c r="Z2705" s="166"/>
      <c r="AA2705" s="166"/>
      <c r="AB2705" s="166"/>
      <c r="AC2705" s="166"/>
      <c r="AD2705" s="166"/>
      <c r="AE2705" s="166"/>
      <c r="AF2705" s="166"/>
      <c r="AG2705" s="166"/>
      <c r="AH2705" s="166"/>
      <c r="AI2705" s="166"/>
      <c r="AJ2705" s="165">
        <v>10014.030000000001</v>
      </c>
      <c r="AK2705" s="165"/>
      <c r="AL2705" s="165"/>
      <c r="AM2705" s="165"/>
      <c r="AN2705" s="165"/>
      <c r="AO2705" s="165"/>
      <c r="AP2705" s="165"/>
      <c r="AQ2705" s="165"/>
      <c r="AR2705" s="165"/>
      <c r="AS2705" s="165"/>
      <c r="AT2705" s="165"/>
      <c r="AU2705" s="165"/>
      <c r="AV2705" s="165"/>
      <c r="AW2705" s="164">
        <v>0</v>
      </c>
      <c r="AX2705" s="164"/>
      <c r="AY2705" s="164"/>
      <c r="AZ2705" s="164"/>
      <c r="BA2705" s="164"/>
      <c r="BB2705" s="164"/>
      <c r="BC2705" s="164"/>
      <c r="BD2705" s="164"/>
      <c r="BE2705" s="164"/>
      <c r="BF2705" s="165">
        <v>9060</v>
      </c>
      <c r="BG2705" s="165"/>
      <c r="BH2705" s="165"/>
      <c r="BI2705" s="165"/>
      <c r="BJ2705" s="165"/>
      <c r="BK2705" s="165"/>
      <c r="BL2705" s="165"/>
      <c r="BM2705" s="165"/>
      <c r="BN2705" s="165"/>
      <c r="BO2705" s="165"/>
      <c r="BP2705" s="165"/>
      <c r="BQ2705" s="166">
        <v>-46</v>
      </c>
      <c r="BR2705" s="166"/>
      <c r="BS2705" s="166"/>
      <c r="BT2705" s="166"/>
      <c r="BU2705" s="166"/>
      <c r="BV2705" s="166"/>
      <c r="BW2705" s="166"/>
      <c r="BX2705" s="164">
        <v>0</v>
      </c>
      <c r="BY2705" s="164"/>
      <c r="BZ2705" s="164"/>
      <c r="CA2705" s="164"/>
      <c r="CB2705" s="164"/>
      <c r="CC2705" s="164"/>
      <c r="CD2705" s="164"/>
      <c r="CE2705" s="164">
        <v>962.39</v>
      </c>
      <c r="CF2705" s="164"/>
      <c r="CG2705" s="164"/>
      <c r="CH2705" s="164"/>
      <c r="CI2705" s="164"/>
      <c r="CJ2705" s="164"/>
      <c r="CK2705" s="164"/>
      <c r="CL2705" s="164"/>
      <c r="CM2705" s="164"/>
      <c r="CN2705" s="164"/>
      <c r="CO2705" s="164"/>
      <c r="CP2705" s="164"/>
      <c r="CQ2705" s="184"/>
    </row>
    <row r="2706" spans="1:95" ht="9.9499999999999993" customHeight="1" x14ac:dyDescent="0.25">
      <c r="A2706" s="155"/>
      <c r="B2706" s="156"/>
      <c r="C2706" s="156"/>
      <c r="D2706" s="156"/>
      <c r="E2706" s="156"/>
      <c r="F2706" s="156"/>
      <c r="G2706" s="156"/>
      <c r="H2706" s="156"/>
      <c r="I2706" s="156"/>
      <c r="J2706" s="156"/>
      <c r="K2706" s="156"/>
      <c r="L2706" s="156"/>
      <c r="M2706" s="156"/>
      <c r="N2706" s="156"/>
      <c r="O2706" s="156"/>
      <c r="P2706" s="156"/>
      <c r="Q2706" s="156"/>
      <c r="R2706" s="156"/>
      <c r="S2706" s="156"/>
      <c r="T2706" s="156"/>
      <c r="U2706" s="156"/>
      <c r="V2706" s="156"/>
      <c r="W2706" s="156"/>
      <c r="X2706" s="156"/>
      <c r="Y2706" s="156"/>
      <c r="Z2706" s="156"/>
      <c r="AA2706" s="156"/>
      <c r="AB2706" s="156"/>
      <c r="AC2706" s="156"/>
      <c r="AD2706" s="156"/>
      <c r="AE2706" s="156"/>
      <c r="AF2706" s="156"/>
      <c r="AG2706" s="156"/>
      <c r="AH2706" s="156"/>
      <c r="AI2706" s="156"/>
      <c r="AJ2706" s="156"/>
      <c r="AK2706" s="156"/>
      <c r="AL2706" s="156"/>
      <c r="AM2706" s="156"/>
      <c r="AN2706" s="156"/>
      <c r="AO2706" s="156"/>
      <c r="AP2706" s="156"/>
      <c r="AQ2706" s="156"/>
      <c r="AR2706" s="156"/>
      <c r="AS2706" s="156"/>
      <c r="AT2706" s="156"/>
      <c r="AU2706" s="156"/>
      <c r="AV2706" s="156"/>
      <c r="AW2706" s="156"/>
      <c r="AX2706" s="156"/>
      <c r="AY2706" s="156"/>
      <c r="AZ2706" s="156"/>
      <c r="BA2706" s="156"/>
      <c r="BB2706" s="156"/>
      <c r="BC2706" s="156"/>
      <c r="BD2706" s="156"/>
      <c r="BE2706" s="156"/>
      <c r="BF2706" s="156"/>
      <c r="BG2706" s="156"/>
      <c r="BH2706" s="156"/>
      <c r="BI2706" s="156"/>
      <c r="BJ2706" s="156"/>
      <c r="BK2706" s="156"/>
      <c r="BL2706" s="156"/>
      <c r="BM2706" s="156"/>
      <c r="BN2706" s="156"/>
      <c r="BO2706" s="156"/>
      <c r="BP2706" s="156"/>
      <c r="BQ2706" s="156"/>
      <c r="BR2706" s="156"/>
      <c r="BS2706" s="156"/>
      <c r="BT2706" s="156"/>
      <c r="BU2706" s="156"/>
      <c r="BV2706" s="156"/>
      <c r="BW2706" s="156"/>
      <c r="BX2706" s="156"/>
      <c r="BY2706" s="156"/>
      <c r="BZ2706" s="156"/>
      <c r="CA2706" s="156"/>
      <c r="CB2706" s="156"/>
      <c r="CC2706" s="156"/>
      <c r="CD2706" s="156"/>
      <c r="CE2706" s="156"/>
      <c r="CF2706" s="156"/>
      <c r="CG2706" s="156"/>
      <c r="CH2706" s="156"/>
      <c r="CI2706" s="156"/>
      <c r="CJ2706" s="156"/>
      <c r="CK2706" s="156"/>
      <c r="CL2706" s="156"/>
      <c r="CM2706" s="156"/>
      <c r="CN2706" s="156"/>
      <c r="CO2706" s="156"/>
      <c r="CP2706" s="156"/>
      <c r="CQ2706" s="157"/>
    </row>
    <row r="2707" spans="1:95" ht="9.9499999999999993" customHeight="1" x14ac:dyDescent="0.25">
      <c r="A2707" s="129" t="s">
        <v>3432</v>
      </c>
      <c r="B2707" s="130"/>
      <c r="C2707" s="130"/>
      <c r="D2707" s="130" t="s">
        <v>3431</v>
      </c>
      <c r="E2707" s="130"/>
      <c r="F2707" s="130"/>
      <c r="G2707" s="130"/>
      <c r="H2707" s="130"/>
      <c r="I2707" s="130"/>
      <c r="J2707" s="130"/>
      <c r="K2707" s="130"/>
      <c r="L2707" s="130"/>
      <c r="M2707" s="130"/>
      <c r="N2707" s="130"/>
      <c r="O2707" s="130"/>
      <c r="P2707" s="130"/>
      <c r="Q2707" s="130"/>
      <c r="R2707" s="158">
        <v>3626</v>
      </c>
      <c r="S2707" s="158"/>
      <c r="T2707" s="158"/>
      <c r="U2707" s="158"/>
      <c r="V2707" s="158"/>
      <c r="W2707" s="158"/>
      <c r="X2707" s="158"/>
      <c r="Y2707" s="158"/>
      <c r="Z2707" s="158"/>
      <c r="AA2707" s="158"/>
      <c r="AB2707" s="158"/>
      <c r="AC2707" s="158"/>
      <c r="AD2707" s="158"/>
      <c r="AE2707" s="158"/>
      <c r="AF2707" s="158"/>
      <c r="AG2707" s="158"/>
      <c r="AH2707" s="158"/>
      <c r="AI2707" s="158"/>
      <c r="AJ2707" s="159">
        <v>0</v>
      </c>
      <c r="AK2707" s="159"/>
      <c r="AL2707" s="159"/>
      <c r="AM2707" s="159"/>
      <c r="AN2707" s="159"/>
      <c r="AO2707" s="159"/>
      <c r="AP2707" s="159"/>
      <c r="AQ2707" s="159"/>
      <c r="AR2707" s="159"/>
      <c r="AS2707" s="159"/>
      <c r="AT2707" s="159"/>
      <c r="AU2707" s="159"/>
      <c r="AV2707" s="159"/>
      <c r="AW2707" s="159"/>
      <c r="AX2707" s="159"/>
      <c r="AY2707" s="159"/>
      <c r="AZ2707" s="159"/>
      <c r="BA2707" s="159"/>
      <c r="BB2707" s="159"/>
      <c r="BC2707" s="159"/>
      <c r="BD2707" s="159"/>
      <c r="BE2707" s="159"/>
      <c r="BF2707" s="131">
        <v>0</v>
      </c>
      <c r="BG2707" s="131"/>
      <c r="BH2707" s="131"/>
      <c r="BI2707" s="131"/>
      <c r="BJ2707" s="131"/>
      <c r="BK2707" s="131"/>
      <c r="BL2707" s="131"/>
      <c r="BM2707" s="131"/>
      <c r="BN2707" s="131"/>
      <c r="BO2707" s="131"/>
      <c r="BP2707" s="131"/>
      <c r="BQ2707" s="131">
        <v>0</v>
      </c>
      <c r="BR2707" s="131"/>
      <c r="BS2707" s="131"/>
      <c r="BT2707" s="131"/>
      <c r="BU2707" s="131"/>
      <c r="BV2707" s="131"/>
      <c r="BW2707" s="131"/>
      <c r="BX2707" s="131">
        <v>0</v>
      </c>
      <c r="BY2707" s="131"/>
      <c r="BZ2707" s="131"/>
      <c r="CA2707" s="131"/>
      <c r="CB2707" s="131"/>
      <c r="CC2707" s="131"/>
      <c r="CD2707" s="131"/>
      <c r="CE2707" s="158">
        <v>3626</v>
      </c>
      <c r="CF2707" s="158"/>
      <c r="CG2707" s="158"/>
      <c r="CH2707" s="158"/>
      <c r="CI2707" s="158"/>
      <c r="CJ2707" s="158"/>
      <c r="CK2707" s="158"/>
      <c r="CL2707" s="158"/>
      <c r="CM2707" s="158"/>
      <c r="CN2707" s="158"/>
      <c r="CO2707" s="158"/>
      <c r="CP2707" s="158"/>
      <c r="CQ2707" s="160"/>
    </row>
    <row r="2708" spans="1:95" ht="11.1" customHeight="1" x14ac:dyDescent="0.25">
      <c r="A2708" s="50" t="s">
        <v>3430</v>
      </c>
    </row>
    <row r="2709" spans="1:95" ht="11.1" customHeight="1" x14ac:dyDescent="0.25">
      <c r="A2709" s="53">
        <v>3626</v>
      </c>
    </row>
    <row r="2710" spans="1:95" ht="11.1" customHeight="1" x14ac:dyDescent="0.25">
      <c r="A2710" s="46">
        <v>0</v>
      </c>
    </row>
    <row r="2711" spans="1:95" ht="11.1" customHeight="1" x14ac:dyDescent="0.25">
      <c r="A2711" s="50" t="s">
        <v>3429</v>
      </c>
    </row>
    <row r="2712" spans="1:95" ht="11.1" customHeight="1" x14ac:dyDescent="0.25">
      <c r="A2712" s="53">
        <v>3626</v>
      </c>
    </row>
    <row r="2713" spans="1:95" ht="11.1" customHeight="1" x14ac:dyDescent="0.25">
      <c r="A2713" s="50" t="s">
        <v>3577</v>
      </c>
    </row>
    <row r="2714" spans="1:95" ht="11.1" customHeight="1" x14ac:dyDescent="0.25">
      <c r="A2714" s="50" t="s">
        <v>3575</v>
      </c>
    </row>
    <row r="2715" spans="1:95" ht="11.1" customHeight="1" x14ac:dyDescent="0.25">
      <c r="A2715" s="50" t="s">
        <v>3576</v>
      </c>
    </row>
    <row r="2716" spans="1:95" ht="11.1" customHeight="1" x14ac:dyDescent="0.25">
      <c r="A2716" s="50" t="s">
        <v>3575</v>
      </c>
    </row>
    <row r="2717" spans="1:95" ht="11.1" customHeight="1" x14ac:dyDescent="0.25">
      <c r="A2717" s="50" t="s">
        <v>3574</v>
      </c>
    </row>
    <row r="2718" spans="1:95" ht="11.1" customHeight="1" x14ac:dyDescent="0.25">
      <c r="A2718" s="50" t="s">
        <v>4055</v>
      </c>
    </row>
    <row r="2719" spans="1:95" ht="11.1" customHeight="1" x14ac:dyDescent="0.25">
      <c r="A2719" s="50" t="s">
        <v>3561</v>
      </c>
    </row>
    <row r="2720" spans="1:95" ht="11.1" customHeight="1" x14ac:dyDescent="0.25">
      <c r="A2720" s="50" t="s">
        <v>3572</v>
      </c>
    </row>
    <row r="2721" spans="1:1" ht="11.1" customHeight="1" x14ac:dyDescent="0.25">
      <c r="A2721" s="50" t="s">
        <v>3571</v>
      </c>
    </row>
    <row r="2722" spans="1:1" ht="9.9499999999999993" customHeight="1" x14ac:dyDescent="0.25">
      <c r="A2722" s="55" t="s">
        <v>3423</v>
      </c>
    </row>
    <row r="2723" spans="1:1" ht="11.1" customHeight="1" x14ac:dyDescent="0.25">
      <c r="A2723" s="53">
        <v>9060</v>
      </c>
    </row>
    <row r="2724" spans="1:1" ht="11.1" customHeight="1" x14ac:dyDescent="0.25">
      <c r="A2724" s="50" t="s">
        <v>3570</v>
      </c>
    </row>
    <row r="2725" spans="1:1" ht="11.1" customHeight="1" x14ac:dyDescent="0.25">
      <c r="A2725" s="50" t="s">
        <v>3569</v>
      </c>
    </row>
    <row r="2726" spans="1:1" ht="11.1" customHeight="1" x14ac:dyDescent="0.25">
      <c r="A2726" s="50" t="s">
        <v>4053</v>
      </c>
    </row>
    <row r="2727" spans="1:1" ht="11.1" customHeight="1" x14ac:dyDescent="0.25">
      <c r="A2727" s="50" t="s">
        <v>3567</v>
      </c>
    </row>
    <row r="2728" spans="1:1" ht="11.1" customHeight="1" x14ac:dyDescent="0.25">
      <c r="A2728" s="50" t="s">
        <v>3566</v>
      </c>
    </row>
    <row r="2729" spans="1:1" ht="11.1" customHeight="1" x14ac:dyDescent="0.25">
      <c r="A2729" s="50" t="s">
        <v>4052</v>
      </c>
    </row>
    <row r="2730" spans="1:1" ht="11.1" customHeight="1" x14ac:dyDescent="0.25">
      <c r="A2730" s="50" t="s">
        <v>3673</v>
      </c>
    </row>
    <row r="2731" spans="1:1" ht="11.1" customHeight="1" x14ac:dyDescent="0.25">
      <c r="A2731" s="50" t="s">
        <v>3561</v>
      </c>
    </row>
    <row r="2732" spans="1:1" ht="11.1" customHeight="1" x14ac:dyDescent="0.25">
      <c r="A2732" s="50" t="s">
        <v>3419</v>
      </c>
    </row>
    <row r="2733" spans="1:1" ht="11.1" customHeight="1" x14ac:dyDescent="0.25">
      <c r="A2733" s="50" t="s">
        <v>3564</v>
      </c>
    </row>
    <row r="2734" spans="1:1" ht="11.1" customHeight="1" x14ac:dyDescent="0.25">
      <c r="A2734" s="50" t="s">
        <v>3405</v>
      </c>
    </row>
    <row r="2735" spans="1:1" ht="11.1" customHeight="1" x14ac:dyDescent="0.25">
      <c r="A2735" s="50" t="s">
        <v>3563</v>
      </c>
    </row>
    <row r="2736" spans="1:1" ht="11.1" customHeight="1" x14ac:dyDescent="0.25">
      <c r="A2736" s="50" t="s">
        <v>3405</v>
      </c>
    </row>
    <row r="2737" spans="1:95" ht="9.9499999999999993" customHeight="1" x14ac:dyDescent="0.25">
      <c r="A2737" s="55" t="s">
        <v>3418</v>
      </c>
    </row>
    <row r="2738" spans="1:95" ht="9.9499999999999993" customHeight="1" x14ac:dyDescent="0.25">
      <c r="A2738" s="55" t="s">
        <v>3562</v>
      </c>
    </row>
    <row r="2739" spans="1:95" ht="11.1" customHeight="1" x14ac:dyDescent="0.25">
      <c r="A2739" s="56">
        <v>0</v>
      </c>
    </row>
    <row r="2740" spans="1:95" ht="11.1" customHeight="1" x14ac:dyDescent="0.25">
      <c r="A2740" s="60">
        <v>-46</v>
      </c>
    </row>
    <row r="2741" spans="1:95" ht="11.1" customHeight="1" x14ac:dyDescent="0.25">
      <c r="A2741" s="56">
        <v>0</v>
      </c>
    </row>
    <row r="2742" spans="1:95" ht="11.1" customHeight="1" x14ac:dyDescent="0.25">
      <c r="A2742" s="50" t="s">
        <v>3407</v>
      </c>
    </row>
    <row r="2743" spans="1:95" ht="11.1" customHeight="1" x14ac:dyDescent="0.25">
      <c r="A2743" s="50" t="s">
        <v>3406</v>
      </c>
    </row>
    <row r="2744" spans="1:95" ht="11.1" customHeight="1" x14ac:dyDescent="0.25">
      <c r="A2744" s="50" t="s">
        <v>3561</v>
      </c>
    </row>
    <row r="2745" spans="1:95" ht="9.9499999999999993" customHeight="1" x14ac:dyDescent="0.25">
      <c r="A2745" s="89" t="s">
        <v>4505</v>
      </c>
      <c r="B2745" s="89"/>
      <c r="C2745" s="89"/>
      <c r="D2745" s="89"/>
      <c r="E2745" s="89"/>
      <c r="F2745" s="89"/>
      <c r="G2745" s="89"/>
      <c r="H2745" s="89"/>
      <c r="I2745" s="89"/>
      <c r="J2745" s="89"/>
      <c r="K2745" s="89"/>
      <c r="L2745" s="89"/>
      <c r="M2745" s="89"/>
      <c r="N2745" s="89"/>
      <c r="O2745" s="89"/>
      <c r="P2745" s="89"/>
      <c r="Q2745" s="89"/>
      <c r="R2745" s="89"/>
      <c r="S2745" s="89"/>
      <c r="T2745" s="89"/>
      <c r="U2745" s="89"/>
      <c r="V2745" s="89"/>
      <c r="W2745" s="89"/>
      <c r="X2745" s="89"/>
      <c r="Y2745" s="89"/>
      <c r="Z2745" s="89"/>
      <c r="AA2745" s="89"/>
      <c r="AB2745" s="89"/>
      <c r="AC2745" s="89"/>
      <c r="AD2745" s="89"/>
      <c r="AE2745" s="89"/>
      <c r="AF2745" s="89"/>
      <c r="AG2745" s="89"/>
      <c r="AH2745" s="89"/>
      <c r="AI2745" s="89"/>
      <c r="AJ2745" s="89"/>
      <c r="AK2745" s="89"/>
      <c r="AL2745" s="89"/>
      <c r="AM2745" s="89"/>
      <c r="AN2745" s="89"/>
      <c r="AO2745" s="89"/>
      <c r="AP2745" s="89"/>
      <c r="AQ2745" s="89"/>
      <c r="AR2745" s="89"/>
      <c r="AS2745" s="89"/>
      <c r="AT2745" s="89"/>
      <c r="AU2745" s="89"/>
      <c r="AV2745" s="89"/>
      <c r="AW2745" s="89"/>
      <c r="AX2745" s="89"/>
      <c r="AY2745" s="89"/>
      <c r="AZ2745" s="89"/>
      <c r="BA2745" s="89"/>
      <c r="BB2745" s="89"/>
      <c r="BC2745" s="89"/>
      <c r="BD2745" s="89"/>
      <c r="BE2745" s="89"/>
      <c r="BF2745" s="89"/>
      <c r="BG2745" s="89"/>
      <c r="BH2745" s="89"/>
      <c r="BI2745" s="89"/>
      <c r="BJ2745" s="89"/>
      <c r="BK2745" s="89"/>
      <c r="BL2745" s="89"/>
      <c r="BM2745" s="89"/>
      <c r="BN2745" s="89"/>
      <c r="BO2745" s="89"/>
      <c r="BP2745" s="89"/>
      <c r="BQ2745" s="89"/>
      <c r="BR2745" s="89"/>
      <c r="BS2745" s="89"/>
      <c r="BT2745" s="89"/>
      <c r="BU2745" s="89"/>
      <c r="BV2745" s="89"/>
      <c r="BW2745" s="89"/>
      <c r="BX2745" s="89"/>
      <c r="BY2745" s="89"/>
      <c r="BZ2745" s="89"/>
      <c r="CA2745" s="89"/>
      <c r="CB2745" s="89"/>
      <c r="CC2745" s="89"/>
      <c r="CD2745" s="89"/>
      <c r="CE2745" s="89"/>
      <c r="CF2745" s="89"/>
      <c r="CG2745" s="89"/>
      <c r="CH2745" s="89"/>
      <c r="CI2745" s="89"/>
      <c r="CJ2745" s="89"/>
      <c r="CK2745" s="89"/>
      <c r="CL2745" s="89"/>
      <c r="CM2745" s="89"/>
      <c r="CN2745" s="89"/>
      <c r="CO2745" s="89"/>
      <c r="CP2745" s="89"/>
      <c r="CQ2745" s="89"/>
    </row>
    <row r="2746" spans="1:95" ht="11.1" customHeight="1" x14ac:dyDescent="0.25">
      <c r="A2746" s="45" t="s">
        <v>4560</v>
      </c>
    </row>
    <row r="2747" spans="1:95" ht="8.1" customHeight="1" x14ac:dyDescent="0.25">
      <c r="A2747" s="47" t="s">
        <v>3469</v>
      </c>
    </row>
    <row r="2748" spans="1:95" ht="11.1" customHeight="1" x14ac:dyDescent="0.25">
      <c r="A2748" s="46">
        <v>20</v>
      </c>
    </row>
    <row r="2749" spans="1:95" ht="11.1" customHeight="1" x14ac:dyDescent="0.25">
      <c r="A2749" s="46">
        <v>20</v>
      </c>
    </row>
    <row r="2750" spans="1:95" ht="6.95" customHeight="1" x14ac:dyDescent="0.25">
      <c r="A2750" s="49">
        <v>39827</v>
      </c>
    </row>
    <row r="2751" spans="1:95" ht="11.1" customHeight="1" x14ac:dyDescent="0.25">
      <c r="A2751" s="45" t="s">
        <v>3516</v>
      </c>
    </row>
    <row r="2752" spans="1:95" ht="11.1" customHeight="1" x14ac:dyDescent="0.25">
      <c r="A2752" s="50" t="s">
        <v>3346</v>
      </c>
    </row>
    <row r="2753" spans="1:96" ht="11.1" customHeight="1" x14ac:dyDescent="0.25">
      <c r="A2753" s="50" t="s">
        <v>4559</v>
      </c>
    </row>
    <row r="2754" spans="1:96" ht="8.1" customHeight="1" x14ac:dyDescent="0.25">
      <c r="A2754" s="47" t="s">
        <v>3340</v>
      </c>
    </row>
    <row r="2755" spans="1:96" ht="11.1" customHeight="1" x14ac:dyDescent="0.25">
      <c r="A2755" s="46">
        <v>824</v>
      </c>
    </row>
    <row r="2756" spans="1:96" ht="11.1" customHeight="1" x14ac:dyDescent="0.25">
      <c r="A2756" s="46">
        <v>824</v>
      </c>
    </row>
    <row r="2757" spans="1:96" ht="6.95" customHeight="1" x14ac:dyDescent="0.25">
      <c r="A2757" s="49">
        <v>39827</v>
      </c>
    </row>
    <row r="2758" spans="1:96" ht="11.1" customHeight="1" x14ac:dyDescent="0.25">
      <c r="A2758" s="45" t="s">
        <v>4558</v>
      </c>
    </row>
    <row r="2759" spans="1:96" ht="11.1" customHeight="1" x14ac:dyDescent="0.25">
      <c r="A2759" s="50" t="s">
        <v>3660</v>
      </c>
    </row>
    <row r="2760" spans="1:96" ht="11.1" customHeight="1" x14ac:dyDescent="0.25">
      <c r="A2760" s="50" t="s">
        <v>3652</v>
      </c>
    </row>
    <row r="2761" spans="1:96" ht="9.9499999999999993" customHeight="1" x14ac:dyDescent="0.25">
      <c r="A2761" s="87" t="s">
        <v>4497</v>
      </c>
      <c r="B2761" s="76"/>
      <c r="C2761" s="76"/>
      <c r="D2761" s="76"/>
      <c r="E2761" s="76"/>
      <c r="F2761" s="76"/>
      <c r="G2761" s="76"/>
      <c r="H2761" s="76"/>
      <c r="I2761" s="76"/>
      <c r="J2761" s="76"/>
      <c r="K2761" s="76"/>
      <c r="L2761" s="76"/>
      <c r="M2761" s="76"/>
      <c r="N2761" s="76"/>
      <c r="O2761" s="76"/>
      <c r="P2761" s="76"/>
      <c r="Q2761" s="76"/>
      <c r="R2761" s="76"/>
      <c r="S2761" s="76"/>
      <c r="T2761" s="76"/>
      <c r="U2761" s="76"/>
      <c r="V2761" s="76"/>
      <c r="W2761" s="76"/>
      <c r="X2761" s="76"/>
      <c r="Y2761" s="76"/>
      <c r="Z2761" s="76"/>
      <c r="AA2761" s="76"/>
      <c r="AB2761" s="76"/>
      <c r="AC2761" s="76"/>
      <c r="AD2761" s="76"/>
      <c r="AE2761" s="76"/>
      <c r="AF2761" s="76"/>
      <c r="AG2761" s="76"/>
      <c r="AH2761" s="76"/>
      <c r="AI2761" s="76"/>
      <c r="AJ2761" s="76"/>
      <c r="AK2761" s="76"/>
      <c r="AL2761" s="76"/>
      <c r="AM2761" s="76"/>
      <c r="AN2761" s="76"/>
      <c r="AO2761" s="76"/>
      <c r="AP2761" s="76"/>
      <c r="AQ2761" s="76"/>
      <c r="AR2761" s="76"/>
      <c r="AS2761" s="76"/>
      <c r="AT2761" s="76"/>
      <c r="AU2761" s="76"/>
      <c r="AV2761" s="76"/>
      <c r="AW2761" s="76"/>
      <c r="AX2761" s="76"/>
      <c r="AY2761" s="76"/>
      <c r="AZ2761" s="76"/>
      <c r="BA2761" s="76"/>
      <c r="BB2761" s="76"/>
      <c r="BC2761" s="76"/>
      <c r="BD2761" s="76"/>
      <c r="BE2761" s="76"/>
      <c r="BF2761" s="76"/>
      <c r="BG2761" s="76"/>
      <c r="BH2761" s="76"/>
      <c r="BI2761" s="76"/>
      <c r="BJ2761" s="76"/>
      <c r="BK2761" s="76"/>
      <c r="BL2761" s="76"/>
      <c r="BM2761" s="76"/>
      <c r="BN2761" s="76"/>
      <c r="BO2761" s="76"/>
      <c r="BP2761" s="76"/>
      <c r="BQ2761" s="76"/>
      <c r="BR2761" s="76"/>
      <c r="BS2761" s="76"/>
      <c r="BT2761" s="76"/>
      <c r="BU2761" s="76"/>
      <c r="BV2761" s="76"/>
      <c r="BW2761" s="76"/>
      <c r="BX2761" s="76"/>
      <c r="BY2761" s="76"/>
      <c r="BZ2761" s="76"/>
      <c r="CA2761" s="76"/>
      <c r="CB2761" s="76"/>
      <c r="CC2761" s="76"/>
      <c r="CD2761" s="76"/>
      <c r="CE2761" s="76"/>
      <c r="CF2761" s="76"/>
      <c r="CG2761" s="76"/>
      <c r="CH2761" s="76"/>
      <c r="CI2761" s="76"/>
      <c r="CJ2761" s="76"/>
      <c r="CK2761" s="76"/>
      <c r="CL2761" s="76"/>
      <c r="CM2761" s="76"/>
      <c r="CN2761" s="76"/>
      <c r="CO2761" s="76"/>
      <c r="CP2761" s="76"/>
      <c r="CQ2761" s="76"/>
      <c r="CR2761" s="88"/>
    </row>
    <row r="2762" spans="1:96" ht="11.1" customHeight="1" x14ac:dyDescent="0.25">
      <c r="A2762" s="45" t="s">
        <v>4557</v>
      </c>
    </row>
    <row r="2763" spans="1:96" ht="8.1" customHeight="1" x14ac:dyDescent="0.25">
      <c r="A2763" s="47" t="s">
        <v>3340</v>
      </c>
    </row>
    <row r="2764" spans="1:96" ht="11.1" customHeight="1" x14ac:dyDescent="0.25">
      <c r="A2764" s="46">
        <v>819</v>
      </c>
    </row>
    <row r="2765" spans="1:96" ht="11.1" customHeight="1" x14ac:dyDescent="0.25">
      <c r="A2765" s="46">
        <v>819</v>
      </c>
    </row>
    <row r="2766" spans="1:96" ht="6.95" customHeight="1" x14ac:dyDescent="0.25">
      <c r="A2766" s="49">
        <v>39827</v>
      </c>
    </row>
    <row r="2767" spans="1:96" ht="11.1" customHeight="1" x14ac:dyDescent="0.25">
      <c r="A2767" s="45" t="s">
        <v>4556</v>
      </c>
    </row>
    <row r="2768" spans="1:96" ht="11.1" customHeight="1" x14ac:dyDescent="0.25">
      <c r="A2768" s="50" t="s">
        <v>3346</v>
      </c>
    </row>
    <row r="2769" spans="1:96" ht="11.1" customHeight="1" x14ac:dyDescent="0.25">
      <c r="A2769" s="50" t="s">
        <v>4555</v>
      </c>
    </row>
    <row r="2770" spans="1:96" ht="11.1" customHeight="1" x14ac:dyDescent="0.25">
      <c r="A2770" s="50" t="s">
        <v>3377</v>
      </c>
    </row>
    <row r="2771" spans="1:96" ht="11.1" customHeight="1" x14ac:dyDescent="0.25">
      <c r="A2771" s="50" t="s">
        <v>3545</v>
      </c>
    </row>
    <row r="2772" spans="1:96" ht="9.9499999999999993" customHeight="1" x14ac:dyDescent="0.25">
      <c r="A2772" s="87" t="s">
        <v>4554</v>
      </c>
      <c r="B2772" s="76"/>
      <c r="C2772" s="76"/>
      <c r="D2772" s="76"/>
      <c r="E2772" s="76"/>
      <c r="F2772" s="76"/>
      <c r="G2772" s="76"/>
      <c r="H2772" s="76"/>
      <c r="I2772" s="76"/>
      <c r="J2772" s="76"/>
      <c r="K2772" s="76"/>
      <c r="L2772" s="76"/>
      <c r="M2772" s="76"/>
      <c r="N2772" s="76"/>
      <c r="O2772" s="76"/>
      <c r="P2772" s="76"/>
      <c r="Q2772" s="76"/>
      <c r="R2772" s="76"/>
      <c r="S2772" s="76"/>
      <c r="T2772" s="76"/>
      <c r="U2772" s="76"/>
      <c r="V2772" s="76"/>
      <c r="W2772" s="76"/>
      <c r="X2772" s="76"/>
      <c r="Y2772" s="76"/>
      <c r="Z2772" s="76"/>
      <c r="AA2772" s="76"/>
      <c r="AB2772" s="76"/>
      <c r="AC2772" s="76"/>
      <c r="AD2772" s="76"/>
      <c r="AE2772" s="76"/>
      <c r="AF2772" s="76"/>
      <c r="AG2772" s="76"/>
      <c r="AH2772" s="76"/>
      <c r="AI2772" s="76"/>
      <c r="AJ2772" s="76"/>
      <c r="AK2772" s="76"/>
      <c r="AL2772" s="76"/>
      <c r="AM2772" s="76"/>
      <c r="AN2772" s="76"/>
      <c r="AO2772" s="76"/>
      <c r="AP2772" s="76"/>
      <c r="AQ2772" s="76"/>
      <c r="AR2772" s="76"/>
      <c r="AS2772" s="76"/>
      <c r="AT2772" s="76"/>
      <c r="AU2772" s="76"/>
      <c r="AV2772" s="76"/>
      <c r="AW2772" s="76"/>
      <c r="AX2772" s="76"/>
      <c r="AY2772" s="76"/>
      <c r="AZ2772" s="76"/>
      <c r="BA2772" s="76"/>
      <c r="BB2772" s="76"/>
      <c r="BC2772" s="76"/>
      <c r="BD2772" s="76"/>
      <c r="BE2772" s="76"/>
      <c r="BF2772" s="76"/>
      <c r="BG2772" s="76"/>
      <c r="BH2772" s="76"/>
      <c r="BI2772" s="76"/>
      <c r="BJ2772" s="76"/>
      <c r="BK2772" s="76"/>
      <c r="BL2772" s="76"/>
      <c r="BM2772" s="76"/>
      <c r="BN2772" s="76"/>
      <c r="BO2772" s="76"/>
      <c r="BP2772" s="76"/>
      <c r="BQ2772" s="76"/>
      <c r="BR2772" s="76"/>
      <c r="BS2772" s="76"/>
      <c r="BT2772" s="76"/>
      <c r="BU2772" s="76"/>
      <c r="BV2772" s="76"/>
      <c r="BW2772" s="76"/>
      <c r="BX2772" s="76"/>
      <c r="BY2772" s="76"/>
      <c r="BZ2772" s="76"/>
      <c r="CA2772" s="76"/>
      <c r="CB2772" s="76"/>
      <c r="CC2772" s="76"/>
      <c r="CD2772" s="76"/>
      <c r="CE2772" s="76"/>
      <c r="CF2772" s="76"/>
      <c r="CG2772" s="76"/>
      <c r="CH2772" s="76"/>
      <c r="CI2772" s="76"/>
      <c r="CJ2772" s="76"/>
      <c r="CK2772" s="76"/>
      <c r="CL2772" s="76"/>
      <c r="CM2772" s="76"/>
      <c r="CN2772" s="76"/>
      <c r="CO2772" s="76"/>
      <c r="CP2772" s="76"/>
      <c r="CQ2772" s="76"/>
      <c r="CR2772" s="88"/>
    </row>
    <row r="2773" spans="1:96" ht="11.1" customHeight="1" x14ac:dyDescent="0.25">
      <c r="A2773" s="45" t="s">
        <v>4553</v>
      </c>
    </row>
    <row r="2774" spans="1:96" ht="8.1" customHeight="1" x14ac:dyDescent="0.25">
      <c r="A2774" s="47" t="s">
        <v>3340</v>
      </c>
    </row>
    <row r="2775" spans="1:96" ht="11.1" customHeight="1" x14ac:dyDescent="0.25">
      <c r="A2775" s="46">
        <v>784</v>
      </c>
    </row>
    <row r="2776" spans="1:96" ht="11.1" customHeight="1" x14ac:dyDescent="0.25">
      <c r="A2776" s="46">
        <v>784</v>
      </c>
    </row>
    <row r="2777" spans="1:96" ht="6.95" customHeight="1" x14ac:dyDescent="0.25">
      <c r="A2777" s="49">
        <v>39827</v>
      </c>
    </row>
    <row r="2778" spans="1:96" ht="11.1" customHeight="1" x14ac:dyDescent="0.25">
      <c r="A2778" s="45" t="s">
        <v>4552</v>
      </c>
    </row>
    <row r="2779" spans="1:96" ht="11.1" customHeight="1" x14ac:dyDescent="0.25">
      <c r="A2779" s="50" t="s">
        <v>3346</v>
      </c>
    </row>
    <row r="2780" spans="1:96" ht="11.1" customHeight="1" x14ac:dyDescent="0.25">
      <c r="A2780" s="50" t="s">
        <v>4551</v>
      </c>
    </row>
    <row r="2781" spans="1:96" ht="11.1" customHeight="1" x14ac:dyDescent="0.25">
      <c r="A2781" s="50" t="s">
        <v>3398</v>
      </c>
    </row>
    <row r="2782" spans="1:96" ht="11.1" customHeight="1" x14ac:dyDescent="0.25">
      <c r="A2782" s="50" t="s">
        <v>3652</v>
      </c>
    </row>
    <row r="2783" spans="1:96" ht="9.9499999999999993" customHeight="1" x14ac:dyDescent="0.25">
      <c r="A2783" s="87" t="s">
        <v>4550</v>
      </c>
      <c r="B2783" s="76"/>
      <c r="C2783" s="76"/>
      <c r="D2783" s="76"/>
      <c r="E2783" s="76"/>
      <c r="F2783" s="76"/>
      <c r="G2783" s="76"/>
      <c r="H2783" s="76"/>
      <c r="I2783" s="76"/>
      <c r="J2783" s="76"/>
      <c r="K2783" s="76"/>
      <c r="L2783" s="76"/>
      <c r="M2783" s="76"/>
      <c r="N2783" s="76"/>
      <c r="O2783" s="76"/>
      <c r="P2783" s="76"/>
      <c r="Q2783" s="76"/>
      <c r="R2783" s="76"/>
      <c r="S2783" s="76"/>
      <c r="T2783" s="76"/>
      <c r="U2783" s="76"/>
      <c r="V2783" s="76"/>
      <c r="W2783" s="76"/>
      <c r="X2783" s="76"/>
      <c r="Y2783" s="76"/>
      <c r="Z2783" s="76"/>
      <c r="AA2783" s="76"/>
      <c r="AB2783" s="76"/>
      <c r="AC2783" s="76"/>
      <c r="AD2783" s="76"/>
      <c r="AE2783" s="76"/>
      <c r="AF2783" s="76"/>
      <c r="AG2783" s="76"/>
      <c r="AH2783" s="76"/>
      <c r="AI2783" s="76"/>
      <c r="AJ2783" s="76"/>
      <c r="AK2783" s="76"/>
      <c r="AL2783" s="76"/>
      <c r="AM2783" s="76"/>
      <c r="AN2783" s="76"/>
      <c r="AO2783" s="76"/>
      <c r="AP2783" s="76"/>
      <c r="AQ2783" s="76"/>
      <c r="AR2783" s="76"/>
      <c r="AS2783" s="76"/>
      <c r="AT2783" s="76"/>
      <c r="AU2783" s="76"/>
      <c r="AV2783" s="76"/>
      <c r="AW2783" s="76"/>
      <c r="AX2783" s="76"/>
      <c r="AY2783" s="76"/>
      <c r="AZ2783" s="76"/>
      <c r="BA2783" s="76"/>
      <c r="BB2783" s="76"/>
      <c r="BC2783" s="76"/>
      <c r="BD2783" s="76"/>
      <c r="BE2783" s="76"/>
      <c r="BF2783" s="76"/>
      <c r="BG2783" s="76"/>
      <c r="BH2783" s="76"/>
      <c r="BI2783" s="76"/>
      <c r="BJ2783" s="76"/>
      <c r="BK2783" s="76"/>
      <c r="BL2783" s="76"/>
      <c r="BM2783" s="76"/>
      <c r="BN2783" s="76"/>
      <c r="BO2783" s="76"/>
      <c r="BP2783" s="76"/>
      <c r="BQ2783" s="76"/>
      <c r="BR2783" s="76"/>
      <c r="BS2783" s="76"/>
      <c r="BT2783" s="76"/>
      <c r="BU2783" s="76"/>
      <c r="BV2783" s="76"/>
      <c r="BW2783" s="76"/>
      <c r="BX2783" s="76"/>
      <c r="BY2783" s="76"/>
      <c r="BZ2783" s="76"/>
      <c r="CA2783" s="76"/>
      <c r="CB2783" s="76"/>
      <c r="CC2783" s="76"/>
      <c r="CD2783" s="76"/>
      <c r="CE2783" s="76"/>
      <c r="CF2783" s="76"/>
      <c r="CG2783" s="76"/>
      <c r="CH2783" s="76"/>
      <c r="CI2783" s="76"/>
      <c r="CJ2783" s="76"/>
      <c r="CK2783" s="76"/>
      <c r="CL2783" s="76"/>
      <c r="CM2783" s="76"/>
      <c r="CN2783" s="76"/>
      <c r="CO2783" s="76"/>
      <c r="CP2783" s="76"/>
      <c r="CQ2783" s="76"/>
      <c r="CR2783" s="88"/>
    </row>
    <row r="2784" spans="1:96" ht="11.1" customHeight="1" x14ac:dyDescent="0.25">
      <c r="A2784" s="45" t="s">
        <v>4549</v>
      </c>
    </row>
    <row r="2785" spans="1:97" ht="11.1" customHeight="1" x14ac:dyDescent="0.25">
      <c r="A2785" s="50" t="s">
        <v>3346</v>
      </c>
    </row>
    <row r="2786" spans="1:97" ht="11.1" customHeight="1" x14ac:dyDescent="0.25">
      <c r="A2786" s="50" t="s">
        <v>4548</v>
      </c>
    </row>
    <row r="2787" spans="1:97" ht="11.1" customHeight="1" x14ac:dyDescent="0.25">
      <c r="A2787" s="45" t="s">
        <v>4547</v>
      </c>
    </row>
    <row r="2788" spans="1:97" ht="6.95" customHeight="1" x14ac:dyDescent="0.25">
      <c r="A2788" s="49">
        <v>39917</v>
      </c>
    </row>
    <row r="2789" spans="1:97" ht="11.1" customHeight="1" x14ac:dyDescent="0.25">
      <c r="A2789" s="46">
        <v>435</v>
      </c>
    </row>
    <row r="2790" spans="1:97" ht="11.1" customHeight="1" x14ac:dyDescent="0.25">
      <c r="A2790" s="50" t="s">
        <v>3615</v>
      </c>
    </row>
    <row r="2791" spans="1:97" ht="11.1" customHeight="1" x14ac:dyDescent="0.25">
      <c r="A2791" s="50" t="s">
        <v>3639</v>
      </c>
    </row>
    <row r="2792" spans="1:97" ht="11.1" customHeight="1" x14ac:dyDescent="0.25">
      <c r="A2792" s="50" t="s">
        <v>4007</v>
      </c>
    </row>
    <row r="2793" spans="1:97" ht="8.1" customHeight="1" x14ac:dyDescent="0.25">
      <c r="A2793" s="47" t="s">
        <v>3340</v>
      </c>
    </row>
    <row r="2794" spans="1:97" ht="8.1" customHeight="1" x14ac:dyDescent="0.25">
      <c r="A2794" s="47" t="s">
        <v>3358</v>
      </c>
    </row>
    <row r="2795" spans="1:97" ht="11.1" customHeight="1" x14ac:dyDescent="0.25">
      <c r="A2795" s="46">
        <v>819</v>
      </c>
    </row>
    <row r="2796" spans="1:97" ht="11.1" customHeight="1" x14ac:dyDescent="0.25">
      <c r="A2796" s="46">
        <v>10</v>
      </c>
    </row>
    <row r="2797" spans="1:97" ht="11.1" customHeight="1" x14ac:dyDescent="0.25">
      <c r="A2797" s="50" t="s">
        <v>3381</v>
      </c>
    </row>
    <row r="2798" spans="1:97" ht="11.1" customHeight="1" x14ac:dyDescent="0.25">
      <c r="A2798" s="50" t="s">
        <v>4546</v>
      </c>
    </row>
    <row r="2799" spans="1:97" ht="9.9499999999999993" customHeight="1" x14ac:dyDescent="0.25">
      <c r="A2799" s="87" t="s">
        <v>4545</v>
      </c>
      <c r="B2799" s="76"/>
      <c r="C2799" s="76"/>
      <c r="D2799" s="76"/>
      <c r="E2799" s="76"/>
      <c r="F2799" s="76"/>
      <c r="G2799" s="76"/>
      <c r="H2799" s="76"/>
      <c r="I2799" s="76"/>
      <c r="J2799" s="76"/>
      <c r="K2799" s="76"/>
      <c r="L2799" s="76"/>
      <c r="M2799" s="76"/>
      <c r="N2799" s="76"/>
      <c r="O2799" s="76"/>
      <c r="P2799" s="76"/>
      <c r="Q2799" s="76"/>
      <c r="R2799" s="76"/>
      <c r="S2799" s="76"/>
      <c r="T2799" s="76"/>
      <c r="U2799" s="76"/>
      <c r="V2799" s="76"/>
      <c r="W2799" s="76"/>
      <c r="X2799" s="76"/>
      <c r="Y2799" s="76"/>
      <c r="Z2799" s="76"/>
      <c r="AA2799" s="76"/>
      <c r="AB2799" s="76"/>
      <c r="AC2799" s="76"/>
      <c r="AD2799" s="76"/>
      <c r="AE2799" s="76"/>
      <c r="AF2799" s="76"/>
      <c r="AG2799" s="76"/>
      <c r="AH2799" s="76"/>
      <c r="AI2799" s="76"/>
      <c r="AJ2799" s="76"/>
      <c r="AK2799" s="76"/>
      <c r="AL2799" s="76"/>
      <c r="AM2799" s="76"/>
      <c r="AN2799" s="76"/>
      <c r="AO2799" s="76"/>
      <c r="AP2799" s="76"/>
      <c r="AQ2799" s="76"/>
      <c r="AR2799" s="76"/>
      <c r="AS2799" s="76"/>
      <c r="AT2799" s="76"/>
      <c r="AU2799" s="76"/>
      <c r="AV2799" s="76"/>
      <c r="AW2799" s="76"/>
      <c r="AX2799" s="76"/>
      <c r="AY2799" s="76"/>
      <c r="AZ2799" s="76"/>
      <c r="BA2799" s="76"/>
      <c r="BB2799" s="76"/>
      <c r="BC2799" s="76"/>
      <c r="BD2799" s="76"/>
      <c r="BE2799" s="76"/>
      <c r="BF2799" s="76"/>
      <c r="BG2799" s="76"/>
      <c r="BH2799" s="76"/>
      <c r="BI2799" s="76"/>
      <c r="BJ2799" s="76"/>
      <c r="BK2799" s="76"/>
      <c r="BL2799" s="76"/>
      <c r="BM2799" s="76"/>
      <c r="BN2799" s="76"/>
      <c r="BO2799" s="76"/>
      <c r="BP2799" s="76"/>
      <c r="BQ2799" s="76"/>
      <c r="BR2799" s="76"/>
      <c r="BS2799" s="76"/>
      <c r="BT2799" s="76"/>
      <c r="BU2799" s="76"/>
      <c r="BV2799" s="76"/>
      <c r="BW2799" s="76"/>
      <c r="BX2799" s="76"/>
      <c r="BY2799" s="76"/>
      <c r="BZ2799" s="76"/>
      <c r="CA2799" s="76"/>
      <c r="CB2799" s="76"/>
      <c r="CC2799" s="76"/>
      <c r="CD2799" s="76"/>
      <c r="CE2799" s="76"/>
      <c r="CF2799" s="76"/>
      <c r="CG2799" s="76"/>
      <c r="CH2799" s="76"/>
      <c r="CI2799" s="76"/>
      <c r="CJ2799" s="76"/>
      <c r="CK2799" s="76"/>
      <c r="CL2799" s="76"/>
      <c r="CM2799" s="76"/>
      <c r="CN2799" s="76"/>
      <c r="CO2799" s="76"/>
      <c r="CP2799" s="76"/>
      <c r="CQ2799" s="76"/>
      <c r="CR2799" s="88"/>
    </row>
    <row r="2800" spans="1:97" ht="69" customHeight="1" x14ac:dyDescent="0.25">
      <c r="A2800" s="87" t="s">
        <v>4544</v>
      </c>
      <c r="B2800" s="76"/>
      <c r="C2800" s="76"/>
      <c r="D2800" s="76"/>
      <c r="E2800" s="76"/>
      <c r="F2800" s="76"/>
      <c r="G2800" s="76"/>
      <c r="H2800" s="76"/>
      <c r="I2800" s="76"/>
      <c r="J2800" s="76"/>
      <c r="K2800" s="76"/>
      <c r="L2800" s="76"/>
      <c r="M2800" s="76"/>
      <c r="N2800" s="76"/>
      <c r="O2800" s="76"/>
      <c r="P2800" s="76"/>
      <c r="Q2800" s="76"/>
      <c r="R2800" s="76"/>
      <c r="S2800" s="76"/>
      <c r="T2800" s="76"/>
      <c r="U2800" s="76"/>
      <c r="V2800" s="76"/>
      <c r="W2800" s="76"/>
      <c r="X2800" s="76"/>
      <c r="Y2800" s="76"/>
      <c r="Z2800" s="76"/>
      <c r="AA2800" s="76"/>
      <c r="AB2800" s="76"/>
      <c r="AC2800" s="76"/>
      <c r="AD2800" s="76"/>
      <c r="AE2800" s="76"/>
      <c r="AF2800" s="76"/>
      <c r="AG2800" s="76"/>
      <c r="AH2800" s="76"/>
      <c r="AI2800" s="76"/>
      <c r="AJ2800" s="76"/>
      <c r="AK2800" s="76"/>
      <c r="AL2800" s="76"/>
      <c r="AM2800" s="76"/>
      <c r="AN2800" s="76"/>
      <c r="AO2800" s="76"/>
      <c r="AP2800" s="76"/>
      <c r="AQ2800" s="76"/>
      <c r="AR2800" s="76"/>
      <c r="AS2800" s="76"/>
      <c r="AT2800" s="76"/>
      <c r="AU2800" s="76"/>
      <c r="AV2800" s="76"/>
      <c r="AW2800" s="76"/>
      <c r="AX2800" s="76"/>
      <c r="AY2800" s="76"/>
      <c r="AZ2800" s="76"/>
      <c r="BA2800" s="76"/>
      <c r="BB2800" s="76"/>
      <c r="BC2800" s="76"/>
      <c r="BD2800" s="76"/>
      <c r="BE2800" s="76"/>
      <c r="BF2800" s="76"/>
      <c r="BG2800" s="76"/>
      <c r="BH2800" s="76"/>
      <c r="BI2800" s="76"/>
      <c r="BJ2800" s="76"/>
      <c r="BK2800" s="76"/>
      <c r="BL2800" s="76"/>
      <c r="BM2800" s="76"/>
      <c r="BN2800" s="76"/>
      <c r="BO2800" s="76"/>
      <c r="BP2800" s="76"/>
      <c r="BQ2800" s="76"/>
      <c r="BR2800" s="76"/>
      <c r="BS2800" s="76"/>
      <c r="BT2800" s="76"/>
      <c r="BU2800" s="76"/>
      <c r="BV2800" s="76"/>
      <c r="BW2800" s="76"/>
      <c r="BX2800" s="76"/>
      <c r="BY2800" s="76"/>
      <c r="BZ2800" s="76"/>
      <c r="CA2800" s="76"/>
      <c r="CB2800" s="76"/>
      <c r="CC2800" s="76"/>
      <c r="CD2800" s="76"/>
      <c r="CE2800" s="76"/>
      <c r="CF2800" s="76"/>
      <c r="CG2800" s="76"/>
      <c r="CH2800" s="76"/>
      <c r="CI2800" s="76"/>
      <c r="CJ2800" s="76"/>
      <c r="CK2800" s="76"/>
      <c r="CL2800" s="76"/>
      <c r="CM2800" s="76"/>
      <c r="CN2800" s="76"/>
      <c r="CO2800" s="76"/>
      <c r="CP2800" s="76"/>
      <c r="CQ2800" s="76"/>
      <c r="CR2800" s="76"/>
      <c r="CS2800" s="88"/>
    </row>
    <row r="2801" spans="1:96" ht="9.9499999999999993" customHeight="1" x14ac:dyDescent="0.25">
      <c r="A2801" s="120" t="s">
        <v>3921</v>
      </c>
      <c r="B2801" s="120"/>
      <c r="C2801" s="120" t="s">
        <v>3920</v>
      </c>
      <c r="D2801" s="120"/>
      <c r="E2801" s="120"/>
      <c r="F2801" s="93"/>
      <c r="G2801" s="93"/>
      <c r="H2801" s="93"/>
      <c r="I2801" s="93"/>
      <c r="J2801" s="93"/>
      <c r="K2801" s="93"/>
      <c r="L2801" s="93"/>
      <c r="M2801" s="93"/>
      <c r="N2801" s="93"/>
      <c r="O2801" s="93"/>
      <c r="P2801" s="93"/>
      <c r="Q2801" s="93"/>
      <c r="R2801" s="93"/>
      <c r="S2801" s="93"/>
      <c r="T2801" s="93"/>
      <c r="U2801" s="93"/>
      <c r="V2801" s="93"/>
      <c r="W2801" s="93"/>
      <c r="X2801" s="93"/>
      <c r="Y2801" s="93"/>
      <c r="Z2801" s="93"/>
      <c r="AA2801" s="93"/>
      <c r="AB2801" s="93"/>
      <c r="AC2801" s="93"/>
      <c r="AD2801" s="93"/>
      <c r="AE2801" s="93"/>
      <c r="AF2801" s="120" t="s">
        <v>3457</v>
      </c>
      <c r="AG2801" s="120"/>
      <c r="AH2801" s="120"/>
      <c r="AI2801" s="120"/>
      <c r="AJ2801" s="120"/>
      <c r="AK2801" s="120"/>
      <c r="AL2801" s="120"/>
      <c r="AM2801" s="120"/>
      <c r="AN2801" s="93"/>
      <c r="AO2801" s="93"/>
      <c r="AP2801" s="93"/>
      <c r="AQ2801" s="93"/>
      <c r="AR2801" s="93"/>
      <c r="AS2801" s="93"/>
      <c r="AT2801" s="93"/>
      <c r="AU2801" s="93"/>
      <c r="AV2801" s="93"/>
      <c r="AW2801" s="93"/>
      <c r="AX2801" s="93"/>
      <c r="AY2801" s="93"/>
      <c r="AZ2801" s="120" t="s">
        <v>3584</v>
      </c>
      <c r="BA2801" s="120"/>
      <c r="BB2801" s="120"/>
      <c r="BC2801" s="120"/>
      <c r="BD2801" s="120"/>
      <c r="BE2801" s="120"/>
      <c r="BF2801" s="120"/>
      <c r="BG2801" s="120" t="s">
        <v>3462</v>
      </c>
      <c r="BH2801" s="120"/>
      <c r="BI2801" s="120"/>
      <c r="BJ2801" s="120"/>
      <c r="BK2801" s="120"/>
      <c r="BL2801" s="120"/>
      <c r="BM2801" s="120"/>
      <c r="BN2801" s="120"/>
      <c r="BO2801" s="120"/>
      <c r="BP2801" s="120" t="s">
        <v>3461</v>
      </c>
      <c r="BQ2801" s="120"/>
      <c r="BR2801" s="120"/>
      <c r="BS2801" s="120"/>
      <c r="BT2801" s="120"/>
      <c r="BU2801" s="120"/>
      <c r="BV2801" s="120"/>
      <c r="BW2801" s="120"/>
      <c r="BX2801" s="120"/>
      <c r="BY2801" s="120" t="s">
        <v>3583</v>
      </c>
      <c r="BZ2801" s="120"/>
      <c r="CA2801" s="120"/>
      <c r="CB2801" s="120"/>
      <c r="CC2801" s="120"/>
      <c r="CD2801" s="120"/>
      <c r="CE2801" s="120"/>
      <c r="CF2801" s="120"/>
      <c r="CG2801" s="120"/>
      <c r="CH2801" s="120"/>
      <c r="CI2801" s="120"/>
      <c r="CJ2801" s="120"/>
      <c r="CK2801" s="120"/>
      <c r="CL2801" s="120" t="s">
        <v>3456</v>
      </c>
      <c r="CM2801" s="120"/>
      <c r="CN2801" s="120"/>
      <c r="CO2801" s="120"/>
      <c r="CP2801" s="120"/>
      <c r="CQ2801" s="120"/>
      <c r="CR2801" s="120"/>
    </row>
    <row r="2802" spans="1:96" ht="17.100000000000001" customHeight="1" x14ac:dyDescent="0.25">
      <c r="A2802" s="120" t="s">
        <v>3919</v>
      </c>
      <c r="B2802" s="120"/>
      <c r="C2802" s="121" t="s">
        <v>3919</v>
      </c>
      <c r="D2802" s="121"/>
      <c r="E2802" s="121"/>
      <c r="F2802" s="120" t="s">
        <v>3918</v>
      </c>
      <c r="G2802" s="120"/>
      <c r="H2802" s="120"/>
      <c r="I2802" s="120"/>
      <c r="J2802" s="120"/>
      <c r="K2802" s="120"/>
      <c r="L2802" s="120"/>
      <c r="M2802" s="120"/>
      <c r="N2802" s="120"/>
      <c r="O2802" s="120"/>
      <c r="P2802" s="120"/>
      <c r="Q2802" s="120"/>
      <c r="R2802" s="120" t="s">
        <v>3582</v>
      </c>
      <c r="S2802" s="120"/>
      <c r="T2802" s="120"/>
      <c r="U2802" s="120"/>
      <c r="V2802" s="120"/>
      <c r="W2802" s="120"/>
      <c r="X2802" s="120"/>
      <c r="Y2802" s="120"/>
      <c r="Z2802" s="120"/>
      <c r="AA2802" s="120"/>
      <c r="AB2802" s="120"/>
      <c r="AC2802" s="120"/>
      <c r="AD2802" s="120"/>
      <c r="AE2802" s="120"/>
      <c r="AF2802" s="120" t="s">
        <v>3453</v>
      </c>
      <c r="AG2802" s="120"/>
      <c r="AH2802" s="120"/>
      <c r="AI2802" s="120"/>
      <c r="AJ2802" s="120"/>
      <c r="AK2802" s="120"/>
      <c r="AL2802" s="120"/>
      <c r="AM2802" s="120"/>
      <c r="AN2802" s="120" t="s">
        <v>3581</v>
      </c>
      <c r="AO2802" s="120"/>
      <c r="AP2802" s="120"/>
      <c r="AQ2802" s="120"/>
      <c r="AR2802" s="120"/>
      <c r="AS2802" s="120"/>
      <c r="AT2802" s="120"/>
      <c r="AU2802" s="120"/>
      <c r="AV2802" s="120"/>
      <c r="AW2802" s="120"/>
      <c r="AX2802" s="120"/>
      <c r="AY2802" s="120"/>
      <c r="AZ2802" s="120" t="s">
        <v>3580</v>
      </c>
      <c r="BA2802" s="120"/>
      <c r="BB2802" s="120"/>
      <c r="BC2802" s="120"/>
      <c r="BD2802" s="120"/>
      <c r="BE2802" s="120"/>
      <c r="BF2802" s="120"/>
      <c r="BG2802" s="120" t="s">
        <v>3453</v>
      </c>
      <c r="BH2802" s="120"/>
      <c r="BI2802" s="120"/>
      <c r="BJ2802" s="120"/>
      <c r="BK2802" s="120"/>
      <c r="BL2802" s="120"/>
      <c r="BM2802" s="120"/>
      <c r="BN2802" s="120"/>
      <c r="BO2802" s="120"/>
      <c r="BP2802" s="120" t="s">
        <v>3579</v>
      </c>
      <c r="BQ2802" s="120"/>
      <c r="BR2802" s="120"/>
      <c r="BS2802" s="120"/>
      <c r="BT2802" s="120"/>
      <c r="BU2802" s="120"/>
      <c r="BV2802" s="120"/>
      <c r="BW2802" s="120"/>
      <c r="BX2802" s="120"/>
      <c r="BY2802" s="120" t="s">
        <v>3579</v>
      </c>
      <c r="BZ2802" s="120"/>
      <c r="CA2802" s="120"/>
      <c r="CB2802" s="120"/>
      <c r="CC2802" s="120"/>
      <c r="CD2802" s="120"/>
      <c r="CE2802" s="120"/>
      <c r="CF2802" s="120"/>
      <c r="CG2802" s="120"/>
      <c r="CH2802" s="120"/>
      <c r="CI2802" s="120"/>
      <c r="CJ2802" s="120"/>
      <c r="CK2802" s="120"/>
      <c r="CL2802" s="120" t="s">
        <v>3453</v>
      </c>
      <c r="CM2802" s="120"/>
      <c r="CN2802" s="120"/>
      <c r="CO2802" s="120"/>
      <c r="CP2802" s="120"/>
      <c r="CQ2802" s="120"/>
      <c r="CR2802" s="120"/>
    </row>
    <row r="2803" spans="1:96" ht="11.1" customHeight="1" x14ac:dyDescent="0.25">
      <c r="A2803" s="52" t="s">
        <v>4505</v>
      </c>
    </row>
    <row r="2804" spans="1:96" ht="11.1" customHeight="1" x14ac:dyDescent="0.25">
      <c r="A2804" s="45" t="s">
        <v>4543</v>
      </c>
    </row>
    <row r="2805" spans="1:96" ht="8.1" customHeight="1" x14ac:dyDescent="0.25">
      <c r="A2805" s="47" t="s">
        <v>3344</v>
      </c>
    </row>
    <row r="2806" spans="1:96" ht="11.1" customHeight="1" x14ac:dyDescent="0.25">
      <c r="A2806" s="51">
        <v>-18</v>
      </c>
    </row>
    <row r="2807" spans="1:96" ht="11.1" customHeight="1" x14ac:dyDescent="0.25">
      <c r="A2807" s="45" t="s">
        <v>4542</v>
      </c>
    </row>
    <row r="2808" spans="1:96" ht="11.1" customHeight="1" x14ac:dyDescent="0.25">
      <c r="A2808" s="45" t="s">
        <v>4541</v>
      </c>
    </row>
    <row r="2809" spans="1:96" ht="11.1" customHeight="1" x14ac:dyDescent="0.25">
      <c r="A2809" s="51">
        <v>-341.52</v>
      </c>
    </row>
    <row r="2810" spans="1:96" ht="11.1" customHeight="1" x14ac:dyDescent="0.25">
      <c r="A2810" s="50" t="s">
        <v>3346</v>
      </c>
    </row>
    <row r="2811" spans="1:96" ht="11.1" customHeight="1" x14ac:dyDescent="0.25">
      <c r="A2811" s="50" t="s">
        <v>4540</v>
      </c>
    </row>
    <row r="2812" spans="1:96" ht="8.1" customHeight="1" x14ac:dyDescent="0.25">
      <c r="A2812" s="47" t="s">
        <v>3340</v>
      </c>
    </row>
    <row r="2813" spans="1:96" ht="11.1" customHeight="1" x14ac:dyDescent="0.25">
      <c r="A2813" s="46">
        <v>899</v>
      </c>
    </row>
    <row r="2814" spans="1:96" ht="11.1" customHeight="1" x14ac:dyDescent="0.25">
      <c r="A2814" s="50" t="s">
        <v>3398</v>
      </c>
    </row>
    <row r="2815" spans="1:96" ht="11.1" customHeight="1" x14ac:dyDescent="0.25">
      <c r="A2815" s="50" t="s">
        <v>4539</v>
      </c>
    </row>
    <row r="2816" spans="1:96" ht="9.9499999999999993" customHeight="1" x14ac:dyDescent="0.25">
      <c r="A2816" s="87" t="s">
        <v>4538</v>
      </c>
      <c r="B2816" s="76"/>
      <c r="C2816" s="76"/>
      <c r="D2816" s="76"/>
      <c r="E2816" s="76"/>
      <c r="F2816" s="76"/>
      <c r="G2816" s="76"/>
      <c r="H2816" s="76"/>
      <c r="I2816" s="76"/>
      <c r="J2816" s="76"/>
      <c r="K2816" s="76"/>
      <c r="L2816" s="76"/>
      <c r="M2816" s="76"/>
      <c r="N2816" s="76"/>
      <c r="O2816" s="76"/>
      <c r="P2816" s="76"/>
      <c r="Q2816" s="76"/>
      <c r="R2816" s="76"/>
      <c r="S2816" s="76"/>
      <c r="T2816" s="76"/>
      <c r="U2816" s="76"/>
      <c r="V2816" s="76"/>
      <c r="W2816" s="76"/>
      <c r="X2816" s="76"/>
      <c r="Y2816" s="76"/>
      <c r="Z2816" s="76"/>
      <c r="AA2816" s="76"/>
      <c r="AB2816" s="76"/>
      <c r="AC2816" s="76"/>
      <c r="AD2816" s="76"/>
      <c r="AE2816" s="76"/>
      <c r="AF2816" s="76"/>
      <c r="AG2816" s="76"/>
      <c r="AH2816" s="76"/>
      <c r="AI2816" s="76"/>
      <c r="AJ2816" s="76"/>
      <c r="AK2816" s="76"/>
      <c r="AL2816" s="76"/>
      <c r="AM2816" s="76"/>
      <c r="AN2816" s="76"/>
      <c r="AO2816" s="76"/>
      <c r="AP2816" s="76"/>
      <c r="AQ2816" s="76"/>
      <c r="AR2816" s="76"/>
      <c r="AS2816" s="76"/>
      <c r="AT2816" s="76"/>
      <c r="AU2816" s="76"/>
      <c r="AV2816" s="76"/>
      <c r="AW2816" s="76"/>
      <c r="AX2816" s="76"/>
      <c r="AY2816" s="76"/>
      <c r="AZ2816" s="76"/>
      <c r="BA2816" s="76"/>
      <c r="BB2816" s="76"/>
      <c r="BC2816" s="76"/>
      <c r="BD2816" s="76"/>
      <c r="BE2816" s="76"/>
      <c r="BF2816" s="76"/>
      <c r="BG2816" s="76"/>
      <c r="BH2816" s="76"/>
      <c r="BI2816" s="76"/>
      <c r="BJ2816" s="76"/>
      <c r="BK2816" s="76"/>
      <c r="BL2816" s="76"/>
      <c r="BM2816" s="76"/>
      <c r="BN2816" s="76"/>
      <c r="BO2816" s="76"/>
      <c r="BP2816" s="76"/>
      <c r="BQ2816" s="76"/>
      <c r="BR2816" s="76"/>
      <c r="BS2816" s="76"/>
      <c r="BT2816" s="76"/>
      <c r="BU2816" s="76"/>
      <c r="BV2816" s="76"/>
      <c r="BW2816" s="76"/>
      <c r="BX2816" s="76"/>
      <c r="BY2816" s="76"/>
      <c r="BZ2816" s="76"/>
      <c r="CA2816" s="76"/>
      <c r="CB2816" s="76"/>
      <c r="CC2816" s="76"/>
      <c r="CD2816" s="76"/>
      <c r="CE2816" s="76"/>
      <c r="CF2816" s="76"/>
      <c r="CG2816" s="76"/>
      <c r="CH2816" s="76"/>
      <c r="CI2816" s="76"/>
      <c r="CJ2816" s="76"/>
      <c r="CK2816" s="76"/>
      <c r="CL2816" s="76"/>
      <c r="CM2816" s="76"/>
      <c r="CN2816" s="76"/>
      <c r="CO2816" s="76"/>
      <c r="CP2816" s="76"/>
      <c r="CQ2816" s="76"/>
      <c r="CR2816" s="88"/>
    </row>
    <row r="2817" spans="1:96" ht="11.1" customHeight="1" x14ac:dyDescent="0.25">
      <c r="A2817" s="48">
        <v>101</v>
      </c>
    </row>
    <row r="2818" spans="1:96" ht="11.1" customHeight="1" x14ac:dyDescent="0.25">
      <c r="A2818" s="45" t="s">
        <v>3336</v>
      </c>
    </row>
    <row r="2819" spans="1:96" ht="8.1" customHeight="1" x14ac:dyDescent="0.25">
      <c r="A2819" s="47" t="s">
        <v>3335</v>
      </c>
    </row>
    <row r="2820" spans="1:96" ht="11.1" customHeight="1" x14ac:dyDescent="0.25">
      <c r="A2820" s="46">
        <v>899</v>
      </c>
    </row>
    <row r="2821" spans="1:96" ht="21.95" customHeight="1" x14ac:dyDescent="0.25">
      <c r="A2821" s="228" t="s">
        <v>4537</v>
      </c>
      <c r="B2821" s="228"/>
      <c r="C2821" s="228"/>
      <c r="D2821" s="228"/>
      <c r="E2821" s="228"/>
      <c r="F2821" s="228"/>
      <c r="G2821" s="228"/>
      <c r="H2821" s="228"/>
      <c r="I2821" s="228"/>
      <c r="J2821" s="228"/>
      <c r="K2821" s="228"/>
      <c r="L2821" s="228"/>
      <c r="M2821" s="228"/>
      <c r="N2821" s="228"/>
      <c r="O2821" s="228"/>
      <c r="P2821" s="228"/>
      <c r="Q2821" s="228"/>
      <c r="R2821" s="228"/>
      <c r="S2821" s="228"/>
      <c r="T2821" s="228"/>
      <c r="U2821" s="228"/>
      <c r="V2821" s="228"/>
      <c r="W2821" s="228"/>
      <c r="X2821" s="228"/>
      <c r="Y2821" s="78" t="s">
        <v>3521</v>
      </c>
      <c r="Z2821" s="78"/>
      <c r="AA2821" s="78"/>
      <c r="AB2821" s="78"/>
      <c r="AC2821" s="80" t="s">
        <v>3520</v>
      </c>
      <c r="AD2821" s="80"/>
      <c r="AE2821" s="80"/>
      <c r="AF2821" s="80"/>
      <c r="AG2821" s="80"/>
      <c r="AH2821" s="81">
        <v>427.5</v>
      </c>
      <c r="AI2821" s="81"/>
      <c r="AJ2821" s="81"/>
      <c r="AK2821" s="81"/>
      <c r="AL2821" s="81"/>
      <c r="AM2821" s="81"/>
      <c r="AN2821" s="81"/>
      <c r="AO2821" s="80" t="s">
        <v>3340</v>
      </c>
      <c r="AP2821" s="80"/>
      <c r="AQ2821" s="80"/>
      <c r="AR2821" s="80"/>
      <c r="AS2821" s="80"/>
      <c r="AT2821" s="80"/>
      <c r="AU2821" s="80"/>
      <c r="AV2821" s="80"/>
      <c r="AW2821" s="80"/>
      <c r="AX2821" s="80"/>
      <c r="AY2821" s="80"/>
      <c r="AZ2821" s="80"/>
      <c r="BA2821" s="81">
        <v>885</v>
      </c>
      <c r="BB2821" s="81"/>
      <c r="BC2821" s="81"/>
      <c r="BD2821" s="81"/>
      <c r="BE2821" s="81"/>
      <c r="BF2821" s="81"/>
      <c r="BG2821" s="81"/>
      <c r="BH2821" s="93"/>
      <c r="BI2821" s="93"/>
      <c r="BJ2821" s="93"/>
      <c r="BK2821" s="93"/>
      <c r="BL2821" s="93"/>
      <c r="BM2821" s="93"/>
      <c r="BN2821" s="93"/>
      <c r="BO2821" s="93"/>
      <c r="BP2821" s="93"/>
      <c r="BQ2821" s="81">
        <v>885</v>
      </c>
      <c r="BR2821" s="81"/>
      <c r="BS2821" s="81"/>
      <c r="BT2821" s="81"/>
      <c r="BU2821" s="81"/>
      <c r="BV2821" s="81"/>
      <c r="BW2821" s="103">
        <v>39827</v>
      </c>
      <c r="BX2821" s="103"/>
      <c r="BY2821" s="103"/>
      <c r="BZ2821" s="103"/>
      <c r="CA2821" s="90" t="s">
        <v>4536</v>
      </c>
      <c r="CB2821" s="90"/>
      <c r="CC2821" s="90"/>
      <c r="CD2821" s="90"/>
      <c r="CE2821" s="90"/>
      <c r="CF2821" s="90"/>
      <c r="CG2821" s="90"/>
      <c r="CH2821" s="103">
        <v>39947</v>
      </c>
      <c r="CI2821" s="103"/>
      <c r="CJ2821" s="103"/>
      <c r="CK2821" s="103"/>
      <c r="CL2821" s="103"/>
      <c r="CM2821" s="93"/>
      <c r="CN2821" s="93"/>
      <c r="CO2821" s="93"/>
      <c r="CP2821" s="93"/>
      <c r="CQ2821" s="93"/>
      <c r="CR2821" s="93"/>
    </row>
    <row r="2822" spans="1:96" ht="9" customHeight="1" x14ac:dyDescent="0.25">
      <c r="A2822" s="120" t="s">
        <v>4535</v>
      </c>
      <c r="B2822" s="120"/>
      <c r="C2822" s="120"/>
      <c r="D2822" s="120"/>
      <c r="E2822" s="120"/>
      <c r="F2822" s="120"/>
      <c r="G2822" s="120"/>
      <c r="H2822" s="120"/>
      <c r="I2822" s="120"/>
      <c r="J2822" s="120"/>
      <c r="K2822" s="120"/>
      <c r="L2822" s="120"/>
      <c r="M2822" s="120"/>
      <c r="N2822" s="120"/>
      <c r="O2822" s="120"/>
      <c r="P2822" s="120"/>
      <c r="Q2822" s="120"/>
      <c r="R2822" s="120"/>
      <c r="S2822" s="120"/>
      <c r="T2822" s="120"/>
      <c r="U2822" s="120"/>
      <c r="V2822" s="120"/>
      <c r="W2822" s="120"/>
      <c r="X2822" s="120"/>
      <c r="Y2822" s="93"/>
      <c r="Z2822" s="93"/>
      <c r="AA2822" s="93"/>
      <c r="AB2822" s="93"/>
      <c r="AC2822" s="93"/>
      <c r="AD2822" s="93"/>
      <c r="AE2822" s="93"/>
      <c r="AF2822" s="93"/>
      <c r="AG2822" s="93"/>
      <c r="AH2822" s="93"/>
      <c r="AI2822" s="93"/>
      <c r="AJ2822" s="93"/>
      <c r="AK2822" s="93"/>
      <c r="AL2822" s="93"/>
      <c r="AM2822" s="93"/>
      <c r="AN2822" s="93"/>
      <c r="AO2822" s="95" t="s">
        <v>3340</v>
      </c>
      <c r="AP2822" s="95"/>
      <c r="AQ2822" s="95"/>
      <c r="AR2822" s="95"/>
      <c r="AS2822" s="95"/>
      <c r="AT2822" s="95"/>
      <c r="AU2822" s="95"/>
      <c r="AV2822" s="95"/>
      <c r="AW2822" s="95"/>
      <c r="AX2822" s="95"/>
      <c r="AY2822" s="95"/>
      <c r="AZ2822" s="95"/>
      <c r="BA2822" s="93"/>
      <c r="BB2822" s="93"/>
      <c r="BC2822" s="93"/>
      <c r="BD2822" s="93"/>
      <c r="BE2822" s="93"/>
      <c r="BF2822" s="93"/>
      <c r="BG2822" s="93"/>
      <c r="BH2822" s="93"/>
      <c r="BI2822" s="93"/>
      <c r="BJ2822" s="93"/>
      <c r="BK2822" s="93"/>
      <c r="BL2822" s="93"/>
      <c r="BM2822" s="93"/>
      <c r="BN2822" s="93"/>
      <c r="BO2822" s="93"/>
      <c r="BP2822" s="93"/>
      <c r="BQ2822" s="93"/>
      <c r="BR2822" s="93"/>
      <c r="BS2822" s="93"/>
      <c r="BT2822" s="93"/>
      <c r="BU2822" s="93"/>
      <c r="BV2822" s="93"/>
      <c r="BW2822" s="93"/>
      <c r="BX2822" s="93"/>
      <c r="BY2822" s="93"/>
      <c r="BZ2822" s="93"/>
      <c r="CA2822" s="93" t="s">
        <v>4531</v>
      </c>
      <c r="CB2822" s="93"/>
      <c r="CC2822" s="93"/>
      <c r="CD2822" s="93"/>
      <c r="CE2822" s="93"/>
      <c r="CF2822" s="93"/>
      <c r="CG2822" s="93"/>
      <c r="CH2822" s="115">
        <v>39947</v>
      </c>
      <c r="CI2822" s="115"/>
      <c r="CJ2822" s="115"/>
      <c r="CK2822" s="115"/>
      <c r="CL2822" s="115"/>
      <c r="CM2822" s="93"/>
      <c r="CN2822" s="93"/>
      <c r="CO2822" s="93"/>
      <c r="CP2822" s="93"/>
      <c r="CQ2822" s="93"/>
      <c r="CR2822" s="93"/>
    </row>
    <row r="2823" spans="1:96" ht="21" customHeight="1" x14ac:dyDescent="0.25">
      <c r="A2823" s="93" t="s">
        <v>4534</v>
      </c>
      <c r="B2823" s="93"/>
      <c r="C2823" s="93"/>
      <c r="D2823" s="93"/>
      <c r="E2823" s="93"/>
      <c r="F2823" s="93"/>
      <c r="G2823" s="93"/>
      <c r="H2823" s="93"/>
      <c r="I2823" s="93"/>
      <c r="J2823" s="93"/>
      <c r="K2823" s="93"/>
      <c r="L2823" s="93"/>
      <c r="M2823" s="93"/>
      <c r="N2823" s="93"/>
      <c r="O2823" s="93"/>
      <c r="P2823" s="93"/>
      <c r="Q2823" s="93"/>
      <c r="R2823" s="93"/>
      <c r="S2823" s="93"/>
      <c r="T2823" s="93"/>
      <c r="U2823" s="93"/>
      <c r="V2823" s="93"/>
      <c r="W2823" s="93"/>
      <c r="X2823" s="93"/>
      <c r="Y2823" s="93"/>
      <c r="Z2823" s="93"/>
      <c r="AA2823" s="93"/>
      <c r="AB2823" s="93"/>
      <c r="AC2823" s="93"/>
      <c r="AD2823" s="93"/>
      <c r="AE2823" s="93"/>
      <c r="AF2823" s="93"/>
      <c r="AG2823" s="93"/>
      <c r="AH2823" s="93"/>
      <c r="AI2823" s="93"/>
      <c r="AJ2823" s="93"/>
      <c r="AK2823" s="93"/>
      <c r="AL2823" s="93"/>
      <c r="AM2823" s="93"/>
      <c r="AN2823" s="93"/>
      <c r="AO2823" s="93"/>
      <c r="AP2823" s="93"/>
      <c r="AQ2823" s="93"/>
      <c r="AR2823" s="93"/>
      <c r="AS2823" s="93"/>
      <c r="AT2823" s="93"/>
      <c r="AU2823" s="93"/>
      <c r="AV2823" s="93"/>
      <c r="AW2823" s="93"/>
      <c r="AX2823" s="93"/>
      <c r="AY2823" s="93"/>
      <c r="AZ2823" s="93"/>
      <c r="BA2823" s="93"/>
      <c r="BB2823" s="93"/>
      <c r="BC2823" s="93"/>
      <c r="BD2823" s="93"/>
      <c r="BE2823" s="93"/>
      <c r="BF2823" s="93"/>
      <c r="BG2823" s="93"/>
      <c r="BH2823" s="93"/>
      <c r="BI2823" s="93"/>
      <c r="BJ2823" s="93"/>
      <c r="BK2823" s="93"/>
      <c r="BL2823" s="93"/>
      <c r="BM2823" s="93"/>
      <c r="BN2823" s="93"/>
      <c r="BO2823" s="93"/>
      <c r="BP2823" s="93"/>
      <c r="BQ2823" s="93"/>
      <c r="BR2823" s="93"/>
      <c r="BS2823" s="93"/>
      <c r="BT2823" s="93"/>
      <c r="BU2823" s="93"/>
      <c r="BV2823" s="93"/>
      <c r="BW2823" s="93"/>
      <c r="BX2823" s="93"/>
      <c r="BY2823" s="93"/>
      <c r="BZ2823" s="93"/>
      <c r="CA2823" s="93"/>
      <c r="CB2823" s="93"/>
      <c r="CC2823" s="93"/>
      <c r="CD2823" s="93"/>
      <c r="CE2823" s="93"/>
      <c r="CF2823" s="93"/>
      <c r="CG2823" s="93"/>
      <c r="CH2823" s="93"/>
      <c r="CI2823" s="93"/>
      <c r="CJ2823" s="93"/>
      <c r="CK2823" s="93"/>
      <c r="CL2823" s="93"/>
      <c r="CM2823" s="93"/>
      <c r="CN2823" s="93"/>
      <c r="CO2823" s="93"/>
      <c r="CP2823" s="93"/>
      <c r="CQ2823" s="93"/>
      <c r="CR2823" s="93"/>
    </row>
    <row r="2824" spans="1:96" ht="12" customHeight="1" x14ac:dyDescent="0.25">
      <c r="A2824" s="229" t="s">
        <v>3659</v>
      </c>
      <c r="B2824" s="229"/>
      <c r="C2824" s="229"/>
      <c r="D2824" s="229"/>
      <c r="E2824" s="229"/>
      <c r="F2824" s="229"/>
      <c r="G2824" s="229"/>
      <c r="H2824" s="229"/>
      <c r="I2824" s="229"/>
      <c r="J2824" s="229"/>
      <c r="K2824" s="229"/>
      <c r="L2824" s="229"/>
      <c r="M2824" s="229"/>
      <c r="N2824" s="229"/>
      <c r="O2824" s="229"/>
      <c r="P2824" s="229"/>
      <c r="Q2824" s="229"/>
      <c r="R2824" s="229"/>
      <c r="S2824" s="229"/>
      <c r="T2824" s="229"/>
      <c r="U2824" s="229"/>
      <c r="V2824" s="172" t="s">
        <v>3658</v>
      </c>
      <c r="W2824" s="172"/>
      <c r="X2824" s="172"/>
      <c r="Y2824" s="172" t="s">
        <v>3657</v>
      </c>
      <c r="Z2824" s="172"/>
      <c r="AA2824" s="172"/>
      <c r="AB2824" s="172"/>
      <c r="AC2824" s="172"/>
      <c r="AD2824" s="172"/>
      <c r="AE2824" s="172"/>
      <c r="AF2824" s="172"/>
      <c r="AG2824" s="172"/>
      <c r="AH2824" s="94">
        <v>427.5</v>
      </c>
      <c r="AI2824" s="94"/>
      <c r="AJ2824" s="94"/>
      <c r="AK2824" s="94"/>
      <c r="AL2824" s="94"/>
      <c r="AM2824" s="94"/>
      <c r="AN2824" s="94"/>
      <c r="AO2824" s="93"/>
      <c r="AP2824" s="93"/>
      <c r="AQ2824" s="93"/>
      <c r="AR2824" s="93"/>
      <c r="AS2824" s="93"/>
      <c r="AT2824" s="93"/>
      <c r="AU2824" s="93"/>
      <c r="AV2824" s="93"/>
      <c r="AW2824" s="93"/>
      <c r="AX2824" s="93"/>
      <c r="AY2824" s="93"/>
      <c r="AZ2824" s="93"/>
      <c r="BA2824" s="94">
        <v>885</v>
      </c>
      <c r="BB2824" s="94"/>
      <c r="BC2824" s="94"/>
      <c r="BD2824" s="94"/>
      <c r="BE2824" s="94"/>
      <c r="BF2824" s="94"/>
      <c r="BG2824" s="94"/>
      <c r="BH2824" s="94">
        <v>0</v>
      </c>
      <c r="BI2824" s="94"/>
      <c r="BJ2824" s="94"/>
      <c r="BK2824" s="94"/>
      <c r="BL2824" s="94"/>
      <c r="BM2824" s="94"/>
      <c r="BN2824" s="94"/>
      <c r="BO2824" s="94"/>
      <c r="BP2824" s="94"/>
      <c r="BQ2824" s="94">
        <v>885</v>
      </c>
      <c r="BR2824" s="94"/>
      <c r="BS2824" s="94"/>
      <c r="BT2824" s="94"/>
      <c r="BU2824" s="94"/>
      <c r="BV2824" s="94"/>
      <c r="BW2824" s="93"/>
      <c r="BX2824" s="93"/>
      <c r="BY2824" s="93"/>
      <c r="BZ2824" s="93"/>
      <c r="CA2824" s="94">
        <v>885</v>
      </c>
      <c r="CB2824" s="94"/>
      <c r="CC2824" s="94"/>
      <c r="CD2824" s="94"/>
      <c r="CE2824" s="94"/>
      <c r="CF2824" s="94"/>
      <c r="CG2824" s="94"/>
      <c r="CH2824" s="93"/>
      <c r="CI2824" s="93"/>
      <c r="CJ2824" s="93"/>
      <c r="CK2824" s="93"/>
      <c r="CL2824" s="93"/>
      <c r="CM2824" s="94">
        <v>0</v>
      </c>
      <c r="CN2824" s="94"/>
      <c r="CO2824" s="94"/>
      <c r="CP2824" s="94"/>
      <c r="CQ2824" s="94"/>
      <c r="CR2824" s="94"/>
    </row>
    <row r="2825" spans="1:96" ht="9.9499999999999993" customHeight="1" x14ac:dyDescent="0.25">
      <c r="A2825" s="172" t="s">
        <v>4533</v>
      </c>
      <c r="B2825" s="172"/>
      <c r="C2825" s="172"/>
      <c r="D2825" s="172"/>
      <c r="E2825" s="172"/>
      <c r="F2825" s="172"/>
      <c r="G2825" s="172"/>
      <c r="H2825" s="172"/>
      <c r="I2825" s="172"/>
      <c r="J2825" s="172"/>
      <c r="K2825" s="172"/>
      <c r="L2825" s="172"/>
      <c r="M2825" s="172"/>
      <c r="N2825" s="172"/>
      <c r="O2825" s="172"/>
      <c r="P2825" s="172"/>
      <c r="Q2825" s="172"/>
      <c r="R2825" s="172"/>
      <c r="S2825" s="172"/>
      <c r="T2825" s="172"/>
      <c r="U2825" s="172"/>
      <c r="V2825" s="93"/>
      <c r="W2825" s="93"/>
      <c r="X2825" s="93"/>
      <c r="Y2825" s="93" t="s">
        <v>4447</v>
      </c>
      <c r="Z2825" s="93"/>
      <c r="AA2825" s="93"/>
      <c r="AB2825" s="93"/>
      <c r="AC2825" s="93"/>
      <c r="AD2825" s="93"/>
      <c r="AE2825" s="93"/>
      <c r="AF2825" s="93"/>
      <c r="AG2825" s="93"/>
      <c r="AH2825" s="94">
        <v>382</v>
      </c>
      <c r="AI2825" s="94"/>
      <c r="AJ2825" s="94"/>
      <c r="AK2825" s="94"/>
      <c r="AL2825" s="94"/>
      <c r="AM2825" s="94"/>
      <c r="AN2825" s="94"/>
      <c r="AO2825" s="95" t="s">
        <v>3344</v>
      </c>
      <c r="AP2825" s="95"/>
      <c r="AQ2825" s="95"/>
      <c r="AR2825" s="95"/>
      <c r="AS2825" s="95"/>
      <c r="AT2825" s="95"/>
      <c r="AU2825" s="95"/>
      <c r="AV2825" s="95"/>
      <c r="AW2825" s="95"/>
      <c r="AX2825" s="95"/>
      <c r="AY2825" s="95"/>
      <c r="AZ2825" s="95"/>
      <c r="BA2825" s="104">
        <v>-60</v>
      </c>
      <c r="BB2825" s="104"/>
      <c r="BC2825" s="104"/>
      <c r="BD2825" s="104"/>
      <c r="BE2825" s="104"/>
      <c r="BF2825" s="104"/>
      <c r="BG2825" s="104"/>
      <c r="BH2825" s="93"/>
      <c r="BI2825" s="93"/>
      <c r="BJ2825" s="93"/>
      <c r="BK2825" s="93"/>
      <c r="BL2825" s="93"/>
      <c r="BM2825" s="93"/>
      <c r="BN2825" s="93"/>
      <c r="BO2825" s="93"/>
      <c r="BP2825" s="93"/>
      <c r="BQ2825" s="94">
        <v>60</v>
      </c>
      <c r="BR2825" s="94"/>
      <c r="BS2825" s="94"/>
      <c r="BT2825" s="94"/>
      <c r="BU2825" s="94"/>
      <c r="BV2825" s="94"/>
      <c r="BW2825" s="106">
        <v>41879</v>
      </c>
      <c r="BX2825" s="106"/>
      <c r="BY2825" s="106"/>
      <c r="BZ2825" s="106"/>
      <c r="CA2825" s="93"/>
      <c r="CB2825" s="93"/>
      <c r="CC2825" s="93"/>
      <c r="CD2825" s="93"/>
      <c r="CE2825" s="93"/>
      <c r="CF2825" s="93"/>
      <c r="CG2825" s="93"/>
      <c r="CH2825" s="93"/>
      <c r="CI2825" s="93"/>
      <c r="CJ2825" s="93"/>
      <c r="CK2825" s="93"/>
      <c r="CL2825" s="93"/>
      <c r="CM2825" s="93"/>
      <c r="CN2825" s="93"/>
      <c r="CO2825" s="93"/>
      <c r="CP2825" s="93"/>
      <c r="CQ2825" s="93"/>
      <c r="CR2825" s="93"/>
    </row>
    <row r="2826" spans="1:96" ht="9.9499999999999993" customHeight="1" x14ac:dyDescent="0.25">
      <c r="A2826" s="120" t="s">
        <v>4532</v>
      </c>
      <c r="B2826" s="120"/>
      <c r="C2826" s="120"/>
      <c r="D2826" s="120"/>
      <c r="E2826" s="120"/>
      <c r="F2826" s="120"/>
      <c r="G2826" s="120"/>
      <c r="H2826" s="120"/>
      <c r="I2826" s="120"/>
      <c r="J2826" s="120"/>
      <c r="K2826" s="120"/>
      <c r="L2826" s="120"/>
      <c r="M2826" s="120"/>
      <c r="N2826" s="120"/>
      <c r="O2826" s="120"/>
      <c r="P2826" s="120"/>
      <c r="Q2826" s="120"/>
      <c r="R2826" s="120"/>
      <c r="S2826" s="120"/>
      <c r="T2826" s="120"/>
      <c r="U2826" s="120"/>
      <c r="V2826" s="187">
        <v>12</v>
      </c>
      <c r="W2826" s="187"/>
      <c r="X2826" s="187"/>
      <c r="Y2826" s="93"/>
      <c r="Z2826" s="93"/>
      <c r="AA2826" s="93"/>
      <c r="AB2826" s="93"/>
      <c r="AC2826" s="93"/>
      <c r="AD2826" s="93"/>
      <c r="AE2826" s="93"/>
      <c r="AF2826" s="93"/>
      <c r="AG2826" s="93"/>
      <c r="AH2826" s="93"/>
      <c r="AI2826" s="93"/>
      <c r="AJ2826" s="93"/>
      <c r="AK2826" s="93"/>
      <c r="AL2826" s="93"/>
      <c r="AM2826" s="93"/>
      <c r="AN2826" s="93"/>
      <c r="AO2826" s="95" t="s">
        <v>3344</v>
      </c>
      <c r="AP2826" s="95"/>
      <c r="AQ2826" s="95"/>
      <c r="AR2826" s="95"/>
      <c r="AS2826" s="95"/>
      <c r="AT2826" s="95"/>
      <c r="AU2826" s="95"/>
      <c r="AV2826" s="95"/>
      <c r="AW2826" s="95"/>
      <c r="AX2826" s="95"/>
      <c r="AY2826" s="95"/>
      <c r="AZ2826" s="95"/>
      <c r="BA2826" s="93"/>
      <c r="BB2826" s="93"/>
      <c r="BC2826" s="93"/>
      <c r="BD2826" s="93"/>
      <c r="BE2826" s="93"/>
      <c r="BF2826" s="93"/>
      <c r="BG2826" s="93"/>
      <c r="BH2826" s="93"/>
      <c r="BI2826" s="93"/>
      <c r="BJ2826" s="93"/>
      <c r="BK2826" s="93"/>
      <c r="BL2826" s="93"/>
      <c r="BM2826" s="93"/>
      <c r="BN2826" s="93"/>
      <c r="BO2826" s="93"/>
      <c r="BP2826" s="93"/>
      <c r="BQ2826" s="104">
        <v>-60</v>
      </c>
      <c r="BR2826" s="104"/>
      <c r="BS2826" s="104"/>
      <c r="BT2826" s="104"/>
      <c r="BU2826" s="104"/>
      <c r="BV2826" s="104"/>
      <c r="BW2826" s="115">
        <v>39827</v>
      </c>
      <c r="BX2826" s="115"/>
      <c r="BY2826" s="115"/>
      <c r="BZ2826" s="115"/>
      <c r="CA2826" s="93"/>
      <c r="CB2826" s="93"/>
      <c r="CC2826" s="93"/>
      <c r="CD2826" s="93"/>
      <c r="CE2826" s="93"/>
      <c r="CF2826" s="93"/>
      <c r="CG2826" s="93"/>
      <c r="CH2826" s="93"/>
      <c r="CI2826" s="93"/>
      <c r="CJ2826" s="93"/>
      <c r="CK2826" s="93"/>
      <c r="CL2826" s="93"/>
      <c r="CM2826" s="93"/>
      <c r="CN2826" s="93"/>
      <c r="CO2826" s="93"/>
      <c r="CP2826" s="93"/>
      <c r="CQ2826" s="93"/>
      <c r="CR2826" s="93"/>
    </row>
    <row r="2827" spans="1:96" ht="9.9499999999999993" customHeight="1" x14ac:dyDescent="0.25">
      <c r="A2827" s="120" t="s">
        <v>3377</v>
      </c>
      <c r="B2827" s="120"/>
      <c r="C2827" s="120"/>
      <c r="D2827" s="120"/>
      <c r="E2827" s="120"/>
      <c r="F2827" s="120"/>
      <c r="G2827" s="120"/>
      <c r="H2827" s="120"/>
      <c r="I2827" s="120"/>
      <c r="J2827" s="120"/>
      <c r="K2827" s="120"/>
      <c r="L2827" s="120"/>
      <c r="M2827" s="120"/>
      <c r="N2827" s="120"/>
      <c r="O2827" s="120"/>
      <c r="P2827" s="120"/>
      <c r="Q2827" s="120"/>
      <c r="R2827" s="120"/>
      <c r="S2827" s="120"/>
      <c r="T2827" s="120"/>
      <c r="U2827" s="120"/>
      <c r="V2827" s="93"/>
      <c r="W2827" s="93"/>
      <c r="X2827" s="93"/>
      <c r="Y2827" s="93"/>
      <c r="Z2827" s="93"/>
      <c r="AA2827" s="93"/>
      <c r="AB2827" s="93"/>
      <c r="AC2827" s="93"/>
      <c r="AD2827" s="93"/>
      <c r="AE2827" s="93"/>
      <c r="AF2827" s="93"/>
      <c r="AG2827" s="93"/>
      <c r="AH2827" s="93"/>
      <c r="AI2827" s="93"/>
      <c r="AJ2827" s="93"/>
      <c r="AK2827" s="93"/>
      <c r="AL2827" s="93"/>
      <c r="AM2827" s="93"/>
      <c r="AN2827" s="93"/>
      <c r="AO2827" s="95" t="s">
        <v>3340</v>
      </c>
      <c r="AP2827" s="95"/>
      <c r="AQ2827" s="95"/>
      <c r="AR2827" s="95"/>
      <c r="AS2827" s="95"/>
      <c r="AT2827" s="95"/>
      <c r="AU2827" s="95"/>
      <c r="AV2827" s="95"/>
      <c r="AW2827" s="95"/>
      <c r="AX2827" s="95"/>
      <c r="AY2827" s="95"/>
      <c r="AZ2827" s="95"/>
      <c r="BA2827" s="94">
        <v>824</v>
      </c>
      <c r="BB2827" s="94"/>
      <c r="BC2827" s="94"/>
      <c r="BD2827" s="94"/>
      <c r="BE2827" s="94"/>
      <c r="BF2827" s="94"/>
      <c r="BG2827" s="94"/>
      <c r="BH2827" s="93"/>
      <c r="BI2827" s="93"/>
      <c r="BJ2827" s="93"/>
      <c r="BK2827" s="93"/>
      <c r="BL2827" s="93"/>
      <c r="BM2827" s="93"/>
      <c r="BN2827" s="93"/>
      <c r="BO2827" s="93"/>
      <c r="BP2827" s="93"/>
      <c r="BQ2827" s="104">
        <v>-60</v>
      </c>
      <c r="BR2827" s="104"/>
      <c r="BS2827" s="104"/>
      <c r="BT2827" s="104"/>
      <c r="BU2827" s="104"/>
      <c r="BV2827" s="104"/>
      <c r="BW2827" s="106">
        <v>41879</v>
      </c>
      <c r="BX2827" s="106"/>
      <c r="BY2827" s="106"/>
      <c r="BZ2827" s="106"/>
      <c r="CA2827" s="93" t="s">
        <v>4531</v>
      </c>
      <c r="CB2827" s="93"/>
      <c r="CC2827" s="93"/>
      <c r="CD2827" s="93"/>
      <c r="CE2827" s="93"/>
      <c r="CF2827" s="93"/>
      <c r="CG2827" s="93"/>
      <c r="CH2827" s="115">
        <v>39917</v>
      </c>
      <c r="CI2827" s="115"/>
      <c r="CJ2827" s="115"/>
      <c r="CK2827" s="115"/>
      <c r="CL2827" s="115"/>
      <c r="CM2827" s="93"/>
      <c r="CN2827" s="93"/>
      <c r="CO2827" s="93"/>
      <c r="CP2827" s="93"/>
      <c r="CQ2827" s="93"/>
      <c r="CR2827" s="93"/>
    </row>
    <row r="2828" spans="1:96" ht="9.9499999999999993" customHeight="1" x14ac:dyDescent="0.25">
      <c r="A2828" s="120" t="s">
        <v>3700</v>
      </c>
      <c r="B2828" s="120"/>
      <c r="C2828" s="120"/>
      <c r="D2828" s="120"/>
      <c r="E2828" s="120"/>
      <c r="F2828" s="120"/>
      <c r="G2828" s="120"/>
      <c r="H2828" s="120"/>
      <c r="I2828" s="120"/>
      <c r="J2828" s="120"/>
      <c r="K2828" s="120"/>
      <c r="L2828" s="120"/>
      <c r="M2828" s="120"/>
      <c r="N2828" s="120"/>
      <c r="O2828" s="120"/>
      <c r="P2828" s="120"/>
      <c r="Q2828" s="120"/>
      <c r="R2828" s="120"/>
      <c r="S2828" s="120"/>
      <c r="T2828" s="120"/>
      <c r="U2828" s="120"/>
      <c r="V2828" s="93"/>
      <c r="W2828" s="93"/>
      <c r="X2828" s="93"/>
      <c r="Y2828" s="93"/>
      <c r="Z2828" s="93"/>
      <c r="AA2828" s="93"/>
      <c r="AB2828" s="93"/>
      <c r="AC2828" s="93"/>
      <c r="AD2828" s="93"/>
      <c r="AE2828" s="93"/>
      <c r="AF2828" s="93"/>
      <c r="AG2828" s="93"/>
      <c r="AH2828" s="93"/>
      <c r="AI2828" s="93"/>
      <c r="AJ2828" s="93"/>
      <c r="AK2828" s="93"/>
      <c r="AL2828" s="93"/>
      <c r="AM2828" s="93"/>
      <c r="AN2828" s="93"/>
      <c r="AO2828" s="95" t="s">
        <v>3340</v>
      </c>
      <c r="AP2828" s="95"/>
      <c r="AQ2828" s="95"/>
      <c r="AR2828" s="95"/>
      <c r="AS2828" s="95"/>
      <c r="AT2828" s="95"/>
      <c r="AU2828" s="95"/>
      <c r="AV2828" s="95"/>
      <c r="AW2828" s="95"/>
      <c r="AX2828" s="95"/>
      <c r="AY2828" s="95"/>
      <c r="AZ2828" s="95"/>
      <c r="BA2828" s="93"/>
      <c r="BB2828" s="93"/>
      <c r="BC2828" s="93"/>
      <c r="BD2828" s="93"/>
      <c r="BE2828" s="93"/>
      <c r="BF2828" s="93"/>
      <c r="BG2828" s="93"/>
      <c r="BH2828" s="93"/>
      <c r="BI2828" s="93"/>
      <c r="BJ2828" s="93"/>
      <c r="BK2828" s="93"/>
      <c r="BL2828" s="93"/>
      <c r="BM2828" s="93"/>
      <c r="BN2828" s="93"/>
      <c r="BO2828" s="93"/>
      <c r="BP2828" s="93"/>
      <c r="BQ2828" s="94">
        <v>824</v>
      </c>
      <c r="BR2828" s="94"/>
      <c r="BS2828" s="94"/>
      <c r="BT2828" s="94"/>
      <c r="BU2828" s="94"/>
      <c r="BV2828" s="94"/>
      <c r="BW2828" s="115">
        <v>39827</v>
      </c>
      <c r="BX2828" s="115"/>
      <c r="BY2828" s="115"/>
      <c r="BZ2828" s="115"/>
      <c r="CA2828" s="93"/>
      <c r="CB2828" s="93"/>
      <c r="CC2828" s="93"/>
      <c r="CD2828" s="93"/>
      <c r="CE2828" s="93"/>
      <c r="CF2828" s="93"/>
      <c r="CG2828" s="93"/>
      <c r="CH2828" s="93"/>
      <c r="CI2828" s="93"/>
      <c r="CJ2828" s="93"/>
      <c r="CK2828" s="93"/>
      <c r="CL2828" s="93"/>
      <c r="CM2828" s="93"/>
      <c r="CN2828" s="93"/>
      <c r="CO2828" s="93"/>
      <c r="CP2828" s="93"/>
      <c r="CQ2828" s="93"/>
      <c r="CR2828" s="93"/>
    </row>
    <row r="2829" spans="1:96" ht="9" customHeight="1" x14ac:dyDescent="0.25">
      <c r="A2829" s="82"/>
      <c r="B2829" s="82"/>
      <c r="C2829" s="82"/>
      <c r="D2829" s="82"/>
      <c r="E2829" s="82"/>
      <c r="F2829" s="82"/>
      <c r="G2829" s="82"/>
      <c r="H2829" s="82"/>
      <c r="I2829" s="82"/>
      <c r="J2829" s="82"/>
      <c r="K2829" s="82"/>
      <c r="L2829" s="82"/>
      <c r="M2829" s="82"/>
      <c r="N2829" s="82"/>
      <c r="O2829" s="82"/>
      <c r="P2829" s="82"/>
      <c r="Q2829" s="82"/>
      <c r="R2829" s="82"/>
      <c r="S2829" s="82"/>
      <c r="T2829" s="82"/>
      <c r="U2829" s="82"/>
      <c r="V2829" s="82"/>
      <c r="W2829" s="82"/>
      <c r="X2829" s="82"/>
      <c r="Y2829" s="82"/>
      <c r="Z2829" s="82"/>
      <c r="AA2829" s="82"/>
      <c r="AB2829" s="82"/>
      <c r="AC2829" s="82"/>
      <c r="AD2829" s="82"/>
      <c r="AE2829" s="82"/>
      <c r="AF2829" s="82"/>
      <c r="AG2829" s="82"/>
      <c r="AH2829" s="82"/>
      <c r="AI2829" s="82"/>
      <c r="AJ2829" s="82"/>
      <c r="AK2829" s="82"/>
      <c r="AL2829" s="82"/>
      <c r="AM2829" s="82"/>
      <c r="AN2829" s="82"/>
      <c r="AO2829" s="86" t="s">
        <v>3340</v>
      </c>
      <c r="AP2829" s="86"/>
      <c r="AQ2829" s="86"/>
      <c r="AR2829" s="86"/>
      <c r="AS2829" s="86"/>
      <c r="AT2829" s="86"/>
      <c r="AU2829" s="86"/>
      <c r="AV2829" s="86"/>
      <c r="AW2829" s="86"/>
      <c r="AX2829" s="86"/>
      <c r="AY2829" s="86"/>
      <c r="AZ2829" s="86"/>
      <c r="BA2829" s="82"/>
      <c r="BB2829" s="82"/>
      <c r="BC2829" s="82"/>
      <c r="BD2829" s="82"/>
      <c r="BE2829" s="82"/>
      <c r="BF2829" s="82"/>
      <c r="BG2829" s="82"/>
      <c r="BH2829" s="82"/>
      <c r="BI2829" s="82"/>
      <c r="BJ2829" s="82"/>
      <c r="BK2829" s="82"/>
      <c r="BL2829" s="82"/>
      <c r="BM2829" s="82"/>
      <c r="BN2829" s="82"/>
      <c r="BO2829" s="82"/>
      <c r="BP2829" s="82"/>
      <c r="BQ2829" s="82"/>
      <c r="BR2829" s="82"/>
      <c r="BS2829" s="82"/>
      <c r="BT2829" s="82"/>
      <c r="BU2829" s="82"/>
      <c r="BV2829" s="82"/>
      <c r="BW2829" s="82"/>
      <c r="BX2829" s="82"/>
      <c r="BY2829" s="82"/>
      <c r="BZ2829" s="82"/>
      <c r="CA2829" s="82" t="s">
        <v>4530</v>
      </c>
      <c r="CB2829" s="82"/>
      <c r="CC2829" s="82"/>
      <c r="CD2829" s="82"/>
      <c r="CE2829" s="82"/>
      <c r="CF2829" s="82"/>
      <c r="CG2829" s="82"/>
      <c r="CH2829" s="98">
        <v>39978</v>
      </c>
      <c r="CI2829" s="98"/>
      <c r="CJ2829" s="98"/>
      <c r="CK2829" s="98"/>
      <c r="CL2829" s="98"/>
      <c r="CM2829" s="82"/>
      <c r="CN2829" s="82"/>
      <c r="CO2829" s="82"/>
      <c r="CP2829" s="82"/>
      <c r="CQ2829" s="82"/>
      <c r="CR2829" s="82"/>
    </row>
    <row r="2830" spans="1:96" ht="9.9499999999999993" customHeight="1" x14ac:dyDescent="0.25">
      <c r="A2830" s="224" t="s">
        <v>3659</v>
      </c>
      <c r="B2830" s="192"/>
      <c r="C2830" s="192"/>
      <c r="D2830" s="192"/>
      <c r="E2830" s="192"/>
      <c r="F2830" s="192"/>
      <c r="G2830" s="192"/>
      <c r="H2830" s="192"/>
      <c r="I2830" s="192"/>
      <c r="J2830" s="192"/>
      <c r="K2830" s="192"/>
      <c r="L2830" s="192"/>
      <c r="M2830" s="192"/>
      <c r="N2830" s="192"/>
      <c r="O2830" s="192"/>
      <c r="P2830" s="192"/>
      <c r="Q2830" s="192"/>
      <c r="R2830" s="192"/>
      <c r="S2830" s="192"/>
      <c r="T2830" s="192"/>
      <c r="U2830" s="192"/>
      <c r="V2830" s="108" t="s">
        <v>3658</v>
      </c>
      <c r="W2830" s="108"/>
      <c r="X2830" s="108"/>
      <c r="Y2830" s="108" t="s">
        <v>3657</v>
      </c>
      <c r="Z2830" s="108"/>
      <c r="AA2830" s="108"/>
      <c r="AB2830" s="108"/>
      <c r="AC2830" s="108"/>
      <c r="AD2830" s="108"/>
      <c r="AE2830" s="108"/>
      <c r="AF2830" s="108"/>
      <c r="AG2830" s="108"/>
      <c r="AH2830" s="77">
        <v>382</v>
      </c>
      <c r="AI2830" s="77"/>
      <c r="AJ2830" s="77"/>
      <c r="AK2830" s="77"/>
      <c r="AL2830" s="77"/>
      <c r="AM2830" s="77"/>
      <c r="AN2830" s="77"/>
      <c r="AO2830" s="76"/>
      <c r="AP2830" s="76"/>
      <c r="AQ2830" s="76"/>
      <c r="AR2830" s="76"/>
      <c r="AS2830" s="76"/>
      <c r="AT2830" s="76"/>
      <c r="AU2830" s="76"/>
      <c r="AV2830" s="76"/>
      <c r="AW2830" s="76"/>
      <c r="AX2830" s="76"/>
      <c r="AY2830" s="76"/>
      <c r="AZ2830" s="76"/>
      <c r="BA2830" s="77">
        <v>764</v>
      </c>
      <c r="BB2830" s="77"/>
      <c r="BC2830" s="77"/>
      <c r="BD2830" s="77"/>
      <c r="BE2830" s="77"/>
      <c r="BF2830" s="77"/>
      <c r="BG2830" s="77"/>
      <c r="BH2830" s="77">
        <v>0</v>
      </c>
      <c r="BI2830" s="77"/>
      <c r="BJ2830" s="77"/>
      <c r="BK2830" s="77"/>
      <c r="BL2830" s="77"/>
      <c r="BM2830" s="77"/>
      <c r="BN2830" s="77"/>
      <c r="BO2830" s="77"/>
      <c r="BP2830" s="77"/>
      <c r="BQ2830" s="77">
        <v>764</v>
      </c>
      <c r="BR2830" s="77"/>
      <c r="BS2830" s="77"/>
      <c r="BT2830" s="77"/>
      <c r="BU2830" s="77"/>
      <c r="BV2830" s="77"/>
      <c r="BW2830" s="76"/>
      <c r="BX2830" s="76"/>
      <c r="BY2830" s="76"/>
      <c r="BZ2830" s="76"/>
      <c r="CA2830" s="77">
        <v>764</v>
      </c>
      <c r="CB2830" s="77"/>
      <c r="CC2830" s="77"/>
      <c r="CD2830" s="77"/>
      <c r="CE2830" s="77"/>
      <c r="CF2830" s="77"/>
      <c r="CG2830" s="77"/>
      <c r="CH2830" s="76"/>
      <c r="CI2830" s="76"/>
      <c r="CJ2830" s="76"/>
      <c r="CK2830" s="76"/>
      <c r="CL2830" s="76"/>
      <c r="CM2830" s="77">
        <v>0</v>
      </c>
      <c r="CN2830" s="77"/>
      <c r="CO2830" s="77"/>
      <c r="CP2830" s="77"/>
      <c r="CQ2830" s="77"/>
      <c r="CR2830" s="116"/>
    </row>
    <row r="2831" spans="1:96" ht="11.1" customHeight="1" x14ac:dyDescent="0.25">
      <c r="A2831" s="190" t="s">
        <v>4529</v>
      </c>
      <c r="B2831" s="190"/>
      <c r="C2831" s="190"/>
      <c r="D2831" s="190"/>
      <c r="E2831" s="190"/>
      <c r="F2831" s="190"/>
      <c r="G2831" s="190"/>
      <c r="H2831" s="190"/>
      <c r="I2831" s="190"/>
      <c r="J2831" s="190"/>
      <c r="K2831" s="190"/>
      <c r="L2831" s="190"/>
      <c r="M2831" s="190"/>
      <c r="N2831" s="190"/>
      <c r="O2831" s="190"/>
      <c r="P2831" s="190"/>
      <c r="Q2831" s="190"/>
      <c r="R2831" s="190"/>
      <c r="S2831" s="190"/>
      <c r="T2831" s="190"/>
      <c r="U2831" s="190"/>
      <c r="V2831" s="79"/>
      <c r="W2831" s="79"/>
      <c r="X2831" s="79"/>
      <c r="Y2831" s="114" t="s">
        <v>3521</v>
      </c>
      <c r="Z2831" s="114"/>
      <c r="AA2831" s="114"/>
      <c r="AB2831" s="114"/>
      <c r="AC2831" s="114"/>
      <c r="AD2831" s="114"/>
      <c r="AE2831" s="114"/>
      <c r="AF2831" s="114"/>
      <c r="AG2831" s="114"/>
      <c r="AH2831" s="79"/>
      <c r="AI2831" s="79"/>
      <c r="AJ2831" s="79"/>
      <c r="AK2831" s="79"/>
      <c r="AL2831" s="79"/>
      <c r="AM2831" s="79"/>
      <c r="AN2831" s="79"/>
      <c r="AO2831" s="117" t="s">
        <v>3745</v>
      </c>
      <c r="AP2831" s="117"/>
      <c r="AQ2831" s="117"/>
      <c r="AR2831" s="117"/>
      <c r="AS2831" s="117"/>
      <c r="AT2831" s="117"/>
      <c r="AU2831" s="117"/>
      <c r="AV2831" s="117"/>
      <c r="AW2831" s="117"/>
      <c r="AX2831" s="117"/>
      <c r="AY2831" s="117"/>
      <c r="AZ2831" s="117"/>
      <c r="BA2831" s="118">
        <v>-95</v>
      </c>
      <c r="BB2831" s="118"/>
      <c r="BC2831" s="118"/>
      <c r="BD2831" s="118"/>
      <c r="BE2831" s="118"/>
      <c r="BF2831" s="118"/>
      <c r="BG2831" s="118"/>
      <c r="BH2831" s="79"/>
      <c r="BI2831" s="79"/>
      <c r="BJ2831" s="79"/>
      <c r="BK2831" s="79"/>
      <c r="BL2831" s="79"/>
      <c r="BM2831" s="79"/>
      <c r="BN2831" s="79"/>
      <c r="BO2831" s="79"/>
      <c r="BP2831" s="79"/>
      <c r="BQ2831" s="112">
        <v>95</v>
      </c>
      <c r="BR2831" s="112"/>
      <c r="BS2831" s="112"/>
      <c r="BT2831" s="112"/>
      <c r="BU2831" s="112"/>
      <c r="BV2831" s="112"/>
      <c r="BW2831" s="119">
        <v>41879</v>
      </c>
      <c r="BX2831" s="119"/>
      <c r="BY2831" s="119"/>
      <c r="BZ2831" s="119"/>
      <c r="CA2831" s="79"/>
      <c r="CB2831" s="79"/>
      <c r="CC2831" s="79"/>
      <c r="CD2831" s="79"/>
      <c r="CE2831" s="79"/>
      <c r="CF2831" s="79"/>
      <c r="CG2831" s="79"/>
      <c r="CH2831" s="79"/>
      <c r="CI2831" s="79"/>
      <c r="CJ2831" s="79"/>
      <c r="CK2831" s="79"/>
      <c r="CL2831" s="79"/>
      <c r="CM2831" s="79"/>
      <c r="CN2831" s="79"/>
      <c r="CO2831" s="79"/>
      <c r="CP2831" s="79"/>
      <c r="CQ2831" s="79"/>
      <c r="CR2831" s="79"/>
    </row>
    <row r="2832" spans="1:96" ht="9.9499999999999993" customHeight="1" x14ac:dyDescent="0.25">
      <c r="A2832" s="120" t="s">
        <v>4528</v>
      </c>
      <c r="B2832" s="120"/>
      <c r="C2832" s="120"/>
      <c r="D2832" s="120"/>
      <c r="E2832" s="120"/>
      <c r="F2832" s="120"/>
      <c r="G2832" s="120"/>
      <c r="H2832" s="120"/>
      <c r="I2832" s="120"/>
      <c r="J2832" s="120"/>
      <c r="K2832" s="120"/>
      <c r="L2832" s="120"/>
      <c r="M2832" s="120"/>
      <c r="N2832" s="120"/>
      <c r="O2832" s="120"/>
      <c r="P2832" s="120"/>
      <c r="Q2832" s="120"/>
      <c r="R2832" s="120"/>
      <c r="S2832" s="120"/>
      <c r="T2832" s="120"/>
      <c r="U2832" s="120"/>
      <c r="V2832" s="187">
        <v>6</v>
      </c>
      <c r="W2832" s="187"/>
      <c r="X2832" s="187"/>
      <c r="Y2832" s="93"/>
      <c r="Z2832" s="93"/>
      <c r="AA2832" s="93"/>
      <c r="AB2832" s="93"/>
      <c r="AC2832" s="93"/>
      <c r="AD2832" s="93"/>
      <c r="AE2832" s="93"/>
      <c r="AF2832" s="93"/>
      <c r="AG2832" s="93"/>
      <c r="AH2832" s="93"/>
      <c r="AI2832" s="93"/>
      <c r="AJ2832" s="93"/>
      <c r="AK2832" s="93"/>
      <c r="AL2832" s="93"/>
      <c r="AM2832" s="93"/>
      <c r="AN2832" s="93"/>
      <c r="AO2832" s="95" t="s">
        <v>3745</v>
      </c>
      <c r="AP2832" s="95"/>
      <c r="AQ2832" s="95"/>
      <c r="AR2832" s="95"/>
      <c r="AS2832" s="95"/>
      <c r="AT2832" s="95"/>
      <c r="AU2832" s="95"/>
      <c r="AV2832" s="95"/>
      <c r="AW2832" s="95"/>
      <c r="AX2832" s="95"/>
      <c r="AY2832" s="95"/>
      <c r="AZ2832" s="95"/>
      <c r="BA2832" s="93"/>
      <c r="BB2832" s="93"/>
      <c r="BC2832" s="93"/>
      <c r="BD2832" s="93"/>
      <c r="BE2832" s="93"/>
      <c r="BF2832" s="93"/>
      <c r="BG2832" s="93"/>
      <c r="BH2832" s="93"/>
      <c r="BI2832" s="93"/>
      <c r="BJ2832" s="93"/>
      <c r="BK2832" s="93"/>
      <c r="BL2832" s="93"/>
      <c r="BM2832" s="93"/>
      <c r="BN2832" s="93"/>
      <c r="BO2832" s="93"/>
      <c r="BP2832" s="93"/>
      <c r="BQ2832" s="104">
        <v>-95</v>
      </c>
      <c r="BR2832" s="104"/>
      <c r="BS2832" s="104"/>
      <c r="BT2832" s="104"/>
      <c r="BU2832" s="104"/>
      <c r="BV2832" s="104"/>
      <c r="BW2832" s="115">
        <v>39827</v>
      </c>
      <c r="BX2832" s="115"/>
      <c r="BY2832" s="115"/>
      <c r="BZ2832" s="115"/>
      <c r="CA2832" s="93"/>
      <c r="CB2832" s="93"/>
      <c r="CC2832" s="93"/>
      <c r="CD2832" s="93"/>
      <c r="CE2832" s="93"/>
      <c r="CF2832" s="93"/>
      <c r="CG2832" s="93"/>
      <c r="CH2832" s="93"/>
      <c r="CI2832" s="93"/>
      <c r="CJ2832" s="93"/>
      <c r="CK2832" s="93"/>
      <c r="CL2832" s="93"/>
      <c r="CM2832" s="93"/>
      <c r="CN2832" s="93"/>
      <c r="CO2832" s="93"/>
      <c r="CP2832" s="93"/>
      <c r="CQ2832" s="93"/>
      <c r="CR2832" s="93"/>
    </row>
    <row r="2833" spans="1:96" ht="9.9499999999999993" customHeight="1" x14ac:dyDescent="0.25">
      <c r="A2833" s="120" t="s">
        <v>3350</v>
      </c>
      <c r="B2833" s="120"/>
      <c r="C2833" s="120"/>
      <c r="D2833" s="120"/>
      <c r="E2833" s="120"/>
      <c r="F2833" s="120"/>
      <c r="G2833" s="120"/>
      <c r="H2833" s="120"/>
      <c r="I2833" s="120"/>
      <c r="J2833" s="120"/>
      <c r="K2833" s="120"/>
      <c r="L2833" s="120"/>
      <c r="M2833" s="120"/>
      <c r="N2833" s="120"/>
      <c r="O2833" s="120"/>
      <c r="P2833" s="120"/>
      <c r="Q2833" s="120"/>
      <c r="R2833" s="120"/>
      <c r="S2833" s="120"/>
      <c r="T2833" s="120"/>
      <c r="U2833" s="120"/>
      <c r="V2833" s="93"/>
      <c r="W2833" s="93"/>
      <c r="X2833" s="93"/>
      <c r="Y2833" s="93"/>
      <c r="Z2833" s="93"/>
      <c r="AA2833" s="93"/>
      <c r="AB2833" s="93"/>
      <c r="AC2833" s="93"/>
      <c r="AD2833" s="93"/>
      <c r="AE2833" s="93"/>
      <c r="AF2833" s="93"/>
      <c r="AG2833" s="93"/>
      <c r="AH2833" s="93"/>
      <c r="AI2833" s="93"/>
      <c r="AJ2833" s="93"/>
      <c r="AK2833" s="93"/>
      <c r="AL2833" s="93"/>
      <c r="AM2833" s="93"/>
      <c r="AN2833" s="93"/>
      <c r="AO2833" s="95" t="s">
        <v>3340</v>
      </c>
      <c r="AP2833" s="95"/>
      <c r="AQ2833" s="95"/>
      <c r="AR2833" s="95"/>
      <c r="AS2833" s="95"/>
      <c r="AT2833" s="95"/>
      <c r="AU2833" s="95"/>
      <c r="AV2833" s="95"/>
      <c r="AW2833" s="95"/>
      <c r="AX2833" s="95"/>
      <c r="AY2833" s="95"/>
      <c r="AZ2833" s="95"/>
      <c r="BA2833" s="94">
        <v>814</v>
      </c>
      <c r="BB2833" s="94"/>
      <c r="BC2833" s="94"/>
      <c r="BD2833" s="94"/>
      <c r="BE2833" s="94"/>
      <c r="BF2833" s="94"/>
      <c r="BG2833" s="94"/>
      <c r="BH2833" s="93"/>
      <c r="BI2833" s="93"/>
      <c r="BJ2833" s="93"/>
      <c r="BK2833" s="93"/>
      <c r="BL2833" s="93"/>
      <c r="BM2833" s="93"/>
      <c r="BN2833" s="93"/>
      <c r="BO2833" s="93"/>
      <c r="BP2833" s="93"/>
      <c r="BQ2833" s="104">
        <v>-95</v>
      </c>
      <c r="BR2833" s="104"/>
      <c r="BS2833" s="104"/>
      <c r="BT2833" s="104"/>
      <c r="BU2833" s="104"/>
      <c r="BV2833" s="104"/>
      <c r="BW2833" s="106">
        <v>41879</v>
      </c>
      <c r="BX2833" s="106"/>
      <c r="BY2833" s="106"/>
      <c r="BZ2833" s="106"/>
      <c r="CA2833" s="93" t="s">
        <v>4527</v>
      </c>
      <c r="CB2833" s="93"/>
      <c r="CC2833" s="93"/>
      <c r="CD2833" s="93"/>
      <c r="CE2833" s="93"/>
      <c r="CF2833" s="93"/>
      <c r="CG2833" s="93"/>
      <c r="CH2833" s="115">
        <v>39917</v>
      </c>
      <c r="CI2833" s="115"/>
      <c r="CJ2833" s="115"/>
      <c r="CK2833" s="115"/>
      <c r="CL2833" s="115"/>
      <c r="CM2833" s="93"/>
      <c r="CN2833" s="93"/>
      <c r="CO2833" s="93"/>
      <c r="CP2833" s="93"/>
      <c r="CQ2833" s="93"/>
      <c r="CR2833" s="93"/>
    </row>
    <row r="2834" spans="1:96" ht="9.9499999999999993" customHeight="1" x14ac:dyDescent="0.25">
      <c r="A2834" s="120" t="s">
        <v>4526</v>
      </c>
      <c r="B2834" s="120"/>
      <c r="C2834" s="120"/>
      <c r="D2834" s="120"/>
      <c r="E2834" s="120"/>
      <c r="F2834" s="120"/>
      <c r="G2834" s="120"/>
      <c r="H2834" s="120"/>
      <c r="I2834" s="120"/>
      <c r="J2834" s="120"/>
      <c r="K2834" s="120"/>
      <c r="L2834" s="120"/>
      <c r="M2834" s="120"/>
      <c r="N2834" s="120"/>
      <c r="O2834" s="120"/>
      <c r="P2834" s="120"/>
      <c r="Q2834" s="120"/>
      <c r="R2834" s="120"/>
      <c r="S2834" s="120"/>
      <c r="T2834" s="120"/>
      <c r="U2834" s="120"/>
      <c r="V2834" s="93"/>
      <c r="W2834" s="93"/>
      <c r="X2834" s="93"/>
      <c r="Y2834" s="93"/>
      <c r="Z2834" s="93"/>
      <c r="AA2834" s="93"/>
      <c r="AB2834" s="93"/>
      <c r="AC2834" s="93"/>
      <c r="AD2834" s="93"/>
      <c r="AE2834" s="93"/>
      <c r="AF2834" s="93"/>
      <c r="AG2834" s="93"/>
      <c r="AH2834" s="93"/>
      <c r="AI2834" s="93"/>
      <c r="AJ2834" s="93"/>
      <c r="AK2834" s="93"/>
      <c r="AL2834" s="93"/>
      <c r="AM2834" s="93"/>
      <c r="AN2834" s="93"/>
      <c r="AO2834" s="95" t="s">
        <v>3340</v>
      </c>
      <c r="AP2834" s="95"/>
      <c r="AQ2834" s="95"/>
      <c r="AR2834" s="95"/>
      <c r="AS2834" s="95"/>
      <c r="AT2834" s="95"/>
      <c r="AU2834" s="95"/>
      <c r="AV2834" s="95"/>
      <c r="AW2834" s="95"/>
      <c r="AX2834" s="95"/>
      <c r="AY2834" s="95"/>
      <c r="AZ2834" s="95"/>
      <c r="BA2834" s="93"/>
      <c r="BB2834" s="93"/>
      <c r="BC2834" s="93"/>
      <c r="BD2834" s="93"/>
      <c r="BE2834" s="93"/>
      <c r="BF2834" s="93"/>
      <c r="BG2834" s="93"/>
      <c r="BH2834" s="93"/>
      <c r="BI2834" s="93"/>
      <c r="BJ2834" s="93"/>
      <c r="BK2834" s="93"/>
      <c r="BL2834" s="93"/>
      <c r="BM2834" s="93"/>
      <c r="BN2834" s="93"/>
      <c r="BO2834" s="93"/>
      <c r="BP2834" s="93"/>
      <c r="BQ2834" s="94">
        <v>814</v>
      </c>
      <c r="BR2834" s="94"/>
      <c r="BS2834" s="94"/>
      <c r="BT2834" s="94"/>
      <c r="BU2834" s="94"/>
      <c r="BV2834" s="94"/>
      <c r="BW2834" s="115">
        <v>39827</v>
      </c>
      <c r="BX2834" s="115"/>
      <c r="BY2834" s="115"/>
      <c r="BZ2834" s="115"/>
      <c r="CA2834" s="93"/>
      <c r="CB2834" s="93"/>
      <c r="CC2834" s="93"/>
      <c r="CD2834" s="93"/>
      <c r="CE2834" s="93"/>
      <c r="CF2834" s="93"/>
      <c r="CG2834" s="93"/>
      <c r="CH2834" s="93"/>
      <c r="CI2834" s="93"/>
      <c r="CJ2834" s="93"/>
      <c r="CK2834" s="93"/>
      <c r="CL2834" s="93"/>
      <c r="CM2834" s="93"/>
      <c r="CN2834" s="93"/>
      <c r="CO2834" s="93"/>
      <c r="CP2834" s="93"/>
      <c r="CQ2834" s="93"/>
      <c r="CR2834" s="93"/>
    </row>
    <row r="2835" spans="1:96" ht="9" customHeight="1" x14ac:dyDescent="0.25">
      <c r="A2835" s="82"/>
      <c r="B2835" s="82"/>
      <c r="C2835" s="82"/>
      <c r="D2835" s="82"/>
      <c r="E2835" s="82"/>
      <c r="F2835" s="82"/>
      <c r="G2835" s="82"/>
      <c r="H2835" s="82"/>
      <c r="I2835" s="82"/>
      <c r="J2835" s="82"/>
      <c r="K2835" s="82"/>
      <c r="L2835" s="82"/>
      <c r="M2835" s="82"/>
      <c r="N2835" s="82"/>
      <c r="O2835" s="82"/>
      <c r="P2835" s="82"/>
      <c r="Q2835" s="82"/>
      <c r="R2835" s="82"/>
      <c r="S2835" s="82"/>
      <c r="T2835" s="82"/>
      <c r="U2835" s="82"/>
      <c r="V2835" s="82"/>
      <c r="W2835" s="82"/>
      <c r="X2835" s="82"/>
      <c r="Y2835" s="82"/>
      <c r="Z2835" s="82"/>
      <c r="AA2835" s="82"/>
      <c r="AB2835" s="82"/>
      <c r="AC2835" s="82"/>
      <c r="AD2835" s="82"/>
      <c r="AE2835" s="82"/>
      <c r="AF2835" s="82"/>
      <c r="AG2835" s="82"/>
      <c r="AH2835" s="82"/>
      <c r="AI2835" s="82"/>
      <c r="AJ2835" s="82"/>
      <c r="AK2835" s="82"/>
      <c r="AL2835" s="82"/>
      <c r="AM2835" s="82"/>
      <c r="AN2835" s="82"/>
      <c r="AO2835" s="86" t="s">
        <v>3358</v>
      </c>
      <c r="AP2835" s="86"/>
      <c r="AQ2835" s="86"/>
      <c r="AR2835" s="86"/>
      <c r="AS2835" s="86"/>
      <c r="AT2835" s="86"/>
      <c r="AU2835" s="86"/>
      <c r="AV2835" s="86"/>
      <c r="AW2835" s="86"/>
      <c r="AX2835" s="86"/>
      <c r="AY2835" s="86"/>
      <c r="AZ2835" s="86"/>
      <c r="BA2835" s="83">
        <v>25</v>
      </c>
      <c r="BB2835" s="83"/>
      <c r="BC2835" s="83"/>
      <c r="BD2835" s="83"/>
      <c r="BE2835" s="83"/>
      <c r="BF2835" s="83"/>
      <c r="BG2835" s="83"/>
      <c r="BH2835" s="82"/>
      <c r="BI2835" s="82"/>
      <c r="BJ2835" s="82"/>
      <c r="BK2835" s="82"/>
      <c r="BL2835" s="82"/>
      <c r="BM2835" s="82"/>
      <c r="BN2835" s="82"/>
      <c r="BO2835" s="82"/>
      <c r="BP2835" s="82"/>
      <c r="BQ2835" s="83">
        <v>25</v>
      </c>
      <c r="BR2835" s="83"/>
      <c r="BS2835" s="83"/>
      <c r="BT2835" s="83"/>
      <c r="BU2835" s="83"/>
      <c r="BV2835" s="83"/>
      <c r="BW2835" s="98">
        <v>39827</v>
      </c>
      <c r="BX2835" s="98"/>
      <c r="BY2835" s="98"/>
      <c r="BZ2835" s="98"/>
      <c r="CA2835" s="82" t="s">
        <v>4478</v>
      </c>
      <c r="CB2835" s="82"/>
      <c r="CC2835" s="82"/>
      <c r="CD2835" s="82"/>
      <c r="CE2835" s="82"/>
      <c r="CF2835" s="82"/>
      <c r="CG2835" s="82"/>
      <c r="CH2835" s="98">
        <v>39917</v>
      </c>
      <c r="CI2835" s="98"/>
      <c r="CJ2835" s="98"/>
      <c r="CK2835" s="98"/>
      <c r="CL2835" s="98"/>
      <c r="CM2835" s="82"/>
      <c r="CN2835" s="82"/>
      <c r="CO2835" s="82"/>
      <c r="CP2835" s="82"/>
      <c r="CQ2835" s="82"/>
      <c r="CR2835" s="82"/>
    </row>
    <row r="2836" spans="1:96" ht="9.9499999999999993" customHeight="1" x14ac:dyDescent="0.25">
      <c r="A2836" s="224" t="s">
        <v>3659</v>
      </c>
      <c r="B2836" s="192"/>
      <c r="C2836" s="192"/>
      <c r="D2836" s="192"/>
      <c r="E2836" s="192"/>
      <c r="F2836" s="192"/>
      <c r="G2836" s="192"/>
      <c r="H2836" s="192"/>
      <c r="I2836" s="192"/>
      <c r="J2836" s="192"/>
      <c r="K2836" s="192"/>
      <c r="L2836" s="192"/>
      <c r="M2836" s="192"/>
      <c r="N2836" s="192"/>
      <c r="O2836" s="192"/>
      <c r="P2836" s="192"/>
      <c r="Q2836" s="192"/>
      <c r="R2836" s="192"/>
      <c r="S2836" s="192"/>
      <c r="T2836" s="192"/>
      <c r="U2836" s="192"/>
      <c r="V2836" s="108" t="s">
        <v>3658</v>
      </c>
      <c r="W2836" s="108"/>
      <c r="X2836" s="108"/>
      <c r="Y2836" s="108" t="s">
        <v>3657</v>
      </c>
      <c r="Z2836" s="108"/>
      <c r="AA2836" s="108"/>
      <c r="AB2836" s="108"/>
      <c r="AC2836" s="108"/>
      <c r="AD2836" s="108"/>
      <c r="AE2836" s="108"/>
      <c r="AF2836" s="108"/>
      <c r="AG2836" s="108"/>
      <c r="AH2836" s="77">
        <v>0</v>
      </c>
      <c r="AI2836" s="77"/>
      <c r="AJ2836" s="77"/>
      <c r="AK2836" s="77"/>
      <c r="AL2836" s="77"/>
      <c r="AM2836" s="77"/>
      <c r="AN2836" s="77"/>
      <c r="AO2836" s="76"/>
      <c r="AP2836" s="76"/>
      <c r="AQ2836" s="76"/>
      <c r="AR2836" s="76"/>
      <c r="AS2836" s="76"/>
      <c r="AT2836" s="76"/>
      <c r="AU2836" s="76"/>
      <c r="AV2836" s="76"/>
      <c r="AW2836" s="76"/>
      <c r="AX2836" s="76"/>
      <c r="AY2836" s="76"/>
      <c r="AZ2836" s="76"/>
      <c r="BA2836" s="77">
        <v>744</v>
      </c>
      <c r="BB2836" s="77"/>
      <c r="BC2836" s="77"/>
      <c r="BD2836" s="77"/>
      <c r="BE2836" s="77"/>
      <c r="BF2836" s="77"/>
      <c r="BG2836" s="77"/>
      <c r="BH2836" s="77">
        <v>0</v>
      </c>
      <c r="BI2836" s="77"/>
      <c r="BJ2836" s="77"/>
      <c r="BK2836" s="77"/>
      <c r="BL2836" s="77"/>
      <c r="BM2836" s="77"/>
      <c r="BN2836" s="77"/>
      <c r="BO2836" s="77"/>
      <c r="BP2836" s="77"/>
      <c r="BQ2836" s="77">
        <v>744</v>
      </c>
      <c r="BR2836" s="77"/>
      <c r="BS2836" s="77"/>
      <c r="BT2836" s="77"/>
      <c r="BU2836" s="77"/>
      <c r="BV2836" s="77"/>
      <c r="BW2836" s="76"/>
      <c r="BX2836" s="76"/>
      <c r="BY2836" s="76"/>
      <c r="BZ2836" s="76"/>
      <c r="CA2836" s="77">
        <v>744</v>
      </c>
      <c r="CB2836" s="77"/>
      <c r="CC2836" s="77"/>
      <c r="CD2836" s="77"/>
      <c r="CE2836" s="77"/>
      <c r="CF2836" s="77"/>
      <c r="CG2836" s="77"/>
      <c r="CH2836" s="76"/>
      <c r="CI2836" s="76"/>
      <c r="CJ2836" s="76"/>
      <c r="CK2836" s="76"/>
      <c r="CL2836" s="76"/>
      <c r="CM2836" s="77">
        <v>0</v>
      </c>
      <c r="CN2836" s="77"/>
      <c r="CO2836" s="77"/>
      <c r="CP2836" s="77"/>
      <c r="CQ2836" s="77"/>
      <c r="CR2836" s="116"/>
    </row>
    <row r="2837" spans="1:96" ht="11.1" customHeight="1" x14ac:dyDescent="0.25">
      <c r="A2837" s="190" t="s">
        <v>4525</v>
      </c>
      <c r="B2837" s="190"/>
      <c r="C2837" s="190"/>
      <c r="D2837" s="190"/>
      <c r="E2837" s="190"/>
      <c r="F2837" s="190"/>
      <c r="G2837" s="190"/>
      <c r="H2837" s="190"/>
      <c r="I2837" s="190"/>
      <c r="J2837" s="190"/>
      <c r="K2837" s="190"/>
      <c r="L2837" s="190"/>
      <c r="M2837" s="190"/>
      <c r="N2837" s="190"/>
      <c r="O2837" s="190"/>
      <c r="P2837" s="190"/>
      <c r="Q2837" s="190"/>
      <c r="R2837" s="190"/>
      <c r="S2837" s="190"/>
      <c r="T2837" s="190"/>
      <c r="U2837" s="190"/>
      <c r="V2837" s="79"/>
      <c r="W2837" s="79"/>
      <c r="X2837" s="79"/>
      <c r="Y2837" s="79" t="s">
        <v>4447</v>
      </c>
      <c r="Z2837" s="79"/>
      <c r="AA2837" s="79"/>
      <c r="AB2837" s="79"/>
      <c r="AC2837" s="79"/>
      <c r="AD2837" s="79"/>
      <c r="AE2837" s="79"/>
      <c r="AF2837" s="79"/>
      <c r="AG2837" s="79"/>
      <c r="AH2837" s="112">
        <v>382</v>
      </c>
      <c r="AI2837" s="112"/>
      <c r="AJ2837" s="112"/>
      <c r="AK2837" s="112"/>
      <c r="AL2837" s="112"/>
      <c r="AM2837" s="112"/>
      <c r="AN2837" s="112"/>
      <c r="AO2837" s="117" t="s">
        <v>3344</v>
      </c>
      <c r="AP2837" s="117"/>
      <c r="AQ2837" s="117"/>
      <c r="AR2837" s="117"/>
      <c r="AS2837" s="117"/>
      <c r="AT2837" s="117"/>
      <c r="AU2837" s="117"/>
      <c r="AV2837" s="117"/>
      <c r="AW2837" s="117"/>
      <c r="AX2837" s="117"/>
      <c r="AY2837" s="117"/>
      <c r="AZ2837" s="117"/>
      <c r="BA2837" s="118">
        <v>-35</v>
      </c>
      <c r="BB2837" s="118"/>
      <c r="BC2837" s="118"/>
      <c r="BD2837" s="118"/>
      <c r="BE2837" s="118"/>
      <c r="BF2837" s="118"/>
      <c r="BG2837" s="118"/>
      <c r="BH2837" s="79"/>
      <c r="BI2837" s="79"/>
      <c r="BJ2837" s="79"/>
      <c r="BK2837" s="79"/>
      <c r="BL2837" s="79"/>
      <c r="BM2837" s="79"/>
      <c r="BN2837" s="79"/>
      <c r="BO2837" s="79"/>
      <c r="BP2837" s="79"/>
      <c r="BQ2837" s="112">
        <v>35</v>
      </c>
      <c r="BR2837" s="112"/>
      <c r="BS2837" s="112"/>
      <c r="BT2837" s="112"/>
      <c r="BU2837" s="112"/>
      <c r="BV2837" s="112"/>
      <c r="BW2837" s="119">
        <v>41879</v>
      </c>
      <c r="BX2837" s="119"/>
      <c r="BY2837" s="119"/>
      <c r="BZ2837" s="119"/>
      <c r="CA2837" s="79"/>
      <c r="CB2837" s="79"/>
      <c r="CC2837" s="79"/>
      <c r="CD2837" s="79"/>
      <c r="CE2837" s="79"/>
      <c r="CF2837" s="79"/>
      <c r="CG2837" s="79"/>
      <c r="CH2837" s="79"/>
      <c r="CI2837" s="79"/>
      <c r="CJ2837" s="79"/>
      <c r="CK2837" s="79"/>
      <c r="CL2837" s="79"/>
      <c r="CM2837" s="79"/>
      <c r="CN2837" s="79"/>
      <c r="CO2837" s="79"/>
      <c r="CP2837" s="79"/>
      <c r="CQ2837" s="79"/>
      <c r="CR2837" s="79"/>
    </row>
    <row r="2838" spans="1:96" ht="9.9499999999999993" customHeight="1" x14ac:dyDescent="0.25">
      <c r="A2838" s="120" t="s">
        <v>4524</v>
      </c>
      <c r="B2838" s="120"/>
      <c r="C2838" s="120"/>
      <c r="D2838" s="120"/>
      <c r="E2838" s="120"/>
      <c r="F2838" s="120"/>
      <c r="G2838" s="120"/>
      <c r="H2838" s="120"/>
      <c r="I2838" s="120"/>
      <c r="J2838" s="120"/>
      <c r="K2838" s="120"/>
      <c r="L2838" s="120"/>
      <c r="M2838" s="120"/>
      <c r="N2838" s="120"/>
      <c r="O2838" s="120"/>
      <c r="P2838" s="120"/>
      <c r="Q2838" s="120"/>
      <c r="R2838" s="120"/>
      <c r="S2838" s="120"/>
      <c r="T2838" s="120"/>
      <c r="U2838" s="120"/>
      <c r="V2838" s="187">
        <v>12</v>
      </c>
      <c r="W2838" s="187"/>
      <c r="X2838" s="187"/>
      <c r="Y2838" s="93"/>
      <c r="Z2838" s="93"/>
      <c r="AA2838" s="93"/>
      <c r="AB2838" s="93"/>
      <c r="AC2838" s="93"/>
      <c r="AD2838" s="93"/>
      <c r="AE2838" s="93"/>
      <c r="AF2838" s="93"/>
      <c r="AG2838" s="93"/>
      <c r="AH2838" s="93"/>
      <c r="AI2838" s="93"/>
      <c r="AJ2838" s="93"/>
      <c r="AK2838" s="93"/>
      <c r="AL2838" s="93"/>
      <c r="AM2838" s="93"/>
      <c r="AN2838" s="93"/>
      <c r="AO2838" s="95" t="s">
        <v>3344</v>
      </c>
      <c r="AP2838" s="95"/>
      <c r="AQ2838" s="95"/>
      <c r="AR2838" s="95"/>
      <c r="AS2838" s="95"/>
      <c r="AT2838" s="95"/>
      <c r="AU2838" s="95"/>
      <c r="AV2838" s="95"/>
      <c r="AW2838" s="95"/>
      <c r="AX2838" s="95"/>
      <c r="AY2838" s="95"/>
      <c r="AZ2838" s="95"/>
      <c r="BA2838" s="93"/>
      <c r="BB2838" s="93"/>
      <c r="BC2838" s="93"/>
      <c r="BD2838" s="93"/>
      <c r="BE2838" s="93"/>
      <c r="BF2838" s="93"/>
      <c r="BG2838" s="93"/>
      <c r="BH2838" s="93"/>
      <c r="BI2838" s="93"/>
      <c r="BJ2838" s="93"/>
      <c r="BK2838" s="93"/>
      <c r="BL2838" s="93"/>
      <c r="BM2838" s="93"/>
      <c r="BN2838" s="93"/>
      <c r="BO2838" s="93"/>
      <c r="BP2838" s="93"/>
      <c r="BQ2838" s="104">
        <v>-35</v>
      </c>
      <c r="BR2838" s="104"/>
      <c r="BS2838" s="104"/>
      <c r="BT2838" s="104"/>
      <c r="BU2838" s="104"/>
      <c r="BV2838" s="104"/>
      <c r="BW2838" s="115">
        <v>39827</v>
      </c>
      <c r="BX2838" s="115"/>
      <c r="BY2838" s="115"/>
      <c r="BZ2838" s="115"/>
      <c r="CA2838" s="93"/>
      <c r="CB2838" s="93"/>
      <c r="CC2838" s="93"/>
      <c r="CD2838" s="93"/>
      <c r="CE2838" s="93"/>
      <c r="CF2838" s="93"/>
      <c r="CG2838" s="93"/>
      <c r="CH2838" s="93"/>
      <c r="CI2838" s="93"/>
      <c r="CJ2838" s="93"/>
      <c r="CK2838" s="93"/>
      <c r="CL2838" s="93"/>
      <c r="CM2838" s="93"/>
      <c r="CN2838" s="93"/>
      <c r="CO2838" s="93"/>
      <c r="CP2838" s="93"/>
      <c r="CQ2838" s="93"/>
      <c r="CR2838" s="93"/>
    </row>
    <row r="2839" spans="1:96" ht="9.9499999999999993" customHeight="1" x14ac:dyDescent="0.25">
      <c r="A2839" s="120" t="s">
        <v>3755</v>
      </c>
      <c r="B2839" s="120"/>
      <c r="C2839" s="120"/>
      <c r="D2839" s="120"/>
      <c r="E2839" s="120"/>
      <c r="F2839" s="120"/>
      <c r="G2839" s="120"/>
      <c r="H2839" s="120"/>
      <c r="I2839" s="120"/>
      <c r="J2839" s="120"/>
      <c r="K2839" s="120"/>
      <c r="L2839" s="120"/>
      <c r="M2839" s="120"/>
      <c r="N2839" s="120"/>
      <c r="O2839" s="120"/>
      <c r="P2839" s="120"/>
      <c r="Q2839" s="120"/>
      <c r="R2839" s="120"/>
      <c r="S2839" s="120"/>
      <c r="T2839" s="120"/>
      <c r="U2839" s="120"/>
      <c r="V2839" s="93"/>
      <c r="W2839" s="93"/>
      <c r="X2839" s="93"/>
      <c r="Y2839" s="93"/>
      <c r="Z2839" s="93"/>
      <c r="AA2839" s="93"/>
      <c r="AB2839" s="93"/>
      <c r="AC2839" s="93"/>
      <c r="AD2839" s="93"/>
      <c r="AE2839" s="93"/>
      <c r="AF2839" s="93"/>
      <c r="AG2839" s="93"/>
      <c r="AH2839" s="93"/>
      <c r="AI2839" s="93"/>
      <c r="AJ2839" s="93"/>
      <c r="AK2839" s="93"/>
      <c r="AL2839" s="93"/>
      <c r="AM2839" s="93"/>
      <c r="AN2839" s="93"/>
      <c r="AO2839" s="95" t="s">
        <v>3526</v>
      </c>
      <c r="AP2839" s="95"/>
      <c r="AQ2839" s="95"/>
      <c r="AR2839" s="95"/>
      <c r="AS2839" s="95"/>
      <c r="AT2839" s="95"/>
      <c r="AU2839" s="95"/>
      <c r="AV2839" s="95"/>
      <c r="AW2839" s="95"/>
      <c r="AX2839" s="95"/>
      <c r="AY2839" s="95"/>
      <c r="AZ2839" s="95"/>
      <c r="BA2839" s="93"/>
      <c r="BB2839" s="93"/>
      <c r="BC2839" s="93"/>
      <c r="BD2839" s="93"/>
      <c r="BE2839" s="93"/>
      <c r="BF2839" s="93"/>
      <c r="BG2839" s="93"/>
      <c r="BH2839" s="93"/>
      <c r="BI2839" s="93"/>
      <c r="BJ2839" s="93"/>
      <c r="BK2839" s="93"/>
      <c r="BL2839" s="93"/>
      <c r="BM2839" s="93"/>
      <c r="BN2839" s="93"/>
      <c r="BO2839" s="93"/>
      <c r="BP2839" s="93"/>
      <c r="BQ2839" s="94">
        <v>42.7</v>
      </c>
      <c r="BR2839" s="94"/>
      <c r="BS2839" s="94"/>
      <c r="BT2839" s="94"/>
      <c r="BU2839" s="94"/>
      <c r="BV2839" s="94"/>
      <c r="BW2839" s="115">
        <v>40039</v>
      </c>
      <c r="BX2839" s="115"/>
      <c r="BY2839" s="115"/>
      <c r="BZ2839" s="115"/>
      <c r="CA2839" s="93" t="s">
        <v>4523</v>
      </c>
      <c r="CB2839" s="93"/>
      <c r="CC2839" s="93"/>
      <c r="CD2839" s="93"/>
      <c r="CE2839" s="93"/>
      <c r="CF2839" s="93"/>
      <c r="CG2839" s="93"/>
      <c r="CH2839" s="115">
        <v>40039</v>
      </c>
      <c r="CI2839" s="115"/>
      <c r="CJ2839" s="115"/>
      <c r="CK2839" s="115"/>
      <c r="CL2839" s="115"/>
      <c r="CM2839" s="93"/>
      <c r="CN2839" s="93"/>
      <c r="CO2839" s="93"/>
      <c r="CP2839" s="93"/>
      <c r="CQ2839" s="93"/>
      <c r="CR2839" s="93"/>
    </row>
    <row r="2840" spans="1:96" ht="9.9499999999999993" customHeight="1" x14ac:dyDescent="0.25">
      <c r="A2840" s="120" t="s">
        <v>3606</v>
      </c>
      <c r="B2840" s="120"/>
      <c r="C2840" s="120"/>
      <c r="D2840" s="120"/>
      <c r="E2840" s="120"/>
      <c r="F2840" s="120"/>
      <c r="G2840" s="120"/>
      <c r="H2840" s="120"/>
      <c r="I2840" s="120"/>
      <c r="J2840" s="120"/>
      <c r="K2840" s="120"/>
      <c r="L2840" s="120"/>
      <c r="M2840" s="120"/>
      <c r="N2840" s="120"/>
      <c r="O2840" s="120"/>
      <c r="P2840" s="120"/>
      <c r="Q2840" s="120"/>
      <c r="R2840" s="120"/>
      <c r="S2840" s="120"/>
      <c r="T2840" s="120"/>
      <c r="U2840" s="120"/>
      <c r="V2840" s="93"/>
      <c r="W2840" s="93"/>
      <c r="X2840" s="93"/>
      <c r="Y2840" s="93"/>
      <c r="Z2840" s="93"/>
      <c r="AA2840" s="93"/>
      <c r="AB2840" s="93"/>
      <c r="AC2840" s="93"/>
      <c r="AD2840" s="93"/>
      <c r="AE2840" s="93"/>
      <c r="AF2840" s="93"/>
      <c r="AG2840" s="93"/>
      <c r="AH2840" s="93"/>
      <c r="AI2840" s="93"/>
      <c r="AJ2840" s="93"/>
      <c r="AK2840" s="93"/>
      <c r="AL2840" s="93"/>
      <c r="AM2840" s="93"/>
      <c r="AN2840" s="93"/>
      <c r="AO2840" s="95" t="s">
        <v>3526</v>
      </c>
      <c r="AP2840" s="95"/>
      <c r="AQ2840" s="95"/>
      <c r="AR2840" s="95"/>
      <c r="AS2840" s="95"/>
      <c r="AT2840" s="95"/>
      <c r="AU2840" s="95"/>
      <c r="AV2840" s="95"/>
      <c r="AW2840" s="95"/>
      <c r="AX2840" s="95"/>
      <c r="AY2840" s="95"/>
      <c r="AZ2840" s="95"/>
      <c r="BA2840" s="93"/>
      <c r="BB2840" s="93"/>
      <c r="BC2840" s="93"/>
      <c r="BD2840" s="93"/>
      <c r="BE2840" s="93"/>
      <c r="BF2840" s="93"/>
      <c r="BG2840" s="93"/>
      <c r="BH2840" s="93"/>
      <c r="BI2840" s="93"/>
      <c r="BJ2840" s="93"/>
      <c r="BK2840" s="93"/>
      <c r="BL2840" s="93"/>
      <c r="BM2840" s="93"/>
      <c r="BN2840" s="93"/>
      <c r="BO2840" s="93"/>
      <c r="BP2840" s="93"/>
      <c r="BQ2840" s="104">
        <v>-7.5</v>
      </c>
      <c r="BR2840" s="104"/>
      <c r="BS2840" s="104"/>
      <c r="BT2840" s="104"/>
      <c r="BU2840" s="104"/>
      <c r="BV2840" s="104"/>
      <c r="BW2840" s="115">
        <v>40070</v>
      </c>
      <c r="BX2840" s="115"/>
      <c r="BY2840" s="115"/>
      <c r="BZ2840" s="115"/>
      <c r="CA2840" s="93"/>
      <c r="CB2840" s="93"/>
      <c r="CC2840" s="93"/>
      <c r="CD2840" s="93"/>
      <c r="CE2840" s="93"/>
      <c r="CF2840" s="93"/>
      <c r="CG2840" s="93"/>
      <c r="CH2840" s="93"/>
      <c r="CI2840" s="93"/>
      <c r="CJ2840" s="93"/>
      <c r="CK2840" s="93"/>
      <c r="CL2840" s="93"/>
      <c r="CM2840" s="93"/>
      <c r="CN2840" s="93"/>
      <c r="CO2840" s="93"/>
      <c r="CP2840" s="93"/>
      <c r="CQ2840" s="93"/>
      <c r="CR2840" s="93"/>
    </row>
    <row r="2841" spans="1:96" ht="9.9499999999999993" customHeight="1" x14ac:dyDescent="0.25">
      <c r="A2841" s="93"/>
      <c r="B2841" s="93"/>
      <c r="C2841" s="93"/>
      <c r="D2841" s="93"/>
      <c r="E2841" s="93"/>
      <c r="F2841" s="93"/>
      <c r="G2841" s="93"/>
      <c r="H2841" s="93"/>
      <c r="I2841" s="93"/>
      <c r="J2841" s="93"/>
      <c r="K2841" s="93"/>
      <c r="L2841" s="93"/>
      <c r="M2841" s="93"/>
      <c r="N2841" s="93"/>
      <c r="O2841" s="93"/>
      <c r="P2841" s="93"/>
      <c r="Q2841" s="93"/>
      <c r="R2841" s="93"/>
      <c r="S2841" s="93"/>
      <c r="T2841" s="93"/>
      <c r="U2841" s="93"/>
      <c r="V2841" s="93"/>
      <c r="W2841" s="93"/>
      <c r="X2841" s="93"/>
      <c r="Y2841" s="93"/>
      <c r="Z2841" s="93"/>
      <c r="AA2841" s="93"/>
      <c r="AB2841" s="93"/>
      <c r="AC2841" s="93"/>
      <c r="AD2841" s="93"/>
      <c r="AE2841" s="93"/>
      <c r="AF2841" s="93"/>
      <c r="AG2841" s="93"/>
      <c r="AH2841" s="93"/>
      <c r="AI2841" s="93"/>
      <c r="AJ2841" s="93"/>
      <c r="AK2841" s="93"/>
      <c r="AL2841" s="93"/>
      <c r="AM2841" s="93"/>
      <c r="AN2841" s="93"/>
      <c r="AO2841" s="95" t="s">
        <v>3526</v>
      </c>
      <c r="AP2841" s="95"/>
      <c r="AQ2841" s="95"/>
      <c r="AR2841" s="95"/>
      <c r="AS2841" s="95"/>
      <c r="AT2841" s="95"/>
      <c r="AU2841" s="95"/>
      <c r="AV2841" s="95"/>
      <c r="AW2841" s="95"/>
      <c r="AX2841" s="95"/>
      <c r="AY2841" s="95"/>
      <c r="AZ2841" s="95"/>
      <c r="BA2841" s="93"/>
      <c r="BB2841" s="93"/>
      <c r="BC2841" s="93"/>
      <c r="BD2841" s="93"/>
      <c r="BE2841" s="93"/>
      <c r="BF2841" s="93"/>
      <c r="BG2841" s="93"/>
      <c r="BH2841" s="93"/>
      <c r="BI2841" s="93"/>
      <c r="BJ2841" s="93"/>
      <c r="BK2841" s="93"/>
      <c r="BL2841" s="93"/>
      <c r="BM2841" s="93"/>
      <c r="BN2841" s="93"/>
      <c r="BO2841" s="93"/>
      <c r="BP2841" s="93"/>
      <c r="BQ2841" s="104">
        <v>-1.75</v>
      </c>
      <c r="BR2841" s="104"/>
      <c r="BS2841" s="104"/>
      <c r="BT2841" s="104"/>
      <c r="BU2841" s="104"/>
      <c r="BV2841" s="104"/>
      <c r="BW2841" s="115">
        <v>40070</v>
      </c>
      <c r="BX2841" s="115"/>
      <c r="BY2841" s="115"/>
      <c r="BZ2841" s="115"/>
      <c r="CA2841" s="93"/>
      <c r="CB2841" s="93"/>
      <c r="CC2841" s="93"/>
      <c r="CD2841" s="93"/>
      <c r="CE2841" s="93"/>
      <c r="CF2841" s="93"/>
      <c r="CG2841" s="93"/>
      <c r="CH2841" s="93"/>
      <c r="CI2841" s="93"/>
      <c r="CJ2841" s="93"/>
      <c r="CK2841" s="93"/>
      <c r="CL2841" s="93"/>
      <c r="CM2841" s="104">
        <v>-9.25</v>
      </c>
      <c r="CN2841" s="104"/>
      <c r="CO2841" s="104"/>
      <c r="CP2841" s="104"/>
      <c r="CQ2841" s="104"/>
      <c r="CR2841" s="104"/>
    </row>
    <row r="2842" spans="1:96" ht="9.9499999999999993" customHeight="1" x14ac:dyDescent="0.25">
      <c r="A2842" s="93"/>
      <c r="B2842" s="93"/>
      <c r="C2842" s="93"/>
      <c r="D2842" s="93"/>
      <c r="E2842" s="93"/>
      <c r="F2842" s="93"/>
      <c r="G2842" s="93"/>
      <c r="H2842" s="93"/>
      <c r="I2842" s="93"/>
      <c r="J2842" s="93"/>
      <c r="K2842" s="93"/>
      <c r="L2842" s="93"/>
      <c r="M2842" s="93"/>
      <c r="N2842" s="93"/>
      <c r="O2842" s="93"/>
      <c r="P2842" s="93"/>
      <c r="Q2842" s="93"/>
      <c r="R2842" s="93"/>
      <c r="S2842" s="93"/>
      <c r="T2842" s="93"/>
      <c r="U2842" s="93"/>
      <c r="V2842" s="93"/>
      <c r="W2842" s="93"/>
      <c r="X2842" s="93"/>
      <c r="Y2842" s="93"/>
      <c r="Z2842" s="93"/>
      <c r="AA2842" s="93"/>
      <c r="AB2842" s="93"/>
      <c r="AC2842" s="93"/>
      <c r="AD2842" s="93"/>
      <c r="AE2842" s="93"/>
      <c r="AF2842" s="93"/>
      <c r="AG2842" s="93"/>
      <c r="AH2842" s="93"/>
      <c r="AI2842" s="93"/>
      <c r="AJ2842" s="93"/>
      <c r="AK2842" s="93"/>
      <c r="AL2842" s="93"/>
      <c r="AM2842" s="93"/>
      <c r="AN2842" s="93"/>
      <c r="AO2842" s="95" t="s">
        <v>3340</v>
      </c>
      <c r="AP2842" s="95"/>
      <c r="AQ2842" s="95"/>
      <c r="AR2842" s="95"/>
      <c r="AS2842" s="95"/>
      <c r="AT2842" s="95"/>
      <c r="AU2842" s="95"/>
      <c r="AV2842" s="95"/>
      <c r="AW2842" s="95"/>
      <c r="AX2842" s="95"/>
      <c r="AY2842" s="95"/>
      <c r="AZ2842" s="95"/>
      <c r="BA2842" s="94">
        <v>889</v>
      </c>
      <c r="BB2842" s="94"/>
      <c r="BC2842" s="94"/>
      <c r="BD2842" s="94"/>
      <c r="BE2842" s="94"/>
      <c r="BF2842" s="94"/>
      <c r="BG2842" s="94"/>
      <c r="BH2842" s="93"/>
      <c r="BI2842" s="93"/>
      <c r="BJ2842" s="93"/>
      <c r="BK2842" s="93"/>
      <c r="BL2842" s="93"/>
      <c r="BM2842" s="93"/>
      <c r="BN2842" s="93"/>
      <c r="BO2842" s="93"/>
      <c r="BP2842" s="93"/>
      <c r="BQ2842" s="104">
        <v>-35</v>
      </c>
      <c r="BR2842" s="104"/>
      <c r="BS2842" s="104"/>
      <c r="BT2842" s="104"/>
      <c r="BU2842" s="104"/>
      <c r="BV2842" s="104"/>
      <c r="BW2842" s="106">
        <v>41879</v>
      </c>
      <c r="BX2842" s="106"/>
      <c r="BY2842" s="106"/>
      <c r="BZ2842" s="106"/>
      <c r="CA2842" s="93" t="s">
        <v>4522</v>
      </c>
      <c r="CB2842" s="93"/>
      <c r="CC2842" s="93"/>
      <c r="CD2842" s="93"/>
      <c r="CE2842" s="93"/>
      <c r="CF2842" s="93"/>
      <c r="CG2842" s="93"/>
      <c r="CH2842" s="115">
        <v>40039</v>
      </c>
      <c r="CI2842" s="115"/>
      <c r="CJ2842" s="115"/>
      <c r="CK2842" s="115"/>
      <c r="CL2842" s="115"/>
      <c r="CM2842" s="93"/>
      <c r="CN2842" s="93"/>
      <c r="CO2842" s="93"/>
      <c r="CP2842" s="93"/>
      <c r="CQ2842" s="93"/>
      <c r="CR2842" s="93"/>
    </row>
    <row r="2843" spans="1:96" ht="9.9499999999999993" customHeight="1" x14ac:dyDescent="0.25">
      <c r="A2843" s="93"/>
      <c r="B2843" s="93"/>
      <c r="C2843" s="93"/>
      <c r="D2843" s="93"/>
      <c r="E2843" s="93"/>
      <c r="F2843" s="93"/>
      <c r="G2843" s="93"/>
      <c r="H2843" s="93"/>
      <c r="I2843" s="93"/>
      <c r="J2843" s="93"/>
      <c r="K2843" s="93"/>
      <c r="L2843" s="93"/>
      <c r="M2843" s="93"/>
      <c r="N2843" s="93"/>
      <c r="O2843" s="93"/>
      <c r="P2843" s="93"/>
      <c r="Q2843" s="93"/>
      <c r="R2843" s="93"/>
      <c r="S2843" s="93"/>
      <c r="T2843" s="93"/>
      <c r="U2843" s="93"/>
      <c r="V2843" s="93"/>
      <c r="W2843" s="93"/>
      <c r="X2843" s="93"/>
      <c r="Y2843" s="93"/>
      <c r="Z2843" s="93"/>
      <c r="AA2843" s="93"/>
      <c r="AB2843" s="93"/>
      <c r="AC2843" s="93"/>
      <c r="AD2843" s="93"/>
      <c r="AE2843" s="93"/>
      <c r="AF2843" s="93"/>
      <c r="AG2843" s="93"/>
      <c r="AH2843" s="93"/>
      <c r="AI2843" s="93"/>
      <c r="AJ2843" s="93"/>
      <c r="AK2843" s="93"/>
      <c r="AL2843" s="93"/>
      <c r="AM2843" s="93"/>
      <c r="AN2843" s="93"/>
      <c r="AO2843" s="95" t="s">
        <v>3340</v>
      </c>
      <c r="AP2843" s="95"/>
      <c r="AQ2843" s="95"/>
      <c r="AR2843" s="95"/>
      <c r="AS2843" s="95"/>
      <c r="AT2843" s="95"/>
      <c r="AU2843" s="95"/>
      <c r="AV2843" s="95"/>
      <c r="AW2843" s="95"/>
      <c r="AX2843" s="95"/>
      <c r="AY2843" s="95"/>
      <c r="AZ2843" s="95"/>
      <c r="BA2843" s="93"/>
      <c r="BB2843" s="93"/>
      <c r="BC2843" s="93"/>
      <c r="BD2843" s="93"/>
      <c r="BE2843" s="93"/>
      <c r="BF2843" s="93"/>
      <c r="BG2843" s="93"/>
      <c r="BH2843" s="93"/>
      <c r="BI2843" s="93"/>
      <c r="BJ2843" s="93"/>
      <c r="BK2843" s="93"/>
      <c r="BL2843" s="93"/>
      <c r="BM2843" s="93"/>
      <c r="BN2843" s="93"/>
      <c r="BO2843" s="93"/>
      <c r="BP2843" s="93"/>
      <c r="BQ2843" s="94">
        <v>889</v>
      </c>
      <c r="BR2843" s="94"/>
      <c r="BS2843" s="94"/>
      <c r="BT2843" s="94"/>
      <c r="BU2843" s="94"/>
      <c r="BV2843" s="94"/>
      <c r="BW2843" s="115">
        <v>39827</v>
      </c>
      <c r="BX2843" s="115"/>
      <c r="BY2843" s="115"/>
      <c r="BZ2843" s="115"/>
      <c r="CA2843" s="93"/>
      <c r="CB2843" s="93"/>
      <c r="CC2843" s="93"/>
      <c r="CD2843" s="93"/>
      <c r="CE2843" s="93"/>
      <c r="CF2843" s="93"/>
      <c r="CG2843" s="93"/>
      <c r="CH2843" s="93"/>
      <c r="CI2843" s="93"/>
      <c r="CJ2843" s="93"/>
      <c r="CK2843" s="93"/>
      <c r="CL2843" s="93"/>
      <c r="CM2843" s="93"/>
      <c r="CN2843" s="93"/>
      <c r="CO2843" s="93"/>
      <c r="CP2843" s="93"/>
      <c r="CQ2843" s="93"/>
      <c r="CR2843" s="93"/>
    </row>
    <row r="2844" spans="1:96" ht="9" customHeight="1" x14ac:dyDescent="0.25">
      <c r="A2844" s="82"/>
      <c r="B2844" s="82"/>
      <c r="C2844" s="82"/>
      <c r="D2844" s="82"/>
      <c r="E2844" s="82"/>
      <c r="F2844" s="82"/>
      <c r="G2844" s="82"/>
      <c r="H2844" s="82"/>
      <c r="I2844" s="82"/>
      <c r="J2844" s="82"/>
      <c r="K2844" s="82"/>
      <c r="L2844" s="82"/>
      <c r="M2844" s="82"/>
      <c r="N2844" s="82"/>
      <c r="O2844" s="82"/>
      <c r="P2844" s="82"/>
      <c r="Q2844" s="82"/>
      <c r="R2844" s="82"/>
      <c r="S2844" s="82"/>
      <c r="T2844" s="82"/>
      <c r="U2844" s="82"/>
      <c r="V2844" s="82"/>
      <c r="W2844" s="82"/>
      <c r="X2844" s="82"/>
      <c r="Y2844" s="82"/>
      <c r="Z2844" s="82"/>
      <c r="AA2844" s="82"/>
      <c r="AB2844" s="82"/>
      <c r="AC2844" s="82"/>
      <c r="AD2844" s="82"/>
      <c r="AE2844" s="82"/>
      <c r="AF2844" s="82"/>
      <c r="AG2844" s="82"/>
      <c r="AH2844" s="82"/>
      <c r="AI2844" s="82"/>
      <c r="AJ2844" s="82"/>
      <c r="AK2844" s="82"/>
      <c r="AL2844" s="82"/>
      <c r="AM2844" s="82"/>
      <c r="AN2844" s="82"/>
      <c r="AO2844" s="86" t="s">
        <v>3340</v>
      </c>
      <c r="AP2844" s="86"/>
      <c r="AQ2844" s="86"/>
      <c r="AR2844" s="86"/>
      <c r="AS2844" s="86"/>
      <c r="AT2844" s="86"/>
      <c r="AU2844" s="86"/>
      <c r="AV2844" s="86"/>
      <c r="AW2844" s="86"/>
      <c r="AX2844" s="86"/>
      <c r="AY2844" s="86"/>
      <c r="AZ2844" s="86"/>
      <c r="BA2844" s="82"/>
      <c r="BB2844" s="82"/>
      <c r="BC2844" s="82"/>
      <c r="BD2844" s="82"/>
      <c r="BE2844" s="82"/>
      <c r="BF2844" s="82"/>
      <c r="BG2844" s="82"/>
      <c r="BH2844" s="82"/>
      <c r="BI2844" s="82"/>
      <c r="BJ2844" s="82"/>
      <c r="BK2844" s="82"/>
      <c r="BL2844" s="82"/>
      <c r="BM2844" s="82"/>
      <c r="BN2844" s="82"/>
      <c r="BO2844" s="82"/>
      <c r="BP2844" s="82"/>
      <c r="BQ2844" s="82"/>
      <c r="BR2844" s="82"/>
      <c r="BS2844" s="82"/>
      <c r="BT2844" s="82"/>
      <c r="BU2844" s="82"/>
      <c r="BV2844" s="82"/>
      <c r="BW2844" s="82"/>
      <c r="BX2844" s="82"/>
      <c r="BY2844" s="82"/>
      <c r="BZ2844" s="82"/>
      <c r="CA2844" s="82" t="s">
        <v>4521</v>
      </c>
      <c r="CB2844" s="82"/>
      <c r="CC2844" s="82"/>
      <c r="CD2844" s="82"/>
      <c r="CE2844" s="82"/>
      <c r="CF2844" s="82"/>
      <c r="CG2844" s="82"/>
      <c r="CH2844" s="98">
        <v>40039</v>
      </c>
      <c r="CI2844" s="98"/>
      <c r="CJ2844" s="98"/>
      <c r="CK2844" s="98"/>
      <c r="CL2844" s="98"/>
      <c r="CM2844" s="83">
        <v>711.7</v>
      </c>
      <c r="CN2844" s="83"/>
      <c r="CO2844" s="83"/>
      <c r="CP2844" s="83"/>
      <c r="CQ2844" s="83"/>
      <c r="CR2844" s="83"/>
    </row>
    <row r="2845" spans="1:96" ht="9.9499999999999993" customHeight="1" x14ac:dyDescent="0.25">
      <c r="A2845" s="224" t="s">
        <v>3659</v>
      </c>
      <c r="B2845" s="192"/>
      <c r="C2845" s="192"/>
      <c r="D2845" s="192"/>
      <c r="E2845" s="192"/>
      <c r="F2845" s="192"/>
      <c r="G2845" s="192"/>
      <c r="H2845" s="192"/>
      <c r="I2845" s="192"/>
      <c r="J2845" s="192"/>
      <c r="K2845" s="192"/>
      <c r="L2845" s="192"/>
      <c r="M2845" s="192"/>
      <c r="N2845" s="192"/>
      <c r="O2845" s="192"/>
      <c r="P2845" s="192"/>
      <c r="Q2845" s="192"/>
      <c r="R2845" s="192"/>
      <c r="S2845" s="192"/>
      <c r="T2845" s="192"/>
      <c r="U2845" s="192"/>
      <c r="V2845" s="108" t="s">
        <v>3658</v>
      </c>
      <c r="W2845" s="108"/>
      <c r="X2845" s="108"/>
      <c r="Y2845" s="108" t="s">
        <v>3657</v>
      </c>
      <c r="Z2845" s="108"/>
      <c r="AA2845" s="108"/>
      <c r="AB2845" s="108"/>
      <c r="AC2845" s="108"/>
      <c r="AD2845" s="108"/>
      <c r="AE2845" s="108"/>
      <c r="AF2845" s="108"/>
      <c r="AG2845" s="108"/>
      <c r="AH2845" s="77">
        <v>382</v>
      </c>
      <c r="AI2845" s="77"/>
      <c r="AJ2845" s="77"/>
      <c r="AK2845" s="77"/>
      <c r="AL2845" s="77"/>
      <c r="AM2845" s="77"/>
      <c r="AN2845" s="77"/>
      <c r="AO2845" s="76"/>
      <c r="AP2845" s="76"/>
      <c r="AQ2845" s="76"/>
      <c r="AR2845" s="76"/>
      <c r="AS2845" s="76"/>
      <c r="AT2845" s="76"/>
      <c r="AU2845" s="76"/>
      <c r="AV2845" s="76"/>
      <c r="AW2845" s="76"/>
      <c r="AX2845" s="76"/>
      <c r="AY2845" s="76"/>
      <c r="AZ2845" s="76"/>
      <c r="BA2845" s="77">
        <v>854</v>
      </c>
      <c r="BB2845" s="77"/>
      <c r="BC2845" s="77"/>
      <c r="BD2845" s="77"/>
      <c r="BE2845" s="77"/>
      <c r="BF2845" s="77"/>
      <c r="BG2845" s="77"/>
      <c r="BH2845" s="77">
        <v>0</v>
      </c>
      <c r="BI2845" s="77"/>
      <c r="BJ2845" s="77"/>
      <c r="BK2845" s="77"/>
      <c r="BL2845" s="77"/>
      <c r="BM2845" s="77"/>
      <c r="BN2845" s="77"/>
      <c r="BO2845" s="77"/>
      <c r="BP2845" s="77"/>
      <c r="BQ2845" s="77">
        <v>887.45</v>
      </c>
      <c r="BR2845" s="77"/>
      <c r="BS2845" s="77"/>
      <c r="BT2845" s="77"/>
      <c r="BU2845" s="77"/>
      <c r="BV2845" s="77"/>
      <c r="BW2845" s="76"/>
      <c r="BX2845" s="76"/>
      <c r="BY2845" s="76"/>
      <c r="BZ2845" s="76"/>
      <c r="CA2845" s="77">
        <v>185</v>
      </c>
      <c r="CB2845" s="77"/>
      <c r="CC2845" s="77"/>
      <c r="CD2845" s="77"/>
      <c r="CE2845" s="77"/>
      <c r="CF2845" s="77"/>
      <c r="CG2845" s="77"/>
      <c r="CH2845" s="76"/>
      <c r="CI2845" s="76"/>
      <c r="CJ2845" s="76"/>
      <c r="CK2845" s="76"/>
      <c r="CL2845" s="76"/>
      <c r="CM2845" s="77">
        <v>702.45</v>
      </c>
      <c r="CN2845" s="77"/>
      <c r="CO2845" s="77"/>
      <c r="CP2845" s="77"/>
      <c r="CQ2845" s="77"/>
      <c r="CR2845" s="116"/>
    </row>
    <row r="2846" spans="1:96" ht="11.1" customHeight="1" x14ac:dyDescent="0.25">
      <c r="A2846" s="190" t="s">
        <v>4520</v>
      </c>
      <c r="B2846" s="190"/>
      <c r="C2846" s="190"/>
      <c r="D2846" s="190"/>
      <c r="E2846" s="190"/>
      <c r="F2846" s="190"/>
      <c r="G2846" s="190"/>
      <c r="H2846" s="190"/>
      <c r="I2846" s="190"/>
      <c r="J2846" s="190"/>
      <c r="K2846" s="190"/>
      <c r="L2846" s="190"/>
      <c r="M2846" s="190"/>
      <c r="N2846" s="190"/>
      <c r="O2846" s="190"/>
      <c r="P2846" s="190"/>
      <c r="Q2846" s="190"/>
      <c r="R2846" s="190"/>
      <c r="S2846" s="190"/>
      <c r="T2846" s="190"/>
      <c r="U2846" s="190"/>
      <c r="V2846" s="79"/>
      <c r="W2846" s="79"/>
      <c r="X2846" s="79"/>
      <c r="Y2846" s="114" t="s">
        <v>3521</v>
      </c>
      <c r="Z2846" s="114"/>
      <c r="AA2846" s="114"/>
      <c r="AB2846" s="114"/>
      <c r="AC2846" s="114"/>
      <c r="AD2846" s="114"/>
      <c r="AE2846" s="114"/>
      <c r="AF2846" s="114"/>
      <c r="AG2846" s="114"/>
      <c r="AH2846" s="79"/>
      <c r="AI2846" s="79"/>
      <c r="AJ2846" s="79"/>
      <c r="AK2846" s="79"/>
      <c r="AL2846" s="79"/>
      <c r="AM2846" s="79"/>
      <c r="AN2846" s="79"/>
      <c r="AO2846" s="117" t="s">
        <v>3344</v>
      </c>
      <c r="AP2846" s="117"/>
      <c r="AQ2846" s="117"/>
      <c r="AR2846" s="117"/>
      <c r="AS2846" s="117"/>
      <c r="AT2846" s="117"/>
      <c r="AU2846" s="117"/>
      <c r="AV2846" s="117"/>
      <c r="AW2846" s="117"/>
      <c r="AX2846" s="117"/>
      <c r="AY2846" s="117"/>
      <c r="AZ2846" s="117"/>
      <c r="BA2846" s="118">
        <v>-30</v>
      </c>
      <c r="BB2846" s="118"/>
      <c r="BC2846" s="118"/>
      <c r="BD2846" s="118"/>
      <c r="BE2846" s="118"/>
      <c r="BF2846" s="118"/>
      <c r="BG2846" s="118"/>
      <c r="BH2846" s="79"/>
      <c r="BI2846" s="79"/>
      <c r="BJ2846" s="79"/>
      <c r="BK2846" s="79"/>
      <c r="BL2846" s="79"/>
      <c r="BM2846" s="79"/>
      <c r="BN2846" s="79"/>
      <c r="BO2846" s="79"/>
      <c r="BP2846" s="79"/>
      <c r="BQ2846" s="112">
        <v>30</v>
      </c>
      <c r="BR2846" s="112"/>
      <c r="BS2846" s="112"/>
      <c r="BT2846" s="112"/>
      <c r="BU2846" s="112"/>
      <c r="BV2846" s="112"/>
      <c r="BW2846" s="119">
        <v>41879</v>
      </c>
      <c r="BX2846" s="119"/>
      <c r="BY2846" s="119"/>
      <c r="BZ2846" s="119"/>
      <c r="CA2846" s="79"/>
      <c r="CB2846" s="79"/>
      <c r="CC2846" s="79"/>
      <c r="CD2846" s="79"/>
      <c r="CE2846" s="79"/>
      <c r="CF2846" s="79"/>
      <c r="CG2846" s="79"/>
      <c r="CH2846" s="79"/>
      <c r="CI2846" s="79"/>
      <c r="CJ2846" s="79"/>
      <c r="CK2846" s="79"/>
      <c r="CL2846" s="79"/>
      <c r="CM2846" s="79"/>
      <c r="CN2846" s="79"/>
      <c r="CO2846" s="79"/>
      <c r="CP2846" s="79"/>
      <c r="CQ2846" s="79"/>
      <c r="CR2846" s="79"/>
    </row>
    <row r="2847" spans="1:96" ht="9.9499999999999993" customHeight="1" x14ac:dyDescent="0.25">
      <c r="A2847" s="120" t="s">
        <v>4519</v>
      </c>
      <c r="B2847" s="120"/>
      <c r="C2847" s="120"/>
      <c r="D2847" s="120"/>
      <c r="E2847" s="120"/>
      <c r="F2847" s="120"/>
      <c r="G2847" s="120"/>
      <c r="H2847" s="120"/>
      <c r="I2847" s="120"/>
      <c r="J2847" s="120"/>
      <c r="K2847" s="120"/>
      <c r="L2847" s="120"/>
      <c r="M2847" s="120"/>
      <c r="N2847" s="120"/>
      <c r="O2847" s="120"/>
      <c r="P2847" s="120"/>
      <c r="Q2847" s="120"/>
      <c r="R2847" s="120"/>
      <c r="S2847" s="120"/>
      <c r="T2847" s="120"/>
      <c r="U2847" s="120"/>
      <c r="V2847" s="187">
        <v>12</v>
      </c>
      <c r="W2847" s="187"/>
      <c r="X2847" s="187"/>
      <c r="Y2847" s="93"/>
      <c r="Z2847" s="93"/>
      <c r="AA2847" s="93"/>
      <c r="AB2847" s="93"/>
      <c r="AC2847" s="93"/>
      <c r="AD2847" s="93"/>
      <c r="AE2847" s="93"/>
      <c r="AF2847" s="93"/>
      <c r="AG2847" s="93"/>
      <c r="AH2847" s="93"/>
      <c r="AI2847" s="93"/>
      <c r="AJ2847" s="93"/>
      <c r="AK2847" s="93"/>
      <c r="AL2847" s="93"/>
      <c r="AM2847" s="93"/>
      <c r="AN2847" s="93"/>
      <c r="AO2847" s="95" t="s">
        <v>3344</v>
      </c>
      <c r="AP2847" s="95"/>
      <c r="AQ2847" s="95"/>
      <c r="AR2847" s="95"/>
      <c r="AS2847" s="95"/>
      <c r="AT2847" s="95"/>
      <c r="AU2847" s="95"/>
      <c r="AV2847" s="95"/>
      <c r="AW2847" s="95"/>
      <c r="AX2847" s="95"/>
      <c r="AY2847" s="95"/>
      <c r="AZ2847" s="95"/>
      <c r="BA2847" s="93"/>
      <c r="BB2847" s="93"/>
      <c r="BC2847" s="93"/>
      <c r="BD2847" s="93"/>
      <c r="BE2847" s="93"/>
      <c r="BF2847" s="93"/>
      <c r="BG2847" s="93"/>
      <c r="BH2847" s="93"/>
      <c r="BI2847" s="93"/>
      <c r="BJ2847" s="93"/>
      <c r="BK2847" s="93"/>
      <c r="BL2847" s="93"/>
      <c r="BM2847" s="93"/>
      <c r="BN2847" s="93"/>
      <c r="BO2847" s="93"/>
      <c r="BP2847" s="93"/>
      <c r="BQ2847" s="104">
        <v>-30</v>
      </c>
      <c r="BR2847" s="104"/>
      <c r="BS2847" s="104"/>
      <c r="BT2847" s="104"/>
      <c r="BU2847" s="104"/>
      <c r="BV2847" s="104"/>
      <c r="BW2847" s="115">
        <v>39827</v>
      </c>
      <c r="BX2847" s="115"/>
      <c r="BY2847" s="115"/>
      <c r="BZ2847" s="115"/>
      <c r="CA2847" s="93"/>
      <c r="CB2847" s="93"/>
      <c r="CC2847" s="93"/>
      <c r="CD2847" s="93"/>
      <c r="CE2847" s="93"/>
      <c r="CF2847" s="93"/>
      <c r="CG2847" s="93"/>
      <c r="CH2847" s="93"/>
      <c r="CI2847" s="93"/>
      <c r="CJ2847" s="93"/>
      <c r="CK2847" s="93"/>
      <c r="CL2847" s="93"/>
      <c r="CM2847" s="93"/>
      <c r="CN2847" s="93"/>
      <c r="CO2847" s="93"/>
      <c r="CP2847" s="93"/>
      <c r="CQ2847" s="93"/>
      <c r="CR2847" s="93"/>
    </row>
    <row r="2848" spans="1:96" ht="9.9499999999999993" customHeight="1" x14ac:dyDescent="0.25">
      <c r="A2848" s="120" t="s">
        <v>3640</v>
      </c>
      <c r="B2848" s="120"/>
      <c r="C2848" s="120"/>
      <c r="D2848" s="120"/>
      <c r="E2848" s="120"/>
      <c r="F2848" s="120"/>
      <c r="G2848" s="120"/>
      <c r="H2848" s="120"/>
      <c r="I2848" s="120"/>
      <c r="J2848" s="120"/>
      <c r="K2848" s="120"/>
      <c r="L2848" s="120"/>
      <c r="M2848" s="120"/>
      <c r="N2848" s="120"/>
      <c r="O2848" s="120"/>
      <c r="P2848" s="120"/>
      <c r="Q2848" s="120"/>
      <c r="R2848" s="120"/>
      <c r="S2848" s="120"/>
      <c r="T2848" s="120"/>
      <c r="U2848" s="120"/>
      <c r="V2848" s="93"/>
      <c r="W2848" s="93"/>
      <c r="X2848" s="93"/>
      <c r="Y2848" s="93"/>
      <c r="Z2848" s="93"/>
      <c r="AA2848" s="93"/>
      <c r="AB2848" s="93"/>
      <c r="AC2848" s="93"/>
      <c r="AD2848" s="93"/>
      <c r="AE2848" s="93"/>
      <c r="AF2848" s="93"/>
      <c r="AG2848" s="93"/>
      <c r="AH2848" s="93"/>
      <c r="AI2848" s="93"/>
      <c r="AJ2848" s="93"/>
      <c r="AK2848" s="93"/>
      <c r="AL2848" s="93"/>
      <c r="AM2848" s="93"/>
      <c r="AN2848" s="93"/>
      <c r="AO2848" s="95" t="s">
        <v>3526</v>
      </c>
      <c r="AP2848" s="95"/>
      <c r="AQ2848" s="95"/>
      <c r="AR2848" s="95"/>
      <c r="AS2848" s="95"/>
      <c r="AT2848" s="95"/>
      <c r="AU2848" s="95"/>
      <c r="AV2848" s="95"/>
      <c r="AW2848" s="95"/>
      <c r="AX2848" s="95"/>
      <c r="AY2848" s="95"/>
      <c r="AZ2848" s="95"/>
      <c r="BA2848" s="93"/>
      <c r="BB2848" s="93"/>
      <c r="BC2848" s="93"/>
      <c r="BD2848" s="93"/>
      <c r="BE2848" s="93"/>
      <c r="BF2848" s="93"/>
      <c r="BG2848" s="93"/>
      <c r="BH2848" s="93"/>
      <c r="BI2848" s="93"/>
      <c r="BJ2848" s="93"/>
      <c r="BK2848" s="93"/>
      <c r="BL2848" s="93"/>
      <c r="BM2848" s="93"/>
      <c r="BN2848" s="93"/>
      <c r="BO2848" s="93"/>
      <c r="BP2848" s="93"/>
      <c r="BQ2848" s="94">
        <v>46.2</v>
      </c>
      <c r="BR2848" s="94"/>
      <c r="BS2848" s="94"/>
      <c r="BT2848" s="94"/>
      <c r="BU2848" s="94"/>
      <c r="BV2848" s="94"/>
      <c r="BW2848" s="115">
        <v>40039</v>
      </c>
      <c r="BX2848" s="115"/>
      <c r="BY2848" s="115"/>
      <c r="BZ2848" s="115"/>
      <c r="CA2848" s="93"/>
      <c r="CB2848" s="93"/>
      <c r="CC2848" s="93"/>
      <c r="CD2848" s="93"/>
      <c r="CE2848" s="93"/>
      <c r="CF2848" s="93"/>
      <c r="CG2848" s="93"/>
      <c r="CH2848" s="93"/>
      <c r="CI2848" s="93"/>
      <c r="CJ2848" s="93"/>
      <c r="CK2848" s="93"/>
      <c r="CL2848" s="93"/>
      <c r="CM2848" s="94">
        <v>46.2</v>
      </c>
      <c r="CN2848" s="94"/>
      <c r="CO2848" s="94"/>
      <c r="CP2848" s="94"/>
      <c r="CQ2848" s="94"/>
      <c r="CR2848" s="94"/>
    </row>
    <row r="2849" spans="1:96" ht="9.9499999999999993" customHeight="1" x14ac:dyDescent="0.25">
      <c r="A2849" s="120" t="s">
        <v>3606</v>
      </c>
      <c r="B2849" s="120"/>
      <c r="C2849" s="120"/>
      <c r="D2849" s="120"/>
      <c r="E2849" s="120"/>
      <c r="F2849" s="120"/>
      <c r="G2849" s="120"/>
      <c r="H2849" s="120"/>
      <c r="I2849" s="120"/>
      <c r="J2849" s="120"/>
      <c r="K2849" s="120"/>
      <c r="L2849" s="120"/>
      <c r="M2849" s="120"/>
      <c r="N2849" s="120"/>
      <c r="O2849" s="120"/>
      <c r="P2849" s="120"/>
      <c r="Q2849" s="120"/>
      <c r="R2849" s="120"/>
      <c r="S2849" s="120"/>
      <c r="T2849" s="120"/>
      <c r="U2849" s="120"/>
      <c r="V2849" s="93"/>
      <c r="W2849" s="93"/>
      <c r="X2849" s="93"/>
      <c r="Y2849" s="93"/>
      <c r="Z2849" s="93"/>
      <c r="AA2849" s="93"/>
      <c r="AB2849" s="93"/>
      <c r="AC2849" s="93"/>
      <c r="AD2849" s="93"/>
      <c r="AE2849" s="93"/>
      <c r="AF2849" s="93"/>
      <c r="AG2849" s="93"/>
      <c r="AH2849" s="93"/>
      <c r="AI2849" s="93"/>
      <c r="AJ2849" s="93"/>
      <c r="AK2849" s="93"/>
      <c r="AL2849" s="93"/>
      <c r="AM2849" s="93"/>
      <c r="AN2849" s="93"/>
      <c r="AO2849" s="95" t="s">
        <v>3340</v>
      </c>
      <c r="AP2849" s="95"/>
      <c r="AQ2849" s="95"/>
      <c r="AR2849" s="95"/>
      <c r="AS2849" s="95"/>
      <c r="AT2849" s="95"/>
      <c r="AU2849" s="95"/>
      <c r="AV2849" s="95"/>
      <c r="AW2849" s="95"/>
      <c r="AX2849" s="95"/>
      <c r="AY2849" s="95"/>
      <c r="AZ2849" s="95"/>
      <c r="BA2849" s="94">
        <v>954</v>
      </c>
      <c r="BB2849" s="94"/>
      <c r="BC2849" s="94"/>
      <c r="BD2849" s="94"/>
      <c r="BE2849" s="94"/>
      <c r="BF2849" s="94"/>
      <c r="BG2849" s="94"/>
      <c r="BH2849" s="94">
        <v>1.4</v>
      </c>
      <c r="BI2849" s="94"/>
      <c r="BJ2849" s="94"/>
      <c r="BK2849" s="94"/>
      <c r="BL2849" s="94"/>
      <c r="BM2849" s="94"/>
      <c r="BN2849" s="94"/>
      <c r="BO2849" s="94"/>
      <c r="BP2849" s="94"/>
      <c r="BQ2849" s="104">
        <v>-1.4</v>
      </c>
      <c r="BR2849" s="104"/>
      <c r="BS2849" s="104"/>
      <c r="BT2849" s="104"/>
      <c r="BU2849" s="104"/>
      <c r="BV2849" s="104"/>
      <c r="BW2849" s="106">
        <v>41879</v>
      </c>
      <c r="BX2849" s="106"/>
      <c r="BY2849" s="106"/>
      <c r="BZ2849" s="106"/>
      <c r="CA2849" s="93"/>
      <c r="CB2849" s="93"/>
      <c r="CC2849" s="93"/>
      <c r="CD2849" s="93"/>
      <c r="CE2849" s="93"/>
      <c r="CF2849" s="93"/>
      <c r="CG2849" s="93"/>
      <c r="CH2849" s="93"/>
      <c r="CI2849" s="93"/>
      <c r="CJ2849" s="93"/>
      <c r="CK2849" s="93"/>
      <c r="CL2849" s="93"/>
      <c r="CM2849" s="93"/>
      <c r="CN2849" s="93"/>
      <c r="CO2849" s="93"/>
      <c r="CP2849" s="93"/>
      <c r="CQ2849" s="93"/>
      <c r="CR2849" s="93"/>
    </row>
    <row r="2850" spans="1:96" ht="9.9499999999999993" customHeight="1" x14ac:dyDescent="0.25">
      <c r="A2850" s="93"/>
      <c r="B2850" s="93"/>
      <c r="C2850" s="93"/>
      <c r="D2850" s="93"/>
      <c r="E2850" s="93"/>
      <c r="F2850" s="93"/>
      <c r="G2850" s="93"/>
      <c r="H2850" s="93"/>
      <c r="I2850" s="93"/>
      <c r="J2850" s="93"/>
      <c r="K2850" s="93"/>
      <c r="L2850" s="93"/>
      <c r="M2850" s="93"/>
      <c r="N2850" s="93"/>
      <c r="O2850" s="93"/>
      <c r="P2850" s="93"/>
      <c r="Q2850" s="93"/>
      <c r="R2850" s="93"/>
      <c r="S2850" s="93"/>
      <c r="T2850" s="93"/>
      <c r="U2850" s="93"/>
      <c r="V2850" s="93"/>
      <c r="W2850" s="93"/>
      <c r="X2850" s="93"/>
      <c r="Y2850" s="93"/>
      <c r="Z2850" s="93"/>
      <c r="AA2850" s="93"/>
      <c r="AB2850" s="93"/>
      <c r="AC2850" s="93"/>
      <c r="AD2850" s="93"/>
      <c r="AE2850" s="93"/>
      <c r="AF2850" s="93"/>
      <c r="AG2850" s="93"/>
      <c r="AH2850" s="93"/>
      <c r="AI2850" s="93"/>
      <c r="AJ2850" s="93"/>
      <c r="AK2850" s="93"/>
      <c r="AL2850" s="93"/>
      <c r="AM2850" s="93"/>
      <c r="AN2850" s="93"/>
      <c r="AO2850" s="95" t="s">
        <v>3340</v>
      </c>
      <c r="AP2850" s="95"/>
      <c r="AQ2850" s="95"/>
      <c r="AR2850" s="95"/>
      <c r="AS2850" s="95"/>
      <c r="AT2850" s="95"/>
      <c r="AU2850" s="95"/>
      <c r="AV2850" s="95"/>
      <c r="AW2850" s="95"/>
      <c r="AX2850" s="95"/>
      <c r="AY2850" s="95"/>
      <c r="AZ2850" s="95"/>
      <c r="BA2850" s="93"/>
      <c r="BB2850" s="93"/>
      <c r="BC2850" s="93"/>
      <c r="BD2850" s="93"/>
      <c r="BE2850" s="93"/>
      <c r="BF2850" s="93"/>
      <c r="BG2850" s="93"/>
      <c r="BH2850" s="93"/>
      <c r="BI2850" s="93"/>
      <c r="BJ2850" s="93"/>
      <c r="BK2850" s="93"/>
      <c r="BL2850" s="93"/>
      <c r="BM2850" s="93"/>
      <c r="BN2850" s="93"/>
      <c r="BO2850" s="93"/>
      <c r="BP2850" s="93"/>
      <c r="BQ2850" s="104">
        <v>-28.6</v>
      </c>
      <c r="BR2850" s="104"/>
      <c r="BS2850" s="104"/>
      <c r="BT2850" s="104"/>
      <c r="BU2850" s="104"/>
      <c r="BV2850" s="104"/>
      <c r="BW2850" s="106">
        <v>41879</v>
      </c>
      <c r="BX2850" s="106"/>
      <c r="BY2850" s="106"/>
      <c r="BZ2850" s="106"/>
      <c r="CA2850" s="93"/>
      <c r="CB2850" s="93"/>
      <c r="CC2850" s="93"/>
      <c r="CD2850" s="93"/>
      <c r="CE2850" s="93"/>
      <c r="CF2850" s="93"/>
      <c r="CG2850" s="93"/>
      <c r="CH2850" s="93"/>
      <c r="CI2850" s="93"/>
      <c r="CJ2850" s="93"/>
      <c r="CK2850" s="93"/>
      <c r="CL2850" s="93"/>
      <c r="CM2850" s="93"/>
      <c r="CN2850" s="93"/>
      <c r="CO2850" s="93"/>
      <c r="CP2850" s="93"/>
      <c r="CQ2850" s="93"/>
      <c r="CR2850" s="93"/>
    </row>
    <row r="2851" spans="1:96" ht="9" customHeight="1" x14ac:dyDescent="0.25">
      <c r="A2851" s="82"/>
      <c r="B2851" s="82"/>
      <c r="C2851" s="82"/>
      <c r="D2851" s="82"/>
      <c r="E2851" s="82"/>
      <c r="F2851" s="82"/>
      <c r="G2851" s="82"/>
      <c r="H2851" s="82"/>
      <c r="I2851" s="82"/>
      <c r="J2851" s="82"/>
      <c r="K2851" s="82"/>
      <c r="L2851" s="82"/>
      <c r="M2851" s="82"/>
      <c r="N2851" s="82"/>
      <c r="O2851" s="82"/>
      <c r="P2851" s="82"/>
      <c r="Q2851" s="82"/>
      <c r="R2851" s="82"/>
      <c r="S2851" s="82"/>
      <c r="T2851" s="82"/>
      <c r="U2851" s="82"/>
      <c r="V2851" s="82"/>
      <c r="W2851" s="82"/>
      <c r="X2851" s="82"/>
      <c r="Y2851" s="82"/>
      <c r="Z2851" s="82"/>
      <c r="AA2851" s="82"/>
      <c r="AB2851" s="82"/>
      <c r="AC2851" s="82"/>
      <c r="AD2851" s="82"/>
      <c r="AE2851" s="82"/>
      <c r="AF2851" s="82"/>
      <c r="AG2851" s="82"/>
      <c r="AH2851" s="82"/>
      <c r="AI2851" s="82"/>
      <c r="AJ2851" s="82"/>
      <c r="AK2851" s="82"/>
      <c r="AL2851" s="82"/>
      <c r="AM2851" s="82"/>
      <c r="AN2851" s="82"/>
      <c r="AO2851" s="86" t="s">
        <v>3340</v>
      </c>
      <c r="AP2851" s="86"/>
      <c r="AQ2851" s="86"/>
      <c r="AR2851" s="86"/>
      <c r="AS2851" s="86"/>
      <c r="AT2851" s="86"/>
      <c r="AU2851" s="86"/>
      <c r="AV2851" s="86"/>
      <c r="AW2851" s="86"/>
      <c r="AX2851" s="86"/>
      <c r="AY2851" s="86"/>
      <c r="AZ2851" s="86"/>
      <c r="BA2851" s="82"/>
      <c r="BB2851" s="82"/>
      <c r="BC2851" s="82"/>
      <c r="BD2851" s="82"/>
      <c r="BE2851" s="82"/>
      <c r="BF2851" s="82"/>
      <c r="BG2851" s="82"/>
      <c r="BH2851" s="82"/>
      <c r="BI2851" s="82"/>
      <c r="BJ2851" s="82"/>
      <c r="BK2851" s="82"/>
      <c r="BL2851" s="82"/>
      <c r="BM2851" s="82"/>
      <c r="BN2851" s="82"/>
      <c r="BO2851" s="82"/>
      <c r="BP2851" s="82"/>
      <c r="BQ2851" s="83">
        <v>954</v>
      </c>
      <c r="BR2851" s="83"/>
      <c r="BS2851" s="83"/>
      <c r="BT2851" s="83"/>
      <c r="BU2851" s="83"/>
      <c r="BV2851" s="83"/>
      <c r="BW2851" s="98">
        <v>39827</v>
      </c>
      <c r="BX2851" s="98"/>
      <c r="BY2851" s="98"/>
      <c r="BZ2851" s="98"/>
      <c r="CA2851" s="82"/>
      <c r="CB2851" s="82"/>
      <c r="CC2851" s="82"/>
      <c r="CD2851" s="82"/>
      <c r="CE2851" s="82"/>
      <c r="CF2851" s="82"/>
      <c r="CG2851" s="82"/>
      <c r="CH2851" s="82"/>
      <c r="CI2851" s="82"/>
      <c r="CJ2851" s="82"/>
      <c r="CK2851" s="82"/>
      <c r="CL2851" s="82"/>
      <c r="CM2851" s="83">
        <v>925.4</v>
      </c>
      <c r="CN2851" s="83"/>
      <c r="CO2851" s="83"/>
      <c r="CP2851" s="83"/>
      <c r="CQ2851" s="83"/>
      <c r="CR2851" s="83"/>
    </row>
    <row r="2852" spans="1:96" ht="9.9499999999999993" customHeight="1" x14ac:dyDescent="0.25">
      <c r="A2852" s="224" t="s">
        <v>3659</v>
      </c>
      <c r="B2852" s="192"/>
      <c r="C2852" s="192"/>
      <c r="D2852" s="192"/>
      <c r="E2852" s="192"/>
      <c r="F2852" s="192"/>
      <c r="G2852" s="192"/>
      <c r="H2852" s="192"/>
      <c r="I2852" s="192"/>
      <c r="J2852" s="192"/>
      <c r="K2852" s="192"/>
      <c r="L2852" s="192"/>
      <c r="M2852" s="192"/>
      <c r="N2852" s="192"/>
      <c r="O2852" s="192"/>
      <c r="P2852" s="192"/>
      <c r="Q2852" s="192"/>
      <c r="R2852" s="192"/>
      <c r="S2852" s="192"/>
      <c r="T2852" s="192"/>
      <c r="U2852" s="192"/>
      <c r="V2852" s="108" t="s">
        <v>3658</v>
      </c>
      <c r="W2852" s="108"/>
      <c r="X2852" s="108"/>
      <c r="Y2852" s="108" t="s">
        <v>3657</v>
      </c>
      <c r="Z2852" s="108"/>
      <c r="AA2852" s="108"/>
      <c r="AB2852" s="108"/>
      <c r="AC2852" s="108"/>
      <c r="AD2852" s="108"/>
      <c r="AE2852" s="108"/>
      <c r="AF2852" s="108"/>
      <c r="AG2852" s="108"/>
      <c r="AH2852" s="77">
        <v>0</v>
      </c>
      <c r="AI2852" s="77"/>
      <c r="AJ2852" s="77"/>
      <c r="AK2852" s="77"/>
      <c r="AL2852" s="77"/>
      <c r="AM2852" s="77"/>
      <c r="AN2852" s="77"/>
      <c r="AO2852" s="76"/>
      <c r="AP2852" s="76"/>
      <c r="AQ2852" s="76"/>
      <c r="AR2852" s="76"/>
      <c r="AS2852" s="76"/>
      <c r="AT2852" s="76"/>
      <c r="AU2852" s="76"/>
      <c r="AV2852" s="76"/>
      <c r="AW2852" s="76"/>
      <c r="AX2852" s="76"/>
      <c r="AY2852" s="76"/>
      <c r="AZ2852" s="76"/>
      <c r="BA2852" s="77">
        <v>924</v>
      </c>
      <c r="BB2852" s="77"/>
      <c r="BC2852" s="77"/>
      <c r="BD2852" s="77"/>
      <c r="BE2852" s="77"/>
      <c r="BF2852" s="77"/>
      <c r="BG2852" s="77"/>
      <c r="BH2852" s="77">
        <v>1.4</v>
      </c>
      <c r="BI2852" s="77"/>
      <c r="BJ2852" s="77"/>
      <c r="BK2852" s="77"/>
      <c r="BL2852" s="77"/>
      <c r="BM2852" s="77"/>
      <c r="BN2852" s="77"/>
      <c r="BO2852" s="77"/>
      <c r="BP2852" s="77"/>
      <c r="BQ2852" s="77">
        <v>970.2</v>
      </c>
      <c r="BR2852" s="77"/>
      <c r="BS2852" s="77"/>
      <c r="BT2852" s="77"/>
      <c r="BU2852" s="77"/>
      <c r="BV2852" s="77"/>
      <c r="BW2852" s="76"/>
      <c r="BX2852" s="76"/>
      <c r="BY2852" s="76"/>
      <c r="BZ2852" s="76"/>
      <c r="CA2852" s="77">
        <v>0</v>
      </c>
      <c r="CB2852" s="77"/>
      <c r="CC2852" s="77"/>
      <c r="CD2852" s="77"/>
      <c r="CE2852" s="77"/>
      <c r="CF2852" s="77"/>
      <c r="CG2852" s="77"/>
      <c r="CH2852" s="76"/>
      <c r="CI2852" s="76"/>
      <c r="CJ2852" s="76"/>
      <c r="CK2852" s="76"/>
      <c r="CL2852" s="76"/>
      <c r="CM2852" s="77">
        <v>971.6</v>
      </c>
      <c r="CN2852" s="77"/>
      <c r="CO2852" s="77"/>
      <c r="CP2852" s="77"/>
      <c r="CQ2852" s="77"/>
      <c r="CR2852" s="116"/>
    </row>
    <row r="2853" spans="1:96" ht="11.1" customHeight="1" x14ac:dyDescent="0.25">
      <c r="A2853" s="190" t="s">
        <v>4518</v>
      </c>
      <c r="B2853" s="190"/>
      <c r="C2853" s="190"/>
      <c r="D2853" s="190"/>
      <c r="E2853" s="190"/>
      <c r="F2853" s="190"/>
      <c r="G2853" s="190"/>
      <c r="H2853" s="190"/>
      <c r="I2853" s="190"/>
      <c r="J2853" s="190"/>
      <c r="K2853" s="190"/>
      <c r="L2853" s="190"/>
      <c r="M2853" s="190"/>
      <c r="N2853" s="190"/>
      <c r="O2853" s="190"/>
      <c r="P2853" s="190"/>
      <c r="Q2853" s="190"/>
      <c r="R2853" s="190"/>
      <c r="S2853" s="190"/>
      <c r="T2853" s="190"/>
      <c r="U2853" s="190"/>
      <c r="V2853" s="79"/>
      <c r="W2853" s="79"/>
      <c r="X2853" s="79"/>
      <c r="Y2853" s="79" t="s">
        <v>4447</v>
      </c>
      <c r="Z2853" s="79"/>
      <c r="AA2853" s="79"/>
      <c r="AB2853" s="79"/>
      <c r="AC2853" s="79"/>
      <c r="AD2853" s="79"/>
      <c r="AE2853" s="79"/>
      <c r="AF2853" s="79"/>
      <c r="AG2853" s="79"/>
      <c r="AH2853" s="112">
        <v>369.5</v>
      </c>
      <c r="AI2853" s="112"/>
      <c r="AJ2853" s="112"/>
      <c r="AK2853" s="112"/>
      <c r="AL2853" s="112"/>
      <c r="AM2853" s="112"/>
      <c r="AN2853" s="112"/>
      <c r="AO2853" s="117" t="s">
        <v>3344</v>
      </c>
      <c r="AP2853" s="117"/>
      <c r="AQ2853" s="117"/>
      <c r="AR2853" s="117"/>
      <c r="AS2853" s="117"/>
      <c r="AT2853" s="117"/>
      <c r="AU2853" s="117"/>
      <c r="AV2853" s="117"/>
      <c r="AW2853" s="117"/>
      <c r="AX2853" s="117"/>
      <c r="AY2853" s="117"/>
      <c r="AZ2853" s="117"/>
      <c r="BA2853" s="118">
        <v>-75</v>
      </c>
      <c r="BB2853" s="118"/>
      <c r="BC2853" s="118"/>
      <c r="BD2853" s="118"/>
      <c r="BE2853" s="118"/>
      <c r="BF2853" s="118"/>
      <c r="BG2853" s="118"/>
      <c r="BH2853" s="79"/>
      <c r="BI2853" s="79"/>
      <c r="BJ2853" s="79"/>
      <c r="BK2853" s="79"/>
      <c r="BL2853" s="79"/>
      <c r="BM2853" s="79"/>
      <c r="BN2853" s="79"/>
      <c r="BO2853" s="79"/>
      <c r="BP2853" s="79"/>
      <c r="BQ2853" s="112">
        <v>75</v>
      </c>
      <c r="BR2853" s="112"/>
      <c r="BS2853" s="112"/>
      <c r="BT2853" s="112"/>
      <c r="BU2853" s="112"/>
      <c r="BV2853" s="112"/>
      <c r="BW2853" s="119">
        <v>41879</v>
      </c>
      <c r="BX2853" s="119"/>
      <c r="BY2853" s="119"/>
      <c r="BZ2853" s="119"/>
      <c r="CA2853" s="79"/>
      <c r="CB2853" s="79"/>
      <c r="CC2853" s="79"/>
      <c r="CD2853" s="79"/>
      <c r="CE2853" s="79"/>
      <c r="CF2853" s="79"/>
      <c r="CG2853" s="79"/>
      <c r="CH2853" s="79"/>
      <c r="CI2853" s="79"/>
      <c r="CJ2853" s="79"/>
      <c r="CK2853" s="79"/>
      <c r="CL2853" s="79"/>
      <c r="CM2853" s="79"/>
      <c r="CN2853" s="79"/>
      <c r="CO2853" s="79"/>
      <c r="CP2853" s="79"/>
      <c r="CQ2853" s="79"/>
      <c r="CR2853" s="79"/>
    </row>
    <row r="2854" spans="1:96" ht="9.9499999999999993" customHeight="1" x14ac:dyDescent="0.25">
      <c r="A2854" s="172" t="s">
        <v>4517</v>
      </c>
      <c r="B2854" s="172"/>
      <c r="C2854" s="172"/>
      <c r="D2854" s="172"/>
      <c r="E2854" s="172"/>
      <c r="F2854" s="172"/>
      <c r="G2854" s="172"/>
      <c r="H2854" s="172"/>
      <c r="I2854" s="172"/>
      <c r="J2854" s="172"/>
      <c r="K2854" s="172"/>
      <c r="L2854" s="172"/>
      <c r="M2854" s="172"/>
      <c r="N2854" s="172"/>
      <c r="O2854" s="172"/>
      <c r="P2854" s="172"/>
      <c r="Q2854" s="172"/>
      <c r="R2854" s="172"/>
      <c r="S2854" s="172"/>
      <c r="T2854" s="172"/>
      <c r="U2854" s="172"/>
      <c r="V2854" s="93"/>
      <c r="W2854" s="93"/>
      <c r="X2854" s="93"/>
      <c r="Y2854" s="120" t="s">
        <v>3518</v>
      </c>
      <c r="Z2854" s="120"/>
      <c r="AA2854" s="120"/>
      <c r="AB2854" s="120"/>
      <c r="AC2854" s="120"/>
      <c r="AD2854" s="120"/>
      <c r="AE2854" s="120"/>
      <c r="AF2854" s="120"/>
      <c r="AG2854" s="120"/>
      <c r="AH2854" s="93"/>
      <c r="AI2854" s="93"/>
      <c r="AJ2854" s="93"/>
      <c r="AK2854" s="93"/>
      <c r="AL2854" s="93"/>
      <c r="AM2854" s="93"/>
      <c r="AN2854" s="93"/>
      <c r="AO2854" s="95" t="s">
        <v>3344</v>
      </c>
      <c r="AP2854" s="95"/>
      <c r="AQ2854" s="95"/>
      <c r="AR2854" s="95"/>
      <c r="AS2854" s="95"/>
      <c r="AT2854" s="95"/>
      <c r="AU2854" s="95"/>
      <c r="AV2854" s="95"/>
      <c r="AW2854" s="95"/>
      <c r="AX2854" s="95"/>
      <c r="AY2854" s="95"/>
      <c r="AZ2854" s="95"/>
      <c r="BA2854" s="93"/>
      <c r="BB2854" s="93"/>
      <c r="BC2854" s="93"/>
      <c r="BD2854" s="93"/>
      <c r="BE2854" s="93"/>
      <c r="BF2854" s="93"/>
      <c r="BG2854" s="93"/>
      <c r="BH2854" s="93"/>
      <c r="BI2854" s="93"/>
      <c r="BJ2854" s="93"/>
      <c r="BK2854" s="93"/>
      <c r="BL2854" s="93"/>
      <c r="BM2854" s="93"/>
      <c r="BN2854" s="93"/>
      <c r="BO2854" s="93"/>
      <c r="BP2854" s="93"/>
      <c r="BQ2854" s="104">
        <v>-75</v>
      </c>
      <c r="BR2854" s="104"/>
      <c r="BS2854" s="104"/>
      <c r="BT2854" s="104"/>
      <c r="BU2854" s="104"/>
      <c r="BV2854" s="104"/>
      <c r="BW2854" s="115">
        <v>39827</v>
      </c>
      <c r="BX2854" s="115"/>
      <c r="BY2854" s="115"/>
      <c r="BZ2854" s="115"/>
      <c r="CA2854" s="93"/>
      <c r="CB2854" s="93"/>
      <c r="CC2854" s="93"/>
      <c r="CD2854" s="93"/>
      <c r="CE2854" s="93"/>
      <c r="CF2854" s="93"/>
      <c r="CG2854" s="93"/>
      <c r="CH2854" s="93"/>
      <c r="CI2854" s="93"/>
      <c r="CJ2854" s="93"/>
      <c r="CK2854" s="93"/>
      <c r="CL2854" s="93"/>
      <c r="CM2854" s="93"/>
      <c r="CN2854" s="93"/>
      <c r="CO2854" s="93"/>
      <c r="CP2854" s="93"/>
      <c r="CQ2854" s="93"/>
      <c r="CR2854" s="93"/>
    </row>
    <row r="2855" spans="1:96" ht="9.9499999999999993" customHeight="1" x14ac:dyDescent="0.25">
      <c r="A2855" s="120" t="s">
        <v>4516</v>
      </c>
      <c r="B2855" s="120"/>
      <c r="C2855" s="120"/>
      <c r="D2855" s="120"/>
      <c r="E2855" s="120"/>
      <c r="F2855" s="120"/>
      <c r="G2855" s="120"/>
      <c r="H2855" s="120"/>
      <c r="I2855" s="120"/>
      <c r="J2855" s="120"/>
      <c r="K2855" s="120"/>
      <c r="L2855" s="120"/>
      <c r="M2855" s="120"/>
      <c r="N2855" s="120"/>
      <c r="O2855" s="120"/>
      <c r="P2855" s="120"/>
      <c r="Q2855" s="120"/>
      <c r="R2855" s="120"/>
      <c r="S2855" s="120"/>
      <c r="T2855" s="120"/>
      <c r="U2855" s="120"/>
      <c r="V2855" s="187">
        <v>12</v>
      </c>
      <c r="W2855" s="187"/>
      <c r="X2855" s="187"/>
      <c r="Y2855" s="93"/>
      <c r="Z2855" s="93"/>
      <c r="AA2855" s="93"/>
      <c r="AB2855" s="93"/>
      <c r="AC2855" s="93"/>
      <c r="AD2855" s="93"/>
      <c r="AE2855" s="93"/>
      <c r="AF2855" s="93"/>
      <c r="AG2855" s="93"/>
      <c r="AH2855" s="93"/>
      <c r="AI2855" s="93"/>
      <c r="AJ2855" s="93"/>
      <c r="AK2855" s="93"/>
      <c r="AL2855" s="93"/>
      <c r="AM2855" s="93"/>
      <c r="AN2855" s="93"/>
      <c r="AO2855" s="95" t="s">
        <v>3340</v>
      </c>
      <c r="AP2855" s="95"/>
      <c r="AQ2855" s="95"/>
      <c r="AR2855" s="95"/>
      <c r="AS2855" s="95"/>
      <c r="AT2855" s="95"/>
      <c r="AU2855" s="95"/>
      <c r="AV2855" s="95"/>
      <c r="AW2855" s="95"/>
      <c r="AX2855" s="95"/>
      <c r="AY2855" s="95"/>
      <c r="AZ2855" s="95"/>
      <c r="BA2855" s="94">
        <v>814</v>
      </c>
      <c r="BB2855" s="94"/>
      <c r="BC2855" s="94"/>
      <c r="BD2855" s="94"/>
      <c r="BE2855" s="94"/>
      <c r="BF2855" s="94"/>
      <c r="BG2855" s="94"/>
      <c r="BH2855" s="93"/>
      <c r="BI2855" s="93"/>
      <c r="BJ2855" s="93"/>
      <c r="BK2855" s="93"/>
      <c r="BL2855" s="93"/>
      <c r="BM2855" s="93"/>
      <c r="BN2855" s="93"/>
      <c r="BO2855" s="93"/>
      <c r="BP2855" s="93"/>
      <c r="BQ2855" s="104">
        <v>-75</v>
      </c>
      <c r="BR2855" s="104"/>
      <c r="BS2855" s="104"/>
      <c r="BT2855" s="104"/>
      <c r="BU2855" s="104"/>
      <c r="BV2855" s="104"/>
      <c r="BW2855" s="106">
        <v>41879</v>
      </c>
      <c r="BX2855" s="106"/>
      <c r="BY2855" s="106"/>
      <c r="BZ2855" s="106"/>
      <c r="CA2855" s="93" t="s">
        <v>3760</v>
      </c>
      <c r="CB2855" s="93"/>
      <c r="CC2855" s="93"/>
      <c r="CD2855" s="93"/>
      <c r="CE2855" s="93"/>
      <c r="CF2855" s="93"/>
      <c r="CG2855" s="93"/>
      <c r="CH2855" s="115">
        <v>39858</v>
      </c>
      <c r="CI2855" s="115"/>
      <c r="CJ2855" s="115"/>
      <c r="CK2855" s="115"/>
      <c r="CL2855" s="115"/>
      <c r="CM2855" s="93"/>
      <c r="CN2855" s="93"/>
      <c r="CO2855" s="93"/>
      <c r="CP2855" s="93"/>
      <c r="CQ2855" s="93"/>
      <c r="CR2855" s="93"/>
    </row>
    <row r="2856" spans="1:96" ht="20.100000000000001" customHeight="1" x14ac:dyDescent="0.25">
      <c r="A2856" s="82" t="s">
        <v>4515</v>
      </c>
      <c r="B2856" s="82"/>
      <c r="C2856" s="82"/>
      <c r="D2856" s="82"/>
      <c r="E2856" s="82"/>
      <c r="F2856" s="82"/>
      <c r="G2856" s="82"/>
      <c r="H2856" s="82"/>
      <c r="I2856" s="82"/>
      <c r="J2856" s="82"/>
      <c r="K2856" s="82"/>
      <c r="L2856" s="82"/>
      <c r="M2856" s="82"/>
      <c r="N2856" s="82"/>
      <c r="O2856" s="82"/>
      <c r="P2856" s="82"/>
      <c r="Q2856" s="82"/>
      <c r="R2856" s="82"/>
      <c r="S2856" s="82"/>
      <c r="T2856" s="82"/>
      <c r="U2856" s="82"/>
      <c r="V2856" s="82"/>
      <c r="W2856" s="82"/>
      <c r="X2856" s="82"/>
      <c r="Y2856" s="82"/>
      <c r="Z2856" s="82"/>
      <c r="AA2856" s="82"/>
      <c r="AB2856" s="82"/>
      <c r="AC2856" s="82"/>
      <c r="AD2856" s="82"/>
      <c r="AE2856" s="82"/>
      <c r="AF2856" s="82"/>
      <c r="AG2856" s="82"/>
      <c r="AH2856" s="82"/>
      <c r="AI2856" s="82"/>
      <c r="AJ2856" s="82"/>
      <c r="AK2856" s="82"/>
      <c r="AL2856" s="82"/>
      <c r="AM2856" s="82"/>
      <c r="AN2856" s="82"/>
      <c r="AO2856" s="86" t="s">
        <v>3340</v>
      </c>
      <c r="AP2856" s="86"/>
      <c r="AQ2856" s="86"/>
      <c r="AR2856" s="86"/>
      <c r="AS2856" s="86"/>
      <c r="AT2856" s="86"/>
      <c r="AU2856" s="86"/>
      <c r="AV2856" s="86"/>
      <c r="AW2856" s="86"/>
      <c r="AX2856" s="86"/>
      <c r="AY2856" s="86"/>
      <c r="AZ2856" s="86"/>
      <c r="BA2856" s="82"/>
      <c r="BB2856" s="82"/>
      <c r="BC2856" s="82"/>
      <c r="BD2856" s="82"/>
      <c r="BE2856" s="82"/>
      <c r="BF2856" s="82"/>
      <c r="BG2856" s="82"/>
      <c r="BH2856" s="82"/>
      <c r="BI2856" s="82"/>
      <c r="BJ2856" s="82"/>
      <c r="BK2856" s="82"/>
      <c r="BL2856" s="82"/>
      <c r="BM2856" s="82"/>
      <c r="BN2856" s="82"/>
      <c r="BO2856" s="82"/>
      <c r="BP2856" s="82"/>
      <c r="BQ2856" s="83">
        <v>814</v>
      </c>
      <c r="BR2856" s="83"/>
      <c r="BS2856" s="83"/>
      <c r="BT2856" s="83"/>
      <c r="BU2856" s="83"/>
      <c r="BV2856" s="83"/>
      <c r="BW2856" s="98">
        <v>39827</v>
      </c>
      <c r="BX2856" s="98"/>
      <c r="BY2856" s="98"/>
      <c r="BZ2856" s="98"/>
      <c r="CA2856" s="82"/>
      <c r="CB2856" s="82"/>
      <c r="CC2856" s="82"/>
      <c r="CD2856" s="82"/>
      <c r="CE2856" s="82"/>
      <c r="CF2856" s="82"/>
      <c r="CG2856" s="82"/>
      <c r="CH2856" s="82"/>
      <c r="CI2856" s="82"/>
      <c r="CJ2856" s="82"/>
      <c r="CK2856" s="82"/>
      <c r="CL2856" s="82"/>
      <c r="CM2856" s="82"/>
      <c r="CN2856" s="82"/>
      <c r="CO2856" s="82"/>
      <c r="CP2856" s="82"/>
      <c r="CQ2856" s="82"/>
      <c r="CR2856" s="82"/>
    </row>
    <row r="2857" spans="1:96" ht="9.9499999999999993" customHeight="1" x14ac:dyDescent="0.25">
      <c r="A2857" s="224" t="s">
        <v>3659</v>
      </c>
      <c r="B2857" s="192"/>
      <c r="C2857" s="192"/>
      <c r="D2857" s="192"/>
      <c r="E2857" s="192"/>
      <c r="F2857" s="192"/>
      <c r="G2857" s="192"/>
      <c r="H2857" s="192"/>
      <c r="I2857" s="192"/>
      <c r="J2857" s="192"/>
      <c r="K2857" s="192"/>
      <c r="L2857" s="192"/>
      <c r="M2857" s="192"/>
      <c r="N2857" s="192"/>
      <c r="O2857" s="192"/>
      <c r="P2857" s="192"/>
      <c r="Q2857" s="192"/>
      <c r="R2857" s="192"/>
      <c r="S2857" s="192"/>
      <c r="T2857" s="192"/>
      <c r="U2857" s="192"/>
      <c r="V2857" s="108" t="s">
        <v>3658</v>
      </c>
      <c r="W2857" s="108"/>
      <c r="X2857" s="108"/>
      <c r="Y2857" s="108" t="s">
        <v>3657</v>
      </c>
      <c r="Z2857" s="108"/>
      <c r="AA2857" s="108"/>
      <c r="AB2857" s="108"/>
      <c r="AC2857" s="108"/>
      <c r="AD2857" s="108"/>
      <c r="AE2857" s="108"/>
      <c r="AF2857" s="108"/>
      <c r="AG2857" s="108"/>
      <c r="AH2857" s="77">
        <v>369.5</v>
      </c>
      <c r="AI2857" s="77"/>
      <c r="AJ2857" s="77"/>
      <c r="AK2857" s="77"/>
      <c r="AL2857" s="77"/>
      <c r="AM2857" s="77"/>
      <c r="AN2857" s="77"/>
      <c r="AO2857" s="76"/>
      <c r="AP2857" s="76"/>
      <c r="AQ2857" s="76"/>
      <c r="AR2857" s="76"/>
      <c r="AS2857" s="76"/>
      <c r="AT2857" s="76"/>
      <c r="AU2857" s="76"/>
      <c r="AV2857" s="76"/>
      <c r="AW2857" s="76"/>
      <c r="AX2857" s="76"/>
      <c r="AY2857" s="76"/>
      <c r="AZ2857" s="76"/>
      <c r="BA2857" s="77">
        <v>739</v>
      </c>
      <c r="BB2857" s="77"/>
      <c r="BC2857" s="77"/>
      <c r="BD2857" s="77"/>
      <c r="BE2857" s="77"/>
      <c r="BF2857" s="77"/>
      <c r="BG2857" s="77"/>
      <c r="BH2857" s="77">
        <v>0</v>
      </c>
      <c r="BI2857" s="77"/>
      <c r="BJ2857" s="77"/>
      <c r="BK2857" s="77"/>
      <c r="BL2857" s="77"/>
      <c r="BM2857" s="77"/>
      <c r="BN2857" s="77"/>
      <c r="BO2857" s="77"/>
      <c r="BP2857" s="77"/>
      <c r="BQ2857" s="77">
        <v>739</v>
      </c>
      <c r="BR2857" s="77"/>
      <c r="BS2857" s="77"/>
      <c r="BT2857" s="77"/>
      <c r="BU2857" s="77"/>
      <c r="BV2857" s="77"/>
      <c r="BW2857" s="76"/>
      <c r="BX2857" s="76"/>
      <c r="BY2857" s="76"/>
      <c r="BZ2857" s="76"/>
      <c r="CA2857" s="77">
        <v>739</v>
      </c>
      <c r="CB2857" s="77"/>
      <c r="CC2857" s="77"/>
      <c r="CD2857" s="77"/>
      <c r="CE2857" s="77"/>
      <c r="CF2857" s="77"/>
      <c r="CG2857" s="77"/>
      <c r="CH2857" s="76"/>
      <c r="CI2857" s="76"/>
      <c r="CJ2857" s="76"/>
      <c r="CK2857" s="76"/>
      <c r="CL2857" s="76"/>
      <c r="CM2857" s="77">
        <v>0</v>
      </c>
      <c r="CN2857" s="77"/>
      <c r="CO2857" s="77"/>
      <c r="CP2857" s="77"/>
      <c r="CQ2857" s="77"/>
      <c r="CR2857" s="116"/>
    </row>
    <row r="2858" spans="1:96" ht="11.1" customHeight="1" x14ac:dyDescent="0.25">
      <c r="A2858" s="190" t="s">
        <v>4514</v>
      </c>
      <c r="B2858" s="190"/>
      <c r="C2858" s="190"/>
      <c r="D2858" s="190"/>
      <c r="E2858" s="190"/>
      <c r="F2858" s="190"/>
      <c r="G2858" s="190"/>
      <c r="H2858" s="190"/>
      <c r="I2858" s="190"/>
      <c r="J2858" s="190"/>
      <c r="K2858" s="190"/>
      <c r="L2858" s="190"/>
      <c r="M2858" s="190"/>
      <c r="N2858" s="190"/>
      <c r="O2858" s="190"/>
      <c r="P2858" s="190"/>
      <c r="Q2858" s="190"/>
      <c r="R2858" s="190"/>
      <c r="S2858" s="190"/>
      <c r="T2858" s="190"/>
      <c r="U2858" s="190"/>
      <c r="V2858" s="79"/>
      <c r="W2858" s="79"/>
      <c r="X2858" s="79"/>
      <c r="Y2858" s="79" t="s">
        <v>4447</v>
      </c>
      <c r="Z2858" s="79"/>
      <c r="AA2858" s="79"/>
      <c r="AB2858" s="79"/>
      <c r="AC2858" s="79"/>
      <c r="AD2858" s="79"/>
      <c r="AE2858" s="79"/>
      <c r="AF2858" s="79"/>
      <c r="AG2858" s="79"/>
      <c r="AH2858" s="112">
        <v>359</v>
      </c>
      <c r="AI2858" s="112"/>
      <c r="AJ2858" s="112"/>
      <c r="AK2858" s="112"/>
      <c r="AL2858" s="112"/>
      <c r="AM2858" s="112"/>
      <c r="AN2858" s="112"/>
      <c r="AO2858" s="117" t="s">
        <v>3340</v>
      </c>
      <c r="AP2858" s="117"/>
      <c r="AQ2858" s="117"/>
      <c r="AR2858" s="117"/>
      <c r="AS2858" s="117"/>
      <c r="AT2858" s="117"/>
      <c r="AU2858" s="117"/>
      <c r="AV2858" s="117"/>
      <c r="AW2858" s="117"/>
      <c r="AX2858" s="117"/>
      <c r="AY2858" s="117"/>
      <c r="AZ2858" s="117"/>
      <c r="BA2858" s="112">
        <v>749</v>
      </c>
      <c r="BB2858" s="112"/>
      <c r="BC2858" s="112"/>
      <c r="BD2858" s="112"/>
      <c r="BE2858" s="112"/>
      <c r="BF2858" s="112"/>
      <c r="BG2858" s="112"/>
      <c r="BH2858" s="79"/>
      <c r="BI2858" s="79"/>
      <c r="BJ2858" s="79"/>
      <c r="BK2858" s="79"/>
      <c r="BL2858" s="79"/>
      <c r="BM2858" s="79"/>
      <c r="BN2858" s="79"/>
      <c r="BO2858" s="79"/>
      <c r="BP2858" s="79"/>
      <c r="BQ2858" s="112">
        <v>749</v>
      </c>
      <c r="BR2858" s="112"/>
      <c r="BS2858" s="112"/>
      <c r="BT2858" s="112"/>
      <c r="BU2858" s="112"/>
      <c r="BV2858" s="112"/>
      <c r="BW2858" s="178">
        <v>39827</v>
      </c>
      <c r="BX2858" s="178"/>
      <c r="BY2858" s="178"/>
      <c r="BZ2858" s="178"/>
      <c r="CA2858" s="79" t="s">
        <v>4513</v>
      </c>
      <c r="CB2858" s="79"/>
      <c r="CC2858" s="79"/>
      <c r="CD2858" s="79"/>
      <c r="CE2858" s="79"/>
      <c r="CF2858" s="79"/>
      <c r="CG2858" s="79"/>
      <c r="CH2858" s="178">
        <v>39917</v>
      </c>
      <c r="CI2858" s="178"/>
      <c r="CJ2858" s="178"/>
      <c r="CK2858" s="178"/>
      <c r="CL2858" s="178"/>
      <c r="CM2858" s="79"/>
      <c r="CN2858" s="79"/>
      <c r="CO2858" s="79"/>
      <c r="CP2858" s="79"/>
      <c r="CQ2858" s="79"/>
      <c r="CR2858" s="79"/>
    </row>
    <row r="2859" spans="1:96" ht="9.9499999999999993" customHeight="1" x14ac:dyDescent="0.25">
      <c r="A2859" s="172" t="s">
        <v>4512</v>
      </c>
      <c r="B2859" s="172"/>
      <c r="C2859" s="172"/>
      <c r="D2859" s="172"/>
      <c r="E2859" s="172"/>
      <c r="F2859" s="172"/>
      <c r="G2859" s="172"/>
      <c r="H2859" s="172"/>
      <c r="I2859" s="172"/>
      <c r="J2859" s="172"/>
      <c r="K2859" s="172"/>
      <c r="L2859" s="172"/>
      <c r="M2859" s="172"/>
      <c r="N2859" s="172"/>
      <c r="O2859" s="172"/>
      <c r="P2859" s="172"/>
      <c r="Q2859" s="172"/>
      <c r="R2859" s="172"/>
      <c r="S2859" s="172"/>
      <c r="T2859" s="172"/>
      <c r="U2859" s="172"/>
      <c r="V2859" s="93"/>
      <c r="W2859" s="93"/>
      <c r="X2859" s="93"/>
      <c r="Y2859" s="120" t="s">
        <v>3518</v>
      </c>
      <c r="Z2859" s="120"/>
      <c r="AA2859" s="120"/>
      <c r="AB2859" s="120"/>
      <c r="AC2859" s="120"/>
      <c r="AD2859" s="120"/>
      <c r="AE2859" s="120"/>
      <c r="AF2859" s="120"/>
      <c r="AG2859" s="120"/>
      <c r="AH2859" s="93"/>
      <c r="AI2859" s="93"/>
      <c r="AJ2859" s="93"/>
      <c r="AK2859" s="93"/>
      <c r="AL2859" s="93"/>
      <c r="AM2859" s="93"/>
      <c r="AN2859" s="93"/>
      <c r="AO2859" s="93"/>
      <c r="AP2859" s="93"/>
      <c r="AQ2859" s="93"/>
      <c r="AR2859" s="93"/>
      <c r="AS2859" s="93"/>
      <c r="AT2859" s="93"/>
      <c r="AU2859" s="93"/>
      <c r="AV2859" s="93"/>
      <c r="AW2859" s="93"/>
      <c r="AX2859" s="93"/>
      <c r="AY2859" s="93"/>
      <c r="AZ2859" s="93"/>
      <c r="BA2859" s="93"/>
      <c r="BB2859" s="93"/>
      <c r="BC2859" s="93"/>
      <c r="BD2859" s="93"/>
      <c r="BE2859" s="93"/>
      <c r="BF2859" s="93"/>
      <c r="BG2859" s="93"/>
      <c r="BH2859" s="93"/>
      <c r="BI2859" s="93"/>
      <c r="BJ2859" s="93"/>
      <c r="BK2859" s="93"/>
      <c r="BL2859" s="93"/>
      <c r="BM2859" s="93"/>
      <c r="BN2859" s="93"/>
      <c r="BO2859" s="93"/>
      <c r="BP2859" s="93"/>
      <c r="BQ2859" s="93"/>
      <c r="BR2859" s="93"/>
      <c r="BS2859" s="93"/>
      <c r="BT2859" s="93"/>
      <c r="BU2859" s="93"/>
      <c r="BV2859" s="93"/>
      <c r="BW2859" s="93"/>
      <c r="BX2859" s="93"/>
      <c r="BY2859" s="93"/>
      <c r="BZ2859" s="93"/>
      <c r="CA2859" s="93"/>
      <c r="CB2859" s="93"/>
      <c r="CC2859" s="93"/>
      <c r="CD2859" s="93"/>
      <c r="CE2859" s="93"/>
      <c r="CF2859" s="93"/>
      <c r="CG2859" s="93"/>
      <c r="CH2859" s="93"/>
      <c r="CI2859" s="93"/>
      <c r="CJ2859" s="93"/>
      <c r="CK2859" s="93"/>
      <c r="CL2859" s="93"/>
      <c r="CM2859" s="93"/>
      <c r="CN2859" s="93"/>
      <c r="CO2859" s="93"/>
      <c r="CP2859" s="93"/>
      <c r="CQ2859" s="93"/>
      <c r="CR2859" s="93"/>
    </row>
    <row r="2860" spans="1:96" ht="9.9499999999999993" customHeight="1" x14ac:dyDescent="0.25">
      <c r="A2860" s="120" t="s">
        <v>4511</v>
      </c>
      <c r="B2860" s="120"/>
      <c r="C2860" s="120"/>
      <c r="D2860" s="120"/>
      <c r="E2860" s="120"/>
      <c r="F2860" s="120"/>
      <c r="G2860" s="120"/>
      <c r="H2860" s="120"/>
      <c r="I2860" s="120"/>
      <c r="J2860" s="120"/>
      <c r="K2860" s="120"/>
      <c r="L2860" s="120"/>
      <c r="M2860" s="120"/>
      <c r="N2860" s="120"/>
      <c r="O2860" s="120"/>
      <c r="P2860" s="120"/>
      <c r="Q2860" s="120"/>
      <c r="R2860" s="120"/>
      <c r="S2860" s="120"/>
      <c r="T2860" s="120"/>
      <c r="U2860" s="120"/>
      <c r="V2860" s="187">
        <v>12</v>
      </c>
      <c r="W2860" s="187"/>
      <c r="X2860" s="187"/>
      <c r="Y2860" s="93"/>
      <c r="Z2860" s="93"/>
      <c r="AA2860" s="93"/>
      <c r="AB2860" s="93"/>
      <c r="AC2860" s="93"/>
      <c r="AD2860" s="93"/>
      <c r="AE2860" s="93"/>
      <c r="AF2860" s="93"/>
      <c r="AG2860" s="93"/>
      <c r="AH2860" s="93"/>
      <c r="AI2860" s="93"/>
      <c r="AJ2860" s="93"/>
      <c r="AK2860" s="93"/>
      <c r="AL2860" s="93"/>
      <c r="AM2860" s="93"/>
      <c r="AN2860" s="93"/>
      <c r="AO2860" s="93"/>
      <c r="AP2860" s="93"/>
      <c r="AQ2860" s="93"/>
      <c r="AR2860" s="93"/>
      <c r="AS2860" s="93"/>
      <c r="AT2860" s="93"/>
      <c r="AU2860" s="93"/>
      <c r="AV2860" s="93"/>
      <c r="AW2860" s="93"/>
      <c r="AX2860" s="93"/>
      <c r="AY2860" s="93"/>
      <c r="AZ2860" s="93"/>
      <c r="BA2860" s="93"/>
      <c r="BB2860" s="93"/>
      <c r="BC2860" s="93"/>
      <c r="BD2860" s="93"/>
      <c r="BE2860" s="93"/>
      <c r="BF2860" s="93"/>
      <c r="BG2860" s="93"/>
      <c r="BH2860" s="93"/>
      <c r="BI2860" s="93"/>
      <c r="BJ2860" s="93"/>
      <c r="BK2860" s="93"/>
      <c r="BL2860" s="93"/>
      <c r="BM2860" s="93"/>
      <c r="BN2860" s="93"/>
      <c r="BO2860" s="93"/>
      <c r="BP2860" s="93"/>
      <c r="BQ2860" s="93"/>
      <c r="BR2860" s="93"/>
      <c r="BS2860" s="93"/>
      <c r="BT2860" s="93"/>
      <c r="BU2860" s="93"/>
      <c r="BV2860" s="93"/>
      <c r="BW2860" s="93"/>
      <c r="BX2860" s="93"/>
      <c r="BY2860" s="93"/>
      <c r="BZ2860" s="93"/>
      <c r="CA2860" s="93"/>
      <c r="CB2860" s="93"/>
      <c r="CC2860" s="93"/>
      <c r="CD2860" s="93"/>
      <c r="CE2860" s="93"/>
      <c r="CF2860" s="93"/>
      <c r="CG2860" s="93"/>
      <c r="CH2860" s="93"/>
      <c r="CI2860" s="93"/>
      <c r="CJ2860" s="93"/>
      <c r="CK2860" s="93"/>
      <c r="CL2860" s="93"/>
      <c r="CM2860" s="93"/>
      <c r="CN2860" s="93"/>
      <c r="CO2860" s="93"/>
      <c r="CP2860" s="93"/>
      <c r="CQ2860" s="93"/>
      <c r="CR2860" s="93"/>
    </row>
    <row r="2861" spans="1:96" ht="9" customHeight="1" x14ac:dyDescent="0.25">
      <c r="A2861" s="120" t="s">
        <v>3350</v>
      </c>
      <c r="B2861" s="120"/>
      <c r="C2861" s="120"/>
      <c r="D2861" s="120"/>
      <c r="E2861" s="120"/>
      <c r="F2861" s="120"/>
      <c r="G2861" s="120"/>
      <c r="H2861" s="120"/>
      <c r="I2861" s="120"/>
      <c r="J2861" s="120"/>
      <c r="K2861" s="120"/>
      <c r="L2861" s="120"/>
      <c r="M2861" s="120"/>
      <c r="N2861" s="120"/>
      <c r="O2861" s="120"/>
      <c r="P2861" s="120"/>
      <c r="Q2861" s="120"/>
      <c r="R2861" s="120"/>
      <c r="S2861" s="120"/>
      <c r="T2861" s="120"/>
      <c r="U2861" s="120"/>
      <c r="V2861" s="93"/>
      <c r="W2861" s="93"/>
      <c r="X2861" s="93"/>
      <c r="Y2861" s="93"/>
      <c r="Z2861" s="93"/>
      <c r="AA2861" s="93"/>
      <c r="AB2861" s="93"/>
      <c r="AC2861" s="93"/>
      <c r="AD2861" s="93"/>
      <c r="AE2861" s="93"/>
      <c r="AF2861" s="93"/>
      <c r="AG2861" s="93"/>
      <c r="AH2861" s="93"/>
      <c r="AI2861" s="93"/>
      <c r="AJ2861" s="93"/>
      <c r="AK2861" s="93"/>
      <c r="AL2861" s="93"/>
      <c r="AM2861" s="93"/>
      <c r="AN2861" s="93"/>
      <c r="AO2861" s="93"/>
      <c r="AP2861" s="93"/>
      <c r="AQ2861" s="93"/>
      <c r="AR2861" s="93"/>
      <c r="AS2861" s="93"/>
      <c r="AT2861" s="93"/>
      <c r="AU2861" s="93"/>
      <c r="AV2861" s="93"/>
      <c r="AW2861" s="93"/>
      <c r="AX2861" s="93"/>
      <c r="AY2861" s="93"/>
      <c r="AZ2861" s="93"/>
      <c r="BA2861" s="93"/>
      <c r="BB2861" s="93"/>
      <c r="BC2861" s="93"/>
      <c r="BD2861" s="93"/>
      <c r="BE2861" s="93"/>
      <c r="BF2861" s="93"/>
      <c r="BG2861" s="93"/>
      <c r="BH2861" s="93"/>
      <c r="BI2861" s="93"/>
      <c r="BJ2861" s="93"/>
      <c r="BK2861" s="93"/>
      <c r="BL2861" s="93"/>
      <c r="BM2861" s="93"/>
      <c r="BN2861" s="93"/>
      <c r="BO2861" s="93"/>
      <c r="BP2861" s="93"/>
      <c r="BQ2861" s="93"/>
      <c r="BR2861" s="93"/>
      <c r="BS2861" s="93"/>
      <c r="BT2861" s="93"/>
      <c r="BU2861" s="93"/>
      <c r="BV2861" s="93"/>
      <c r="BW2861" s="93"/>
      <c r="BX2861" s="93"/>
      <c r="BY2861" s="93"/>
      <c r="BZ2861" s="93"/>
      <c r="CA2861" s="93"/>
      <c r="CB2861" s="93"/>
      <c r="CC2861" s="93"/>
      <c r="CD2861" s="93"/>
      <c r="CE2861" s="93"/>
      <c r="CF2861" s="93"/>
      <c r="CG2861" s="93"/>
      <c r="CH2861" s="93"/>
      <c r="CI2861" s="93"/>
      <c r="CJ2861" s="93"/>
      <c r="CK2861" s="93"/>
      <c r="CL2861" s="93"/>
      <c r="CM2861" s="93"/>
      <c r="CN2861" s="93"/>
      <c r="CO2861" s="93"/>
      <c r="CP2861" s="93"/>
      <c r="CQ2861" s="93"/>
      <c r="CR2861" s="93"/>
    </row>
    <row r="2862" spans="1:96" ht="11.1" customHeight="1" x14ac:dyDescent="0.25">
      <c r="A2862" s="120" t="s">
        <v>3497</v>
      </c>
      <c r="B2862" s="120"/>
      <c r="C2862" s="120"/>
      <c r="D2862" s="120"/>
      <c r="E2862" s="120"/>
      <c r="F2862" s="120"/>
      <c r="G2862" s="120"/>
      <c r="H2862" s="120"/>
      <c r="I2862" s="120"/>
      <c r="J2862" s="120"/>
      <c r="K2862" s="120"/>
      <c r="L2862" s="120"/>
      <c r="M2862" s="120"/>
      <c r="N2862" s="120"/>
      <c r="O2862" s="120"/>
      <c r="P2862" s="120"/>
      <c r="Q2862" s="120"/>
      <c r="R2862" s="120"/>
      <c r="S2862" s="120"/>
      <c r="T2862" s="120"/>
      <c r="U2862" s="120"/>
      <c r="V2862" s="93"/>
      <c r="W2862" s="93"/>
      <c r="X2862" s="93"/>
      <c r="Y2862" s="93"/>
      <c r="Z2862" s="93"/>
      <c r="AA2862" s="93"/>
      <c r="AB2862" s="93"/>
      <c r="AC2862" s="93"/>
      <c r="AD2862" s="93"/>
      <c r="AE2862" s="93"/>
      <c r="AF2862" s="93"/>
      <c r="AG2862" s="93"/>
      <c r="AH2862" s="93"/>
      <c r="AI2862" s="93"/>
      <c r="AJ2862" s="93"/>
      <c r="AK2862" s="93"/>
      <c r="AL2862" s="93"/>
      <c r="AM2862" s="93"/>
      <c r="AN2862" s="93"/>
      <c r="AO2862" s="93"/>
      <c r="AP2862" s="93"/>
      <c r="AQ2862" s="93"/>
      <c r="AR2862" s="93"/>
      <c r="AS2862" s="93"/>
      <c r="AT2862" s="93"/>
      <c r="AU2862" s="93"/>
      <c r="AV2862" s="93"/>
      <c r="AW2862" s="93"/>
      <c r="AX2862" s="93"/>
      <c r="AY2862" s="93"/>
      <c r="AZ2862" s="93"/>
      <c r="BA2862" s="93"/>
      <c r="BB2862" s="93"/>
      <c r="BC2862" s="93"/>
      <c r="BD2862" s="93"/>
      <c r="BE2862" s="93"/>
      <c r="BF2862" s="93"/>
      <c r="BG2862" s="93"/>
      <c r="BH2862" s="93"/>
      <c r="BI2862" s="93"/>
      <c r="BJ2862" s="93"/>
      <c r="BK2862" s="93"/>
      <c r="BL2862" s="93"/>
      <c r="BM2862" s="93"/>
      <c r="BN2862" s="93"/>
      <c r="BO2862" s="93"/>
      <c r="BP2862" s="93"/>
      <c r="BQ2862" s="93"/>
      <c r="BR2862" s="93"/>
      <c r="BS2862" s="93"/>
      <c r="BT2862" s="93"/>
      <c r="BU2862" s="93"/>
      <c r="BV2862" s="93"/>
      <c r="BW2862" s="93"/>
      <c r="BX2862" s="93"/>
      <c r="BY2862" s="93"/>
      <c r="BZ2862" s="93"/>
      <c r="CA2862" s="93"/>
      <c r="CB2862" s="93"/>
      <c r="CC2862" s="93"/>
      <c r="CD2862" s="93"/>
      <c r="CE2862" s="93"/>
      <c r="CF2862" s="93"/>
      <c r="CG2862" s="93"/>
      <c r="CH2862" s="93"/>
      <c r="CI2862" s="93"/>
      <c r="CJ2862" s="93"/>
      <c r="CK2862" s="93"/>
      <c r="CL2862" s="93"/>
      <c r="CM2862" s="93"/>
      <c r="CN2862" s="93"/>
      <c r="CO2862" s="93"/>
      <c r="CP2862" s="93"/>
      <c r="CQ2862" s="93"/>
      <c r="CR2862" s="93"/>
    </row>
    <row r="2863" spans="1:96" ht="9.9499999999999993" customHeight="1" x14ac:dyDescent="0.25">
      <c r="A2863" s="87"/>
      <c r="B2863" s="76"/>
      <c r="C2863" s="76"/>
      <c r="D2863" s="76"/>
      <c r="E2863" s="76"/>
      <c r="F2863" s="76"/>
      <c r="G2863" s="76"/>
      <c r="H2863" s="76"/>
      <c r="I2863" s="76"/>
      <c r="J2863" s="76"/>
      <c r="K2863" s="76"/>
      <c r="L2863" s="76"/>
      <c r="M2863" s="76"/>
      <c r="N2863" s="76"/>
      <c r="O2863" s="76"/>
      <c r="P2863" s="76"/>
      <c r="Q2863" s="76"/>
      <c r="R2863" s="76"/>
      <c r="S2863" s="76"/>
      <c r="T2863" s="76"/>
      <c r="U2863" s="76"/>
      <c r="V2863" s="76"/>
      <c r="W2863" s="76"/>
      <c r="X2863" s="76"/>
      <c r="Y2863" s="76"/>
      <c r="Z2863" s="76"/>
      <c r="AA2863" s="76"/>
      <c r="AB2863" s="76"/>
      <c r="AC2863" s="76"/>
      <c r="AD2863" s="76"/>
      <c r="AE2863" s="76"/>
      <c r="AF2863" s="76"/>
      <c r="AG2863" s="76"/>
      <c r="AH2863" s="76"/>
      <c r="AI2863" s="76"/>
      <c r="AJ2863" s="76"/>
      <c r="AK2863" s="76"/>
      <c r="AL2863" s="76"/>
      <c r="AM2863" s="76"/>
      <c r="AN2863" s="76"/>
      <c r="AO2863" s="76"/>
      <c r="AP2863" s="76"/>
      <c r="AQ2863" s="76"/>
      <c r="AR2863" s="76"/>
      <c r="AS2863" s="76"/>
      <c r="AT2863" s="76"/>
      <c r="AU2863" s="76"/>
      <c r="AV2863" s="76"/>
      <c r="AW2863" s="76"/>
      <c r="AX2863" s="76"/>
      <c r="AY2863" s="76"/>
      <c r="AZ2863" s="76"/>
      <c r="BA2863" s="76"/>
      <c r="BB2863" s="76"/>
      <c r="BC2863" s="76"/>
      <c r="BD2863" s="76"/>
      <c r="BE2863" s="76"/>
      <c r="BF2863" s="76"/>
      <c r="BG2863" s="76"/>
      <c r="BH2863" s="76"/>
      <c r="BI2863" s="76"/>
      <c r="BJ2863" s="76"/>
      <c r="BK2863" s="76"/>
      <c r="BL2863" s="76"/>
      <c r="BM2863" s="76"/>
      <c r="BN2863" s="76"/>
      <c r="BO2863" s="76"/>
      <c r="BP2863" s="76"/>
      <c r="BQ2863" s="76"/>
      <c r="BR2863" s="76"/>
      <c r="BS2863" s="76"/>
      <c r="BT2863" s="76"/>
      <c r="BU2863" s="76"/>
      <c r="BV2863" s="76"/>
      <c r="BW2863" s="76"/>
      <c r="BX2863" s="76"/>
      <c r="BY2863" s="76"/>
      <c r="BZ2863" s="76"/>
      <c r="CA2863" s="76"/>
      <c r="CB2863" s="76"/>
      <c r="CC2863" s="76"/>
      <c r="CD2863" s="76"/>
      <c r="CE2863" s="76"/>
      <c r="CF2863" s="76"/>
      <c r="CG2863" s="76"/>
      <c r="CH2863" s="76"/>
      <c r="CI2863" s="76"/>
      <c r="CJ2863" s="76"/>
      <c r="CK2863" s="76"/>
      <c r="CL2863" s="76"/>
      <c r="CM2863" s="76"/>
      <c r="CN2863" s="76"/>
      <c r="CO2863" s="76"/>
      <c r="CP2863" s="76"/>
      <c r="CQ2863" s="76"/>
      <c r="CR2863" s="88"/>
    </row>
    <row r="2864" spans="1:96" ht="9.9499999999999993" customHeight="1" x14ac:dyDescent="0.25">
      <c r="A2864" s="87" t="s">
        <v>4510</v>
      </c>
      <c r="B2864" s="76"/>
      <c r="C2864" s="76"/>
      <c r="D2864" s="76"/>
      <c r="E2864" s="76"/>
      <c r="F2864" s="76"/>
      <c r="G2864" s="76"/>
      <c r="H2864" s="76"/>
      <c r="I2864" s="76"/>
      <c r="J2864" s="76"/>
      <c r="K2864" s="76"/>
      <c r="L2864" s="76"/>
      <c r="M2864" s="76"/>
      <c r="N2864" s="76"/>
      <c r="O2864" s="76"/>
      <c r="P2864" s="76"/>
      <c r="Q2864" s="76"/>
      <c r="R2864" s="76"/>
      <c r="S2864" s="76"/>
      <c r="T2864" s="76"/>
      <c r="U2864" s="76"/>
      <c r="V2864" s="76"/>
      <c r="W2864" s="76"/>
      <c r="X2864" s="76"/>
      <c r="Y2864" s="76"/>
      <c r="Z2864" s="76"/>
      <c r="AA2864" s="76"/>
      <c r="AB2864" s="76"/>
      <c r="AC2864" s="76"/>
      <c r="AD2864" s="76"/>
      <c r="AE2864" s="76"/>
      <c r="AF2864" s="76"/>
      <c r="AG2864" s="76"/>
      <c r="AH2864" s="76"/>
      <c r="AI2864" s="76"/>
      <c r="AJ2864" s="76"/>
      <c r="AK2864" s="76"/>
      <c r="AL2864" s="76"/>
      <c r="AM2864" s="76"/>
      <c r="AN2864" s="76"/>
      <c r="AO2864" s="76"/>
      <c r="AP2864" s="76"/>
      <c r="AQ2864" s="76"/>
      <c r="AR2864" s="76"/>
      <c r="AS2864" s="76"/>
      <c r="AT2864" s="76"/>
      <c r="AU2864" s="76"/>
      <c r="AV2864" s="76"/>
      <c r="AW2864" s="76"/>
      <c r="AX2864" s="76"/>
      <c r="AY2864" s="76"/>
      <c r="AZ2864" s="76"/>
      <c r="BA2864" s="76"/>
      <c r="BB2864" s="76"/>
      <c r="BC2864" s="76"/>
      <c r="BD2864" s="76"/>
      <c r="BE2864" s="76"/>
      <c r="BF2864" s="76"/>
      <c r="BG2864" s="76"/>
      <c r="BH2864" s="76"/>
      <c r="BI2864" s="76"/>
      <c r="BJ2864" s="76"/>
      <c r="BK2864" s="76"/>
      <c r="BL2864" s="76"/>
      <c r="BM2864" s="76"/>
      <c r="BN2864" s="76"/>
      <c r="BO2864" s="76"/>
      <c r="BP2864" s="76"/>
      <c r="BQ2864" s="76"/>
      <c r="BR2864" s="76"/>
      <c r="BS2864" s="76"/>
      <c r="BT2864" s="76"/>
      <c r="BU2864" s="76"/>
      <c r="BV2864" s="76"/>
      <c r="BW2864" s="76"/>
      <c r="BX2864" s="76"/>
      <c r="BY2864" s="76"/>
      <c r="BZ2864" s="76"/>
      <c r="CA2864" s="76"/>
      <c r="CB2864" s="76"/>
      <c r="CC2864" s="76"/>
      <c r="CD2864" s="76"/>
      <c r="CE2864" s="76"/>
      <c r="CF2864" s="76"/>
      <c r="CG2864" s="76"/>
      <c r="CH2864" s="76"/>
      <c r="CI2864" s="76"/>
      <c r="CJ2864" s="76"/>
      <c r="CK2864" s="76"/>
      <c r="CL2864" s="76"/>
      <c r="CM2864" s="76"/>
      <c r="CN2864" s="76"/>
      <c r="CO2864" s="76"/>
      <c r="CP2864" s="76"/>
      <c r="CQ2864" s="76"/>
      <c r="CR2864" s="88"/>
    </row>
    <row r="2865" spans="1:97" ht="69" customHeight="1" x14ac:dyDescent="0.25">
      <c r="A2865" s="87" t="s">
        <v>4509</v>
      </c>
      <c r="B2865" s="76"/>
      <c r="C2865" s="76"/>
      <c r="D2865" s="76"/>
      <c r="E2865" s="76"/>
      <c r="F2865" s="76"/>
      <c r="G2865" s="76"/>
      <c r="H2865" s="76"/>
      <c r="I2865" s="76"/>
      <c r="J2865" s="76"/>
      <c r="K2865" s="76"/>
      <c r="L2865" s="76"/>
      <c r="M2865" s="76"/>
      <c r="N2865" s="76"/>
      <c r="O2865" s="76"/>
      <c r="P2865" s="76"/>
      <c r="Q2865" s="76"/>
      <c r="R2865" s="76"/>
      <c r="S2865" s="76"/>
      <c r="T2865" s="76"/>
      <c r="U2865" s="76"/>
      <c r="V2865" s="76"/>
      <c r="W2865" s="76"/>
      <c r="X2865" s="76"/>
      <c r="Y2865" s="76"/>
      <c r="Z2865" s="76"/>
      <c r="AA2865" s="76"/>
      <c r="AB2865" s="76"/>
      <c r="AC2865" s="76"/>
      <c r="AD2865" s="76"/>
      <c r="AE2865" s="76"/>
      <c r="AF2865" s="76"/>
      <c r="AG2865" s="76"/>
      <c r="AH2865" s="76"/>
      <c r="AI2865" s="76"/>
      <c r="AJ2865" s="76"/>
      <c r="AK2865" s="76"/>
      <c r="AL2865" s="76"/>
      <c r="AM2865" s="76"/>
      <c r="AN2865" s="76"/>
      <c r="AO2865" s="76"/>
      <c r="AP2865" s="76"/>
      <c r="AQ2865" s="76"/>
      <c r="AR2865" s="76"/>
      <c r="AS2865" s="76"/>
      <c r="AT2865" s="76"/>
      <c r="AU2865" s="76"/>
      <c r="AV2865" s="76"/>
      <c r="AW2865" s="76"/>
      <c r="AX2865" s="76"/>
      <c r="AY2865" s="76"/>
      <c r="AZ2865" s="76"/>
      <c r="BA2865" s="76"/>
      <c r="BB2865" s="76"/>
      <c r="BC2865" s="76"/>
      <c r="BD2865" s="76"/>
      <c r="BE2865" s="76"/>
      <c r="BF2865" s="76"/>
      <c r="BG2865" s="76"/>
      <c r="BH2865" s="76"/>
      <c r="BI2865" s="76"/>
      <c r="BJ2865" s="76"/>
      <c r="BK2865" s="76"/>
      <c r="BL2865" s="76"/>
      <c r="BM2865" s="76"/>
      <c r="BN2865" s="76"/>
      <c r="BO2865" s="76"/>
      <c r="BP2865" s="76"/>
      <c r="BQ2865" s="76"/>
      <c r="BR2865" s="76"/>
      <c r="BS2865" s="76"/>
      <c r="BT2865" s="76"/>
      <c r="BU2865" s="76"/>
      <c r="BV2865" s="76"/>
      <c r="BW2865" s="76"/>
      <c r="BX2865" s="76"/>
      <c r="BY2865" s="76"/>
      <c r="BZ2865" s="76"/>
      <c r="CA2865" s="76"/>
      <c r="CB2865" s="76"/>
      <c r="CC2865" s="76"/>
      <c r="CD2865" s="76"/>
      <c r="CE2865" s="76"/>
      <c r="CF2865" s="76"/>
      <c r="CG2865" s="76"/>
      <c r="CH2865" s="76"/>
      <c r="CI2865" s="76"/>
      <c r="CJ2865" s="76"/>
      <c r="CK2865" s="76"/>
      <c r="CL2865" s="76"/>
      <c r="CM2865" s="76"/>
      <c r="CN2865" s="76"/>
      <c r="CO2865" s="76"/>
      <c r="CP2865" s="76"/>
      <c r="CQ2865" s="76"/>
      <c r="CR2865" s="76"/>
      <c r="CS2865" s="88"/>
    </row>
    <row r="2866" spans="1:97" ht="11.1" customHeight="1" x14ac:dyDescent="0.25">
      <c r="A2866" s="120" t="s">
        <v>4508</v>
      </c>
      <c r="B2866" s="120"/>
      <c r="C2866" s="120"/>
      <c r="D2866" s="120"/>
      <c r="E2866" s="120"/>
      <c r="F2866" s="120"/>
      <c r="G2866" s="120"/>
      <c r="H2866" s="120"/>
      <c r="I2866" s="120"/>
      <c r="J2866" s="120"/>
      <c r="K2866" s="120"/>
      <c r="L2866" s="120"/>
      <c r="M2866" s="120"/>
      <c r="N2866" s="120"/>
      <c r="O2866" s="120"/>
      <c r="P2866" s="120"/>
      <c r="Q2866" s="120"/>
      <c r="R2866" s="120"/>
      <c r="S2866" s="120"/>
      <c r="T2866" s="120"/>
      <c r="U2866" s="120"/>
      <c r="V2866" s="120"/>
      <c r="W2866" s="120"/>
      <c r="X2866" s="120"/>
      <c r="Y2866" s="120"/>
      <c r="Z2866" s="120"/>
      <c r="AA2866" s="120"/>
      <c r="AB2866" s="120"/>
      <c r="AC2866" s="120"/>
      <c r="AD2866" s="120"/>
      <c r="AE2866" s="120"/>
      <c r="AF2866" s="120"/>
      <c r="AG2866" s="120"/>
      <c r="AH2866" s="120"/>
      <c r="AI2866" s="120"/>
      <c r="AJ2866" s="120"/>
      <c r="AK2866" s="120"/>
      <c r="AL2866" s="120"/>
      <c r="AM2866" s="120"/>
      <c r="AN2866" s="120"/>
      <c r="AO2866" s="120"/>
      <c r="AP2866" s="120"/>
      <c r="AQ2866" s="120"/>
      <c r="AR2866" s="120"/>
      <c r="AS2866" s="120"/>
      <c r="AT2866" s="120"/>
      <c r="AU2866" s="120"/>
      <c r="AV2866" s="120"/>
      <c r="AW2866" s="120"/>
      <c r="AX2866" s="120"/>
      <c r="AY2866" s="120"/>
      <c r="AZ2866" s="120"/>
      <c r="BA2866" s="120"/>
      <c r="BB2866" s="120"/>
      <c r="BC2866" s="120"/>
      <c r="BD2866" s="120"/>
      <c r="BE2866" s="120"/>
      <c r="BF2866" s="120"/>
      <c r="BG2866" s="120"/>
      <c r="BH2866" s="120"/>
      <c r="BI2866" s="120"/>
      <c r="BJ2866" s="120"/>
      <c r="BK2866" s="120"/>
      <c r="BL2866" s="120"/>
      <c r="BM2866" s="120"/>
      <c r="BN2866" s="120"/>
      <c r="BO2866" s="120"/>
      <c r="BP2866" s="120"/>
      <c r="BQ2866" s="120"/>
      <c r="BR2866" s="120"/>
      <c r="BS2866" s="120"/>
      <c r="BT2866" s="120"/>
      <c r="BU2866" s="120"/>
      <c r="BV2866" s="120"/>
      <c r="BW2866" s="120"/>
      <c r="BX2866" s="120"/>
      <c r="BY2866" s="120"/>
      <c r="BZ2866" s="120"/>
      <c r="CA2866" s="120"/>
      <c r="CB2866" s="120"/>
      <c r="CC2866" s="120"/>
      <c r="CD2866" s="120"/>
      <c r="CE2866" s="120"/>
      <c r="CF2866" s="120"/>
      <c r="CG2866" s="120"/>
      <c r="CH2866" s="120"/>
      <c r="CI2866" s="120"/>
      <c r="CJ2866" s="120"/>
      <c r="CK2866" s="120"/>
      <c r="CL2866" s="120"/>
      <c r="CM2866" s="120"/>
      <c r="CN2866" s="120"/>
      <c r="CO2866" s="120"/>
    </row>
    <row r="2867" spans="1:97" ht="9" customHeight="1" x14ac:dyDescent="0.25">
      <c r="A2867" s="120" t="s">
        <v>4507</v>
      </c>
      <c r="B2867" s="120"/>
      <c r="C2867" s="120"/>
      <c r="D2867" s="120"/>
      <c r="E2867" s="120"/>
      <c r="F2867" s="120"/>
      <c r="G2867" s="120"/>
      <c r="H2867" s="120"/>
      <c r="I2867" s="120"/>
      <c r="J2867" s="120"/>
      <c r="K2867" s="120"/>
      <c r="L2867" s="120"/>
      <c r="M2867" s="120"/>
      <c r="N2867" s="120"/>
      <c r="O2867" s="120"/>
      <c r="P2867" s="120"/>
      <c r="Q2867" s="120"/>
      <c r="R2867" s="120"/>
      <c r="S2867" s="120"/>
      <c r="T2867" s="120"/>
      <c r="U2867" s="120"/>
      <c r="V2867" s="120"/>
      <c r="W2867" s="120"/>
      <c r="X2867" s="120"/>
      <c r="Y2867" s="120"/>
      <c r="Z2867" s="120"/>
      <c r="AA2867" s="120"/>
      <c r="AB2867" s="120"/>
      <c r="AC2867" s="120"/>
      <c r="AD2867" s="120"/>
      <c r="AE2867" s="120"/>
      <c r="AF2867" s="120"/>
      <c r="AG2867" s="120"/>
      <c r="AH2867" s="120"/>
      <c r="AI2867" s="120"/>
      <c r="AJ2867" s="120"/>
      <c r="AK2867" s="120"/>
      <c r="AL2867" s="120"/>
      <c r="AM2867" s="120"/>
      <c r="AN2867" s="120"/>
      <c r="AO2867" s="120"/>
      <c r="AP2867" s="120"/>
      <c r="AQ2867" s="120"/>
      <c r="AR2867" s="120"/>
      <c r="AS2867" s="120"/>
      <c r="AT2867" s="120"/>
      <c r="AU2867" s="120"/>
      <c r="AV2867" s="120"/>
      <c r="AW2867" s="120"/>
      <c r="AX2867" s="120"/>
      <c r="AY2867" s="120"/>
      <c r="AZ2867" s="120"/>
      <c r="BA2867" s="120"/>
      <c r="BB2867" s="120"/>
      <c r="BC2867" s="120"/>
      <c r="BD2867" s="120"/>
      <c r="BE2867" s="120"/>
      <c r="BF2867" s="120"/>
      <c r="BG2867" s="120"/>
      <c r="BH2867" s="120"/>
      <c r="BI2867" s="120"/>
      <c r="BJ2867" s="120"/>
      <c r="BK2867" s="120"/>
      <c r="BL2867" s="120"/>
      <c r="BM2867" s="120"/>
      <c r="BN2867" s="120"/>
      <c r="BO2867" s="120"/>
      <c r="BP2867" s="120"/>
      <c r="BQ2867" s="120"/>
      <c r="BR2867" s="120"/>
      <c r="BS2867" s="120"/>
      <c r="BT2867" s="120"/>
      <c r="BU2867" s="120"/>
      <c r="BV2867" s="120"/>
      <c r="BW2867" s="120"/>
      <c r="BX2867" s="120"/>
      <c r="BY2867" s="120"/>
      <c r="BZ2867" s="120"/>
      <c r="CA2867" s="120"/>
      <c r="CB2867" s="120"/>
      <c r="CC2867" s="120"/>
      <c r="CD2867" s="120"/>
      <c r="CE2867" s="120"/>
      <c r="CF2867" s="120"/>
      <c r="CG2867" s="120"/>
      <c r="CH2867" s="120"/>
      <c r="CI2867" s="120"/>
      <c r="CJ2867" s="120"/>
      <c r="CK2867" s="120"/>
      <c r="CL2867" s="120"/>
      <c r="CM2867" s="120"/>
      <c r="CN2867" s="120"/>
      <c r="CO2867" s="120"/>
    </row>
    <row r="2868" spans="1:97" ht="12.95" customHeight="1" x14ac:dyDescent="0.25">
      <c r="A2868" s="120" t="s">
        <v>4506</v>
      </c>
      <c r="B2868" s="120"/>
      <c r="C2868" s="120"/>
      <c r="D2868" s="120"/>
      <c r="E2868" s="120"/>
      <c r="F2868" s="120"/>
      <c r="G2868" s="120"/>
      <c r="H2868" s="120"/>
      <c r="I2868" s="120"/>
      <c r="J2868" s="120"/>
      <c r="K2868" s="120"/>
      <c r="L2868" s="120"/>
      <c r="M2868" s="120"/>
      <c r="N2868" s="120"/>
      <c r="O2868" s="120"/>
      <c r="P2868" s="120"/>
      <c r="Q2868" s="120"/>
      <c r="R2868" s="120"/>
      <c r="S2868" s="120"/>
      <c r="T2868" s="120"/>
      <c r="U2868" s="120"/>
      <c r="V2868" s="120"/>
      <c r="W2868" s="120"/>
      <c r="X2868" s="120"/>
      <c r="Y2868" s="120"/>
      <c r="Z2868" s="120"/>
      <c r="AA2868" s="120"/>
      <c r="AB2868" s="120"/>
      <c r="AC2868" s="120" t="s">
        <v>3453</v>
      </c>
      <c r="AD2868" s="120"/>
      <c r="AE2868" s="120"/>
      <c r="AF2868" s="120"/>
      <c r="AG2868" s="120"/>
      <c r="AH2868" s="120"/>
      <c r="AI2868" s="120"/>
      <c r="AJ2868" s="120"/>
      <c r="AK2868" s="120" t="s">
        <v>3581</v>
      </c>
      <c r="AL2868" s="120"/>
      <c r="AM2868" s="120"/>
      <c r="AN2868" s="120"/>
      <c r="AO2868" s="120"/>
      <c r="AP2868" s="120"/>
      <c r="AQ2868" s="120"/>
      <c r="AR2868" s="120"/>
      <c r="AS2868" s="120"/>
      <c r="AT2868" s="120"/>
      <c r="AU2868" s="120" t="s">
        <v>3580</v>
      </c>
      <c r="AV2868" s="120"/>
      <c r="AW2868" s="120"/>
      <c r="AX2868" s="120"/>
      <c r="AY2868" s="120"/>
      <c r="AZ2868" s="120"/>
      <c r="BA2868" s="120"/>
      <c r="BB2868" s="120"/>
      <c r="BC2868" s="120"/>
      <c r="BD2868" s="120" t="s">
        <v>3453</v>
      </c>
      <c r="BE2868" s="120"/>
      <c r="BF2868" s="120"/>
      <c r="BG2868" s="120"/>
      <c r="BH2868" s="120"/>
      <c r="BI2868" s="120"/>
      <c r="BJ2868" s="120"/>
      <c r="BK2868" s="120"/>
      <c r="BL2868" s="120"/>
      <c r="BM2868" s="120" t="s">
        <v>3579</v>
      </c>
      <c r="BN2868" s="120"/>
      <c r="BO2868" s="120"/>
      <c r="BP2868" s="120"/>
      <c r="BQ2868" s="120"/>
      <c r="BR2868" s="120"/>
      <c r="BS2868" s="120"/>
      <c r="BT2868" s="120"/>
      <c r="BU2868" s="120"/>
      <c r="BV2868" s="120"/>
      <c r="BW2868" s="120"/>
      <c r="BX2868" s="120" t="s">
        <v>3579</v>
      </c>
      <c r="BY2868" s="120"/>
      <c r="BZ2868" s="120"/>
      <c r="CA2868" s="120"/>
      <c r="CB2868" s="120"/>
      <c r="CC2868" s="120"/>
      <c r="CD2868" s="120"/>
      <c r="CE2868" s="120"/>
      <c r="CF2868" s="120"/>
      <c r="CG2868" s="120"/>
      <c r="CH2868" s="120"/>
      <c r="CI2868" s="120"/>
      <c r="CJ2868" s="120" t="s">
        <v>3453</v>
      </c>
      <c r="CK2868" s="120"/>
      <c r="CL2868" s="120"/>
      <c r="CM2868" s="120"/>
      <c r="CN2868" s="120"/>
      <c r="CO2868" s="120"/>
    </row>
    <row r="2869" spans="1:97" ht="14.1" customHeight="1" x14ac:dyDescent="0.25">
      <c r="A2869" s="89" t="s">
        <v>4505</v>
      </c>
      <c r="B2869" s="89"/>
      <c r="C2869" s="89"/>
      <c r="D2869" s="89"/>
      <c r="E2869" s="89"/>
      <c r="F2869" s="89"/>
      <c r="G2869" s="89"/>
      <c r="H2869" s="89"/>
      <c r="I2869" s="89"/>
      <c r="J2869" s="89"/>
      <c r="K2869" s="89"/>
      <c r="L2869" s="89"/>
      <c r="M2869" s="89"/>
      <c r="N2869" s="89"/>
      <c r="O2869" s="89"/>
      <c r="P2869" s="89"/>
      <c r="Q2869" s="89"/>
      <c r="R2869" s="89"/>
      <c r="S2869" s="89"/>
      <c r="T2869" s="89"/>
      <c r="U2869" s="89"/>
      <c r="V2869" s="89"/>
      <c r="W2869" s="89"/>
      <c r="X2869" s="89"/>
      <c r="Y2869" s="89"/>
      <c r="Z2869" s="89"/>
      <c r="AA2869" s="89"/>
      <c r="AB2869" s="89"/>
      <c r="AC2869" s="89"/>
      <c r="AD2869" s="89"/>
      <c r="AE2869" s="89"/>
      <c r="AF2869" s="89"/>
      <c r="AG2869" s="89"/>
      <c r="AH2869" s="89"/>
      <c r="AI2869" s="89"/>
      <c r="AJ2869" s="89"/>
      <c r="AK2869" s="89"/>
      <c r="AL2869" s="89"/>
      <c r="AM2869" s="89"/>
      <c r="AN2869" s="89"/>
      <c r="AO2869" s="89"/>
      <c r="AP2869" s="89"/>
      <c r="AQ2869" s="89"/>
      <c r="AR2869" s="89"/>
      <c r="AS2869" s="89"/>
      <c r="AT2869" s="89"/>
      <c r="AU2869" s="89"/>
      <c r="AV2869" s="89"/>
      <c r="AW2869" s="89"/>
      <c r="AX2869" s="89"/>
      <c r="AY2869" s="89"/>
      <c r="AZ2869" s="89"/>
      <c r="BA2869" s="89"/>
      <c r="BB2869" s="89"/>
      <c r="BC2869" s="89"/>
      <c r="BD2869" s="89"/>
      <c r="BE2869" s="89"/>
      <c r="BF2869" s="89"/>
      <c r="BG2869" s="89"/>
      <c r="BH2869" s="89"/>
      <c r="BI2869" s="89"/>
      <c r="BJ2869" s="89"/>
      <c r="BK2869" s="89"/>
      <c r="BL2869" s="89"/>
      <c r="BM2869" s="89"/>
      <c r="BN2869" s="89"/>
      <c r="BO2869" s="89"/>
      <c r="BP2869" s="89"/>
      <c r="BQ2869" s="89"/>
      <c r="BR2869" s="89"/>
      <c r="BS2869" s="89"/>
      <c r="BT2869" s="89"/>
      <c r="BU2869" s="89"/>
      <c r="BV2869" s="89"/>
      <c r="BW2869" s="89"/>
      <c r="BX2869" s="89"/>
      <c r="BY2869" s="89"/>
      <c r="BZ2869" s="89"/>
      <c r="CA2869" s="89"/>
      <c r="CB2869" s="89"/>
      <c r="CC2869" s="89"/>
      <c r="CD2869" s="89"/>
      <c r="CE2869" s="89"/>
      <c r="CF2869" s="89"/>
      <c r="CG2869" s="89"/>
      <c r="CH2869" s="89"/>
      <c r="CI2869" s="89"/>
      <c r="CJ2869" s="89"/>
      <c r="CK2869" s="89"/>
      <c r="CL2869" s="89"/>
      <c r="CM2869" s="89"/>
      <c r="CN2869" s="89"/>
      <c r="CO2869" s="89"/>
    </row>
    <row r="2870" spans="1:97" ht="26.1" customHeight="1" x14ac:dyDescent="0.25">
      <c r="A2870" s="120" t="s">
        <v>3463</v>
      </c>
      <c r="B2870" s="120"/>
      <c r="C2870" s="120"/>
      <c r="D2870" s="120"/>
      <c r="E2870" s="120"/>
      <c r="F2870" s="120"/>
      <c r="G2870" s="120"/>
      <c r="H2870" s="120"/>
      <c r="I2870" s="120"/>
      <c r="J2870" s="120"/>
      <c r="K2870" s="120"/>
      <c r="L2870" s="120"/>
      <c r="M2870" s="120"/>
      <c r="N2870" s="120" t="s">
        <v>3798</v>
      </c>
      <c r="O2870" s="120"/>
      <c r="P2870" s="120"/>
      <c r="Q2870" s="120"/>
      <c r="R2870" s="120"/>
      <c r="S2870" s="120"/>
      <c r="T2870" s="120"/>
      <c r="U2870" s="120"/>
      <c r="V2870" s="120"/>
      <c r="W2870" s="120"/>
      <c r="X2870" s="120"/>
      <c r="Y2870" s="120"/>
      <c r="Z2870" s="120"/>
      <c r="AA2870" s="120"/>
      <c r="AB2870" s="120"/>
      <c r="AC2870" s="93"/>
      <c r="AD2870" s="93"/>
      <c r="AE2870" s="93"/>
      <c r="AF2870" s="93"/>
      <c r="AG2870" s="93"/>
      <c r="AH2870" s="93"/>
      <c r="AI2870" s="93"/>
      <c r="AJ2870" s="93"/>
      <c r="AK2870" s="120" t="s">
        <v>3461</v>
      </c>
      <c r="AL2870" s="120"/>
      <c r="AM2870" s="120"/>
      <c r="AN2870" s="120"/>
      <c r="AO2870" s="120"/>
      <c r="AP2870" s="120"/>
      <c r="AQ2870" s="120"/>
      <c r="AR2870" s="120"/>
      <c r="AS2870" s="120"/>
      <c r="AT2870" s="120"/>
      <c r="AU2870" s="120" t="s">
        <v>3460</v>
      </c>
      <c r="AV2870" s="120"/>
      <c r="AW2870" s="120"/>
      <c r="AX2870" s="120"/>
      <c r="AY2870" s="120"/>
      <c r="AZ2870" s="120"/>
      <c r="BA2870" s="120"/>
      <c r="BB2870" s="120"/>
      <c r="BC2870" s="120"/>
      <c r="BD2870" s="120" t="s">
        <v>3459</v>
      </c>
      <c r="BE2870" s="120"/>
      <c r="BF2870" s="120"/>
      <c r="BG2870" s="120"/>
      <c r="BH2870" s="120"/>
      <c r="BI2870" s="120"/>
      <c r="BJ2870" s="120"/>
      <c r="BK2870" s="120"/>
      <c r="BL2870" s="120"/>
      <c r="BM2870" s="120" t="s">
        <v>3797</v>
      </c>
      <c r="BN2870" s="120"/>
      <c r="BO2870" s="120"/>
      <c r="BP2870" s="120"/>
      <c r="BQ2870" s="120"/>
      <c r="BR2870" s="120"/>
      <c r="BS2870" s="120"/>
      <c r="BT2870" s="120" t="s">
        <v>3796</v>
      </c>
      <c r="BU2870" s="120"/>
      <c r="BV2870" s="120"/>
      <c r="BW2870" s="120"/>
      <c r="BX2870" s="120"/>
      <c r="BY2870" s="120"/>
      <c r="BZ2870" s="120"/>
      <c r="CA2870" s="120" t="s">
        <v>3795</v>
      </c>
      <c r="CB2870" s="120"/>
      <c r="CC2870" s="120"/>
      <c r="CD2870" s="120"/>
      <c r="CE2870" s="120"/>
      <c r="CF2870" s="120"/>
      <c r="CG2870" s="120"/>
      <c r="CH2870" s="120"/>
      <c r="CI2870" s="120"/>
      <c r="CJ2870" s="93"/>
      <c r="CK2870" s="93"/>
      <c r="CL2870" s="93"/>
      <c r="CM2870" s="93"/>
      <c r="CN2870" s="93"/>
      <c r="CO2870" s="93"/>
    </row>
    <row r="2871" spans="1:97" ht="9.9499999999999993" customHeight="1" x14ac:dyDescent="0.25">
      <c r="A2871" s="129" t="s">
        <v>3452</v>
      </c>
      <c r="B2871" s="130"/>
      <c r="C2871" s="130"/>
      <c r="D2871" s="130"/>
      <c r="E2871" s="130"/>
      <c r="F2871" s="130"/>
      <c r="G2871" s="130"/>
      <c r="H2871" s="130"/>
      <c r="I2871" s="130"/>
      <c r="J2871" s="130"/>
      <c r="K2871" s="130"/>
      <c r="L2871" s="130"/>
      <c r="M2871" s="130"/>
      <c r="N2871" s="130"/>
      <c r="O2871" s="130"/>
      <c r="P2871" s="130"/>
      <c r="Q2871" s="130"/>
      <c r="R2871" s="131">
        <v>1.4</v>
      </c>
      <c r="S2871" s="131"/>
      <c r="T2871" s="131"/>
      <c r="U2871" s="131"/>
      <c r="V2871" s="131"/>
      <c r="W2871" s="131"/>
      <c r="X2871" s="131"/>
      <c r="Y2871" s="131"/>
      <c r="Z2871" s="131"/>
      <c r="AA2871" s="131"/>
      <c r="AB2871" s="131"/>
      <c r="AC2871" s="131"/>
      <c r="AD2871" s="131"/>
      <c r="AE2871" s="131"/>
      <c r="AF2871" s="131"/>
      <c r="AG2871" s="131"/>
      <c r="AH2871" s="131"/>
      <c r="AI2871" s="131"/>
      <c r="AJ2871" s="158">
        <v>8356</v>
      </c>
      <c r="AK2871" s="158"/>
      <c r="AL2871" s="158"/>
      <c r="AM2871" s="158"/>
      <c r="AN2871" s="158"/>
      <c r="AO2871" s="158"/>
      <c r="AP2871" s="158"/>
      <c r="AQ2871" s="158"/>
      <c r="AR2871" s="158"/>
      <c r="AS2871" s="158"/>
      <c r="AT2871" s="158"/>
      <c r="AU2871" s="158"/>
      <c r="AV2871" s="158"/>
      <c r="AW2871" s="127">
        <v>-295</v>
      </c>
      <c r="AX2871" s="127"/>
      <c r="AY2871" s="127"/>
      <c r="AZ2871" s="127"/>
      <c r="BA2871" s="127"/>
      <c r="BB2871" s="127"/>
      <c r="BC2871" s="127"/>
      <c r="BD2871" s="127"/>
      <c r="BE2871" s="127"/>
      <c r="BF2871" s="158">
        <v>6425.3</v>
      </c>
      <c r="BG2871" s="158"/>
      <c r="BH2871" s="158"/>
      <c r="BI2871" s="158"/>
      <c r="BJ2871" s="158"/>
      <c r="BK2871" s="158"/>
      <c r="BL2871" s="158"/>
      <c r="BM2871" s="158"/>
      <c r="BN2871" s="158"/>
      <c r="BO2871" s="158"/>
      <c r="BP2871" s="158"/>
      <c r="BQ2871" s="158"/>
      <c r="BR2871" s="131">
        <v>0</v>
      </c>
      <c r="BS2871" s="131"/>
      <c r="BT2871" s="131"/>
      <c r="BU2871" s="131"/>
      <c r="BV2871" s="131"/>
      <c r="BW2871" s="131"/>
      <c r="BX2871" s="131">
        <v>0</v>
      </c>
      <c r="BY2871" s="131"/>
      <c r="BZ2871" s="131"/>
      <c r="CA2871" s="131"/>
      <c r="CB2871" s="131"/>
      <c r="CC2871" s="131"/>
      <c r="CD2871" s="158">
        <v>1637.1</v>
      </c>
      <c r="CE2871" s="158"/>
      <c r="CF2871" s="158"/>
      <c r="CG2871" s="158"/>
      <c r="CH2871" s="158"/>
      <c r="CI2871" s="158"/>
      <c r="CJ2871" s="158"/>
      <c r="CK2871" s="158"/>
      <c r="CL2871" s="158"/>
      <c r="CM2871" s="193" t="s">
        <v>4504</v>
      </c>
      <c r="CN2871" s="193"/>
      <c r="CO2871" s="193"/>
      <c r="CP2871" s="193"/>
      <c r="CQ2871" s="194"/>
    </row>
    <row r="2872" spans="1:97" ht="9.9499999999999993" customHeight="1" x14ac:dyDescent="0.25">
      <c r="A2872" s="170" t="s">
        <v>3589</v>
      </c>
      <c r="B2872" s="171"/>
      <c r="C2872" s="171"/>
      <c r="D2872" s="123" t="s">
        <v>3588</v>
      </c>
      <c r="E2872" s="123"/>
      <c r="F2872" s="123"/>
      <c r="G2872" s="123"/>
      <c r="H2872" s="123"/>
      <c r="I2872" s="123"/>
      <c r="J2872" s="123"/>
      <c r="K2872" s="123"/>
      <c r="L2872" s="123"/>
      <c r="M2872" s="123"/>
      <c r="N2872" s="123"/>
      <c r="O2872" s="123"/>
      <c r="P2872" s="123"/>
      <c r="Q2872" s="123"/>
      <c r="R2872" s="124">
        <v>0</v>
      </c>
      <c r="S2872" s="124"/>
      <c r="T2872" s="124"/>
      <c r="U2872" s="124"/>
      <c r="V2872" s="124"/>
      <c r="W2872" s="124"/>
      <c r="X2872" s="124"/>
      <c r="Y2872" s="124"/>
      <c r="Z2872" s="124"/>
      <c r="AA2872" s="124"/>
      <c r="AB2872" s="124"/>
      <c r="AC2872" s="124"/>
      <c r="AD2872" s="124"/>
      <c r="AE2872" s="124"/>
      <c r="AF2872" s="124"/>
      <c r="AG2872" s="124"/>
      <c r="AH2872" s="124"/>
      <c r="AI2872" s="124"/>
      <c r="AJ2872" s="124">
        <v>899</v>
      </c>
      <c r="AK2872" s="124"/>
      <c r="AL2872" s="124"/>
      <c r="AM2872" s="124"/>
      <c r="AN2872" s="124"/>
      <c r="AO2872" s="124"/>
      <c r="AP2872" s="124"/>
      <c r="AQ2872" s="124"/>
      <c r="AR2872" s="124"/>
      <c r="AS2872" s="124"/>
      <c r="AT2872" s="124"/>
      <c r="AU2872" s="124"/>
      <c r="AV2872" s="124"/>
      <c r="AW2872" s="124">
        <v>0</v>
      </c>
      <c r="AX2872" s="124"/>
      <c r="AY2872" s="124"/>
      <c r="AZ2872" s="124"/>
      <c r="BA2872" s="124"/>
      <c r="BB2872" s="124"/>
      <c r="BC2872" s="124"/>
      <c r="BD2872" s="124"/>
      <c r="BE2872" s="124"/>
      <c r="BF2872" s="124">
        <v>0</v>
      </c>
      <c r="BG2872" s="124"/>
      <c r="BH2872" s="124"/>
      <c r="BI2872" s="124"/>
      <c r="BJ2872" s="124"/>
      <c r="BK2872" s="124"/>
      <c r="BL2872" s="124"/>
      <c r="BM2872" s="124"/>
      <c r="BN2872" s="124"/>
      <c r="BO2872" s="124"/>
      <c r="BP2872" s="124"/>
      <c r="BQ2872" s="124"/>
      <c r="BR2872" s="124">
        <v>0</v>
      </c>
      <c r="BS2872" s="124"/>
      <c r="BT2872" s="124"/>
      <c r="BU2872" s="124"/>
      <c r="BV2872" s="124"/>
      <c r="BW2872" s="124"/>
      <c r="BX2872" s="124">
        <v>0</v>
      </c>
      <c r="BY2872" s="124"/>
      <c r="BZ2872" s="124"/>
      <c r="CA2872" s="124"/>
      <c r="CB2872" s="124"/>
      <c r="CC2872" s="124"/>
      <c r="CD2872" s="124">
        <v>0</v>
      </c>
      <c r="CE2872" s="124"/>
      <c r="CF2872" s="124"/>
      <c r="CG2872" s="124"/>
      <c r="CH2872" s="124"/>
      <c r="CI2872" s="124"/>
      <c r="CJ2872" s="124"/>
      <c r="CK2872" s="124"/>
      <c r="CL2872" s="124"/>
      <c r="CM2872" s="143" t="s">
        <v>4503</v>
      </c>
      <c r="CN2872" s="143"/>
      <c r="CO2872" s="143"/>
      <c r="CP2872" s="143"/>
      <c r="CQ2872" s="144"/>
    </row>
    <row r="2873" spans="1:97" ht="11.1" customHeight="1" x14ac:dyDescent="0.25">
      <c r="A2873" s="145"/>
      <c r="B2873" s="146"/>
      <c r="C2873" s="146"/>
      <c r="D2873" s="147" t="s">
        <v>3451</v>
      </c>
      <c r="E2873" s="147"/>
      <c r="F2873" s="147"/>
      <c r="G2873" s="147"/>
      <c r="H2873" s="147"/>
      <c r="I2873" s="147"/>
      <c r="J2873" s="147"/>
      <c r="K2873" s="147"/>
      <c r="L2873" s="147"/>
      <c r="M2873" s="147"/>
      <c r="N2873" s="147"/>
      <c r="O2873" s="147"/>
      <c r="P2873" s="147"/>
      <c r="Q2873" s="147"/>
      <c r="R2873" s="148">
        <v>1.4</v>
      </c>
      <c r="S2873" s="148"/>
      <c r="T2873" s="148"/>
      <c r="U2873" s="148"/>
      <c r="V2873" s="148"/>
      <c r="W2873" s="148"/>
      <c r="X2873" s="148"/>
      <c r="Y2873" s="148"/>
      <c r="Z2873" s="148"/>
      <c r="AA2873" s="148"/>
      <c r="AB2873" s="148"/>
      <c r="AC2873" s="148"/>
      <c r="AD2873" s="148"/>
      <c r="AE2873" s="148"/>
      <c r="AF2873" s="148"/>
      <c r="AG2873" s="148"/>
      <c r="AH2873" s="148"/>
      <c r="AI2873" s="148"/>
      <c r="AJ2873" s="136">
        <v>9255</v>
      </c>
      <c r="AK2873" s="136"/>
      <c r="AL2873" s="136"/>
      <c r="AM2873" s="136"/>
      <c r="AN2873" s="136"/>
      <c r="AO2873" s="136"/>
      <c r="AP2873" s="136"/>
      <c r="AQ2873" s="136"/>
      <c r="AR2873" s="136"/>
      <c r="AS2873" s="136"/>
      <c r="AT2873" s="136"/>
      <c r="AU2873" s="136"/>
      <c r="AV2873" s="136"/>
      <c r="AW2873" s="149">
        <v>-295</v>
      </c>
      <c r="AX2873" s="149"/>
      <c r="AY2873" s="149"/>
      <c r="AZ2873" s="149"/>
      <c r="BA2873" s="149"/>
      <c r="BB2873" s="149"/>
      <c r="BC2873" s="149"/>
      <c r="BD2873" s="149"/>
      <c r="BE2873" s="149"/>
      <c r="BF2873" s="136">
        <v>6425.3</v>
      </c>
      <c r="BG2873" s="136"/>
      <c r="BH2873" s="136"/>
      <c r="BI2873" s="136"/>
      <c r="BJ2873" s="136"/>
      <c r="BK2873" s="136"/>
      <c r="BL2873" s="136"/>
      <c r="BM2873" s="136"/>
      <c r="BN2873" s="136"/>
      <c r="BO2873" s="136"/>
      <c r="BP2873" s="136"/>
      <c r="BQ2873" s="136"/>
      <c r="BR2873" s="148">
        <v>0</v>
      </c>
      <c r="BS2873" s="148"/>
      <c r="BT2873" s="148"/>
      <c r="BU2873" s="148"/>
      <c r="BV2873" s="148"/>
      <c r="BW2873" s="148"/>
      <c r="BX2873" s="148">
        <v>0</v>
      </c>
      <c r="BY2873" s="148"/>
      <c r="BZ2873" s="148"/>
      <c r="CA2873" s="148"/>
      <c r="CB2873" s="148"/>
      <c r="CC2873" s="148"/>
      <c r="CD2873" s="136">
        <v>1637.1</v>
      </c>
      <c r="CE2873" s="136"/>
      <c r="CF2873" s="136"/>
      <c r="CG2873" s="136"/>
      <c r="CH2873" s="136"/>
      <c r="CI2873" s="136"/>
      <c r="CJ2873" s="136"/>
      <c r="CK2873" s="136"/>
      <c r="CL2873" s="136"/>
      <c r="CM2873" s="137" t="s">
        <v>3450</v>
      </c>
      <c r="CN2873" s="137"/>
      <c r="CO2873" s="137"/>
      <c r="CP2873" s="137"/>
      <c r="CQ2873" s="138"/>
    </row>
    <row r="2874" spans="1:97" ht="9.9499999999999993" customHeight="1" x14ac:dyDescent="0.25">
      <c r="A2874" s="139" t="s">
        <v>3449</v>
      </c>
      <c r="B2874" s="140"/>
      <c r="C2874" s="140"/>
      <c r="D2874" s="141" t="s">
        <v>3448</v>
      </c>
      <c r="E2874" s="141"/>
      <c r="F2874" s="141"/>
      <c r="G2874" s="141"/>
      <c r="H2874" s="141"/>
      <c r="I2874" s="141"/>
      <c r="J2874" s="141"/>
      <c r="K2874" s="141"/>
      <c r="L2874" s="141"/>
      <c r="M2874" s="141"/>
      <c r="N2874" s="141"/>
      <c r="O2874" s="141"/>
      <c r="P2874" s="141"/>
      <c r="Q2874" s="141"/>
      <c r="R2874" s="133"/>
      <c r="S2874" s="133"/>
      <c r="T2874" s="133"/>
      <c r="U2874" s="133"/>
      <c r="V2874" s="133"/>
      <c r="W2874" s="133"/>
      <c r="X2874" s="133"/>
      <c r="Y2874" s="133"/>
      <c r="Z2874" s="133"/>
      <c r="AA2874" s="133"/>
      <c r="AB2874" s="133"/>
      <c r="AC2874" s="133"/>
      <c r="AD2874" s="133"/>
      <c r="AE2874" s="133"/>
      <c r="AF2874" s="133"/>
      <c r="AG2874" s="133"/>
      <c r="AH2874" s="133"/>
      <c r="AI2874" s="133"/>
      <c r="AJ2874" s="142">
        <v>899</v>
      </c>
      <c r="AK2874" s="142"/>
      <c r="AL2874" s="142"/>
      <c r="AM2874" s="142"/>
      <c r="AN2874" s="142"/>
      <c r="AO2874" s="142"/>
      <c r="AP2874" s="142"/>
      <c r="AQ2874" s="142"/>
      <c r="AR2874" s="142"/>
      <c r="AS2874" s="142"/>
      <c r="AT2874" s="142"/>
      <c r="AU2874" s="142"/>
      <c r="AV2874" s="142"/>
      <c r="AW2874" s="133"/>
      <c r="AX2874" s="133"/>
      <c r="AY2874" s="133"/>
      <c r="AZ2874" s="133"/>
      <c r="BA2874" s="133"/>
      <c r="BB2874" s="133"/>
      <c r="BC2874" s="133"/>
      <c r="BD2874" s="133"/>
      <c r="BE2874" s="133"/>
      <c r="BF2874" s="133"/>
      <c r="BG2874" s="133"/>
      <c r="BH2874" s="133"/>
      <c r="BI2874" s="133"/>
      <c r="BJ2874" s="133"/>
      <c r="BK2874" s="133"/>
      <c r="BL2874" s="133"/>
      <c r="BM2874" s="133"/>
      <c r="BN2874" s="133"/>
      <c r="BO2874" s="133"/>
      <c r="BP2874" s="133"/>
      <c r="BQ2874" s="133"/>
      <c r="BR2874" s="133"/>
      <c r="BS2874" s="133"/>
      <c r="BT2874" s="133"/>
      <c r="BU2874" s="133"/>
      <c r="BV2874" s="133"/>
      <c r="BW2874" s="133"/>
      <c r="BX2874" s="133"/>
      <c r="BY2874" s="133"/>
      <c r="BZ2874" s="133"/>
      <c r="CA2874" s="133"/>
      <c r="CB2874" s="133"/>
      <c r="CC2874" s="133"/>
      <c r="CD2874" s="133"/>
      <c r="CE2874" s="133"/>
      <c r="CF2874" s="133"/>
      <c r="CG2874" s="133"/>
      <c r="CH2874" s="133"/>
      <c r="CI2874" s="133"/>
      <c r="CJ2874" s="133"/>
      <c r="CK2874" s="133"/>
      <c r="CL2874" s="133"/>
      <c r="CM2874" s="134" t="s">
        <v>4503</v>
      </c>
      <c r="CN2874" s="134"/>
      <c r="CO2874" s="134"/>
      <c r="CP2874" s="134"/>
      <c r="CQ2874" s="135"/>
    </row>
    <row r="2875" spans="1:97" ht="9.9499999999999993" customHeight="1" x14ac:dyDescent="0.25">
      <c r="A2875" s="129" t="s">
        <v>3446</v>
      </c>
      <c r="B2875" s="130"/>
      <c r="C2875" s="130"/>
      <c r="D2875" s="130" t="s">
        <v>3445</v>
      </c>
      <c r="E2875" s="130"/>
      <c r="F2875" s="130"/>
      <c r="G2875" s="130"/>
      <c r="H2875" s="130"/>
      <c r="I2875" s="130"/>
      <c r="J2875" s="130"/>
      <c r="K2875" s="130"/>
      <c r="L2875" s="130"/>
      <c r="M2875" s="130"/>
      <c r="N2875" s="130"/>
      <c r="O2875" s="130"/>
      <c r="P2875" s="130"/>
      <c r="Q2875" s="130"/>
      <c r="R2875" s="127">
        <v>-100</v>
      </c>
      <c r="S2875" s="127"/>
      <c r="T2875" s="127"/>
      <c r="U2875" s="127"/>
      <c r="V2875" s="127"/>
      <c r="W2875" s="127"/>
      <c r="X2875" s="127"/>
      <c r="Y2875" s="127"/>
      <c r="Z2875" s="127"/>
      <c r="AA2875" s="127"/>
      <c r="AB2875" s="127"/>
      <c r="AC2875" s="127"/>
      <c r="AD2875" s="127"/>
      <c r="AE2875" s="127"/>
      <c r="AF2875" s="127"/>
      <c r="AG2875" s="127"/>
      <c r="AH2875" s="127"/>
      <c r="AI2875" s="127"/>
      <c r="AJ2875" s="131">
        <v>0</v>
      </c>
      <c r="AK2875" s="131"/>
      <c r="AL2875" s="131"/>
      <c r="AM2875" s="131"/>
      <c r="AN2875" s="131"/>
      <c r="AO2875" s="131"/>
      <c r="AP2875" s="131"/>
      <c r="AQ2875" s="131"/>
      <c r="AR2875" s="131"/>
      <c r="AS2875" s="131"/>
      <c r="AT2875" s="131"/>
      <c r="AU2875" s="131"/>
      <c r="AV2875" s="131"/>
      <c r="AW2875" s="131">
        <v>0</v>
      </c>
      <c r="AX2875" s="131"/>
      <c r="AY2875" s="131"/>
      <c r="AZ2875" s="131"/>
      <c r="BA2875" s="131"/>
      <c r="BB2875" s="131"/>
      <c r="BC2875" s="131"/>
      <c r="BD2875" s="131"/>
      <c r="BE2875" s="131"/>
      <c r="BF2875" s="131">
        <v>241.52</v>
      </c>
      <c r="BG2875" s="131"/>
      <c r="BH2875" s="131"/>
      <c r="BI2875" s="131"/>
      <c r="BJ2875" s="131"/>
      <c r="BK2875" s="131"/>
      <c r="BL2875" s="131"/>
      <c r="BM2875" s="131"/>
      <c r="BN2875" s="131"/>
      <c r="BO2875" s="131"/>
      <c r="BP2875" s="131"/>
      <c r="BQ2875" s="131"/>
      <c r="BR2875" s="131">
        <v>0</v>
      </c>
      <c r="BS2875" s="131"/>
      <c r="BT2875" s="131"/>
      <c r="BU2875" s="131"/>
      <c r="BV2875" s="131"/>
      <c r="BW2875" s="131"/>
      <c r="BX2875" s="131">
        <v>0</v>
      </c>
      <c r="BY2875" s="131"/>
      <c r="BZ2875" s="131"/>
      <c r="CA2875" s="131"/>
      <c r="CB2875" s="131"/>
      <c r="CC2875" s="131"/>
      <c r="CD2875" s="127">
        <v>-341.52</v>
      </c>
      <c r="CE2875" s="127"/>
      <c r="CF2875" s="127"/>
      <c r="CG2875" s="127"/>
      <c r="CH2875" s="127"/>
      <c r="CI2875" s="127"/>
      <c r="CJ2875" s="127"/>
      <c r="CK2875" s="127"/>
      <c r="CL2875" s="127"/>
      <c r="CM2875" s="127"/>
      <c r="CN2875" s="127"/>
      <c r="CO2875" s="127"/>
      <c r="CP2875" s="127"/>
      <c r="CQ2875" s="128"/>
    </row>
    <row r="2876" spans="1:97" ht="9.9499999999999993" customHeight="1" x14ac:dyDescent="0.25">
      <c r="A2876" s="129" t="s">
        <v>4345</v>
      </c>
      <c r="B2876" s="130"/>
      <c r="C2876" s="130"/>
      <c r="D2876" s="130" t="s">
        <v>4344</v>
      </c>
      <c r="E2876" s="130"/>
      <c r="F2876" s="130"/>
      <c r="G2876" s="130"/>
      <c r="H2876" s="130"/>
      <c r="I2876" s="130"/>
      <c r="J2876" s="130"/>
      <c r="K2876" s="130"/>
      <c r="L2876" s="130"/>
      <c r="M2876" s="130"/>
      <c r="N2876" s="130"/>
      <c r="O2876" s="130"/>
      <c r="P2876" s="130"/>
      <c r="Q2876" s="130"/>
      <c r="R2876" s="131">
        <v>0</v>
      </c>
      <c r="S2876" s="131"/>
      <c r="T2876" s="131"/>
      <c r="U2876" s="131"/>
      <c r="V2876" s="131"/>
      <c r="W2876" s="131"/>
      <c r="X2876" s="131"/>
      <c r="Y2876" s="131"/>
      <c r="Z2876" s="131"/>
      <c r="AA2876" s="131"/>
      <c r="AB2876" s="131"/>
      <c r="AC2876" s="131"/>
      <c r="AD2876" s="131"/>
      <c r="AE2876" s="131"/>
      <c r="AF2876" s="131"/>
      <c r="AG2876" s="131"/>
      <c r="AH2876" s="131"/>
      <c r="AI2876" s="131"/>
      <c r="AJ2876" s="131">
        <v>435</v>
      </c>
      <c r="AK2876" s="131"/>
      <c r="AL2876" s="131"/>
      <c r="AM2876" s="131"/>
      <c r="AN2876" s="131"/>
      <c r="AO2876" s="131"/>
      <c r="AP2876" s="131"/>
      <c r="AQ2876" s="131"/>
      <c r="AR2876" s="131"/>
      <c r="AS2876" s="131"/>
      <c r="AT2876" s="131"/>
      <c r="AU2876" s="131"/>
      <c r="AV2876" s="131"/>
      <c r="AW2876" s="131">
        <v>0</v>
      </c>
      <c r="AX2876" s="131"/>
      <c r="AY2876" s="131"/>
      <c r="AZ2876" s="131"/>
      <c r="BA2876" s="131"/>
      <c r="BB2876" s="131"/>
      <c r="BC2876" s="131"/>
      <c r="BD2876" s="131"/>
      <c r="BE2876" s="131"/>
      <c r="BF2876" s="131">
        <v>0</v>
      </c>
      <c r="BG2876" s="131"/>
      <c r="BH2876" s="131"/>
      <c r="BI2876" s="131"/>
      <c r="BJ2876" s="131"/>
      <c r="BK2876" s="131"/>
      <c r="BL2876" s="131"/>
      <c r="BM2876" s="131"/>
      <c r="BN2876" s="131"/>
      <c r="BO2876" s="131"/>
      <c r="BP2876" s="131"/>
      <c r="BQ2876" s="131"/>
      <c r="BR2876" s="131">
        <v>0</v>
      </c>
      <c r="BS2876" s="131"/>
      <c r="BT2876" s="131"/>
      <c r="BU2876" s="131"/>
      <c r="BV2876" s="131"/>
      <c r="BW2876" s="131"/>
      <c r="BX2876" s="131">
        <v>0</v>
      </c>
      <c r="BY2876" s="131"/>
      <c r="BZ2876" s="131"/>
      <c r="CA2876" s="131"/>
      <c r="CB2876" s="131"/>
      <c r="CC2876" s="131"/>
      <c r="CD2876" s="131">
        <v>435</v>
      </c>
      <c r="CE2876" s="131"/>
      <c r="CF2876" s="131"/>
      <c r="CG2876" s="131"/>
      <c r="CH2876" s="131"/>
      <c r="CI2876" s="131"/>
      <c r="CJ2876" s="131"/>
      <c r="CK2876" s="131"/>
      <c r="CL2876" s="131"/>
      <c r="CM2876" s="131"/>
      <c r="CN2876" s="131"/>
      <c r="CO2876" s="131"/>
      <c r="CP2876" s="131"/>
      <c r="CQ2876" s="132"/>
    </row>
    <row r="2877" spans="1:97" ht="9.9499999999999993" customHeight="1" x14ac:dyDescent="0.25">
      <c r="A2877" s="129" t="s">
        <v>3444</v>
      </c>
      <c r="B2877" s="130"/>
      <c r="C2877" s="130"/>
      <c r="D2877" s="130" t="s">
        <v>3443</v>
      </c>
      <c r="E2877" s="130"/>
      <c r="F2877" s="130"/>
      <c r="G2877" s="130"/>
      <c r="H2877" s="130"/>
      <c r="I2877" s="130"/>
      <c r="J2877" s="130"/>
      <c r="K2877" s="130"/>
      <c r="L2877" s="130"/>
      <c r="M2877" s="130"/>
      <c r="N2877" s="130"/>
      <c r="O2877" s="130"/>
      <c r="P2877" s="130"/>
      <c r="Q2877" s="130"/>
      <c r="R2877" s="131">
        <v>0</v>
      </c>
      <c r="S2877" s="131"/>
      <c r="T2877" s="131"/>
      <c r="U2877" s="131"/>
      <c r="V2877" s="131"/>
      <c r="W2877" s="131"/>
      <c r="X2877" s="131"/>
      <c r="Y2877" s="131"/>
      <c r="Z2877" s="131"/>
      <c r="AA2877" s="131"/>
      <c r="AB2877" s="131"/>
      <c r="AC2877" s="131"/>
      <c r="AD2877" s="131"/>
      <c r="AE2877" s="131"/>
      <c r="AF2877" s="131"/>
      <c r="AG2877" s="131"/>
      <c r="AH2877" s="131"/>
      <c r="AI2877" s="131"/>
      <c r="AJ2877" s="131">
        <v>20</v>
      </c>
      <c r="AK2877" s="131"/>
      <c r="AL2877" s="131"/>
      <c r="AM2877" s="131"/>
      <c r="AN2877" s="131"/>
      <c r="AO2877" s="131"/>
      <c r="AP2877" s="131"/>
      <c r="AQ2877" s="131"/>
      <c r="AR2877" s="131"/>
      <c r="AS2877" s="131"/>
      <c r="AT2877" s="131"/>
      <c r="AU2877" s="131"/>
      <c r="AV2877" s="131"/>
      <c r="AW2877" s="131">
        <v>0</v>
      </c>
      <c r="AX2877" s="131"/>
      <c r="AY2877" s="131"/>
      <c r="AZ2877" s="131"/>
      <c r="BA2877" s="131"/>
      <c r="BB2877" s="131"/>
      <c r="BC2877" s="131"/>
      <c r="BD2877" s="131"/>
      <c r="BE2877" s="131"/>
      <c r="BF2877" s="131">
        <v>20</v>
      </c>
      <c r="BG2877" s="131"/>
      <c r="BH2877" s="131"/>
      <c r="BI2877" s="131"/>
      <c r="BJ2877" s="131"/>
      <c r="BK2877" s="131"/>
      <c r="BL2877" s="131"/>
      <c r="BM2877" s="131"/>
      <c r="BN2877" s="131"/>
      <c r="BO2877" s="131"/>
      <c r="BP2877" s="131"/>
      <c r="BQ2877" s="131"/>
      <c r="BR2877" s="131">
        <v>0</v>
      </c>
      <c r="BS2877" s="131"/>
      <c r="BT2877" s="131"/>
      <c r="BU2877" s="131"/>
      <c r="BV2877" s="131"/>
      <c r="BW2877" s="131"/>
      <c r="BX2877" s="131">
        <v>0</v>
      </c>
      <c r="BY2877" s="131"/>
      <c r="BZ2877" s="131"/>
      <c r="CA2877" s="131"/>
      <c r="CB2877" s="131"/>
      <c r="CC2877" s="131"/>
      <c r="CD2877" s="131">
        <v>0</v>
      </c>
      <c r="CE2877" s="131"/>
      <c r="CF2877" s="131"/>
      <c r="CG2877" s="131"/>
      <c r="CH2877" s="131"/>
      <c r="CI2877" s="131"/>
      <c r="CJ2877" s="131"/>
      <c r="CK2877" s="131"/>
      <c r="CL2877" s="131"/>
      <c r="CM2877" s="131"/>
      <c r="CN2877" s="131"/>
      <c r="CO2877" s="131"/>
      <c r="CP2877" s="131"/>
      <c r="CQ2877" s="132"/>
    </row>
    <row r="2878" spans="1:97" ht="9.9499999999999993" customHeight="1" x14ac:dyDescent="0.25">
      <c r="A2878" s="129" t="s">
        <v>3442</v>
      </c>
      <c r="B2878" s="130"/>
      <c r="C2878" s="130"/>
      <c r="D2878" s="130" t="s">
        <v>3441</v>
      </c>
      <c r="E2878" s="130"/>
      <c r="F2878" s="130"/>
      <c r="G2878" s="130"/>
      <c r="H2878" s="130"/>
      <c r="I2878" s="130"/>
      <c r="J2878" s="130"/>
      <c r="K2878" s="130"/>
      <c r="L2878" s="130"/>
      <c r="M2878" s="130"/>
      <c r="N2878" s="130"/>
      <c r="O2878" s="130"/>
      <c r="P2878" s="130"/>
      <c r="Q2878" s="130"/>
      <c r="R2878" s="131">
        <v>0</v>
      </c>
      <c r="S2878" s="131"/>
      <c r="T2878" s="131"/>
      <c r="U2878" s="131"/>
      <c r="V2878" s="131"/>
      <c r="W2878" s="131"/>
      <c r="X2878" s="131"/>
      <c r="Y2878" s="131"/>
      <c r="Z2878" s="131"/>
      <c r="AA2878" s="131"/>
      <c r="AB2878" s="131"/>
      <c r="AC2878" s="131"/>
      <c r="AD2878" s="131"/>
      <c r="AE2878" s="131"/>
      <c r="AF2878" s="131"/>
      <c r="AG2878" s="131"/>
      <c r="AH2878" s="131"/>
      <c r="AI2878" s="131"/>
      <c r="AJ2878" s="131">
        <v>79.650000000000006</v>
      </c>
      <c r="AK2878" s="131"/>
      <c r="AL2878" s="131"/>
      <c r="AM2878" s="131"/>
      <c r="AN2878" s="131"/>
      <c r="AO2878" s="131"/>
      <c r="AP2878" s="131"/>
      <c r="AQ2878" s="131"/>
      <c r="AR2878" s="131"/>
      <c r="AS2878" s="131"/>
      <c r="AT2878" s="131"/>
      <c r="AU2878" s="131"/>
      <c r="AV2878" s="131"/>
      <c r="AW2878" s="131">
        <v>0</v>
      </c>
      <c r="AX2878" s="131"/>
      <c r="AY2878" s="131"/>
      <c r="AZ2878" s="131"/>
      <c r="BA2878" s="131"/>
      <c r="BB2878" s="131"/>
      <c r="BC2878" s="131"/>
      <c r="BD2878" s="131"/>
      <c r="BE2878" s="131"/>
      <c r="BF2878" s="131">
        <v>42.7</v>
      </c>
      <c r="BG2878" s="131"/>
      <c r="BH2878" s="131"/>
      <c r="BI2878" s="131"/>
      <c r="BJ2878" s="131"/>
      <c r="BK2878" s="131"/>
      <c r="BL2878" s="131"/>
      <c r="BM2878" s="131"/>
      <c r="BN2878" s="131"/>
      <c r="BO2878" s="131"/>
      <c r="BP2878" s="131"/>
      <c r="BQ2878" s="131"/>
      <c r="BR2878" s="131">
        <v>0</v>
      </c>
      <c r="BS2878" s="131"/>
      <c r="BT2878" s="131"/>
      <c r="BU2878" s="131"/>
      <c r="BV2878" s="131"/>
      <c r="BW2878" s="131"/>
      <c r="BX2878" s="131">
        <v>0</v>
      </c>
      <c r="BY2878" s="131"/>
      <c r="BZ2878" s="131"/>
      <c r="CA2878" s="131"/>
      <c r="CB2878" s="131"/>
      <c r="CC2878" s="131"/>
      <c r="CD2878" s="131">
        <v>36.950000000000003</v>
      </c>
      <c r="CE2878" s="131"/>
      <c r="CF2878" s="131"/>
      <c r="CG2878" s="131"/>
      <c r="CH2878" s="131"/>
      <c r="CI2878" s="131"/>
      <c r="CJ2878" s="131"/>
      <c r="CK2878" s="131"/>
      <c r="CL2878" s="131"/>
      <c r="CM2878" s="131"/>
      <c r="CN2878" s="131"/>
      <c r="CO2878" s="131"/>
      <c r="CP2878" s="131"/>
      <c r="CQ2878" s="132"/>
    </row>
    <row r="2879" spans="1:97" ht="9.9499999999999993" customHeight="1" x14ac:dyDescent="0.25">
      <c r="A2879" s="129" t="s">
        <v>3440</v>
      </c>
      <c r="B2879" s="130"/>
      <c r="C2879" s="130"/>
      <c r="D2879" s="130" t="s">
        <v>3439</v>
      </c>
      <c r="E2879" s="130"/>
      <c r="F2879" s="130"/>
      <c r="G2879" s="130"/>
      <c r="H2879" s="130"/>
      <c r="I2879" s="130"/>
      <c r="J2879" s="130"/>
      <c r="K2879" s="130"/>
      <c r="L2879" s="130"/>
      <c r="M2879" s="130"/>
      <c r="N2879" s="130"/>
      <c r="O2879" s="130"/>
      <c r="P2879" s="130"/>
      <c r="Q2879" s="130"/>
      <c r="R2879" s="131">
        <v>0</v>
      </c>
      <c r="S2879" s="131"/>
      <c r="T2879" s="131"/>
      <c r="U2879" s="131"/>
      <c r="V2879" s="131"/>
      <c r="W2879" s="131"/>
      <c r="X2879" s="131"/>
      <c r="Y2879" s="131"/>
      <c r="Z2879" s="131"/>
      <c r="AA2879" s="131"/>
      <c r="AB2879" s="131"/>
      <c r="AC2879" s="131"/>
      <c r="AD2879" s="131"/>
      <c r="AE2879" s="131"/>
      <c r="AF2879" s="131"/>
      <c r="AG2879" s="131"/>
      <c r="AH2879" s="131"/>
      <c r="AI2879" s="131"/>
      <c r="AJ2879" s="131">
        <v>25</v>
      </c>
      <c r="AK2879" s="131"/>
      <c r="AL2879" s="131"/>
      <c r="AM2879" s="131"/>
      <c r="AN2879" s="131"/>
      <c r="AO2879" s="131"/>
      <c r="AP2879" s="131"/>
      <c r="AQ2879" s="131"/>
      <c r="AR2879" s="131"/>
      <c r="AS2879" s="131"/>
      <c r="AT2879" s="131"/>
      <c r="AU2879" s="131"/>
      <c r="AV2879" s="131"/>
      <c r="AW2879" s="131">
        <v>0</v>
      </c>
      <c r="AX2879" s="131"/>
      <c r="AY2879" s="131"/>
      <c r="AZ2879" s="131"/>
      <c r="BA2879" s="131"/>
      <c r="BB2879" s="131"/>
      <c r="BC2879" s="131"/>
      <c r="BD2879" s="131"/>
      <c r="BE2879" s="131"/>
      <c r="BF2879" s="131">
        <v>25</v>
      </c>
      <c r="BG2879" s="131"/>
      <c r="BH2879" s="131"/>
      <c r="BI2879" s="131"/>
      <c r="BJ2879" s="131"/>
      <c r="BK2879" s="131"/>
      <c r="BL2879" s="131"/>
      <c r="BM2879" s="131"/>
      <c r="BN2879" s="131"/>
      <c r="BO2879" s="131"/>
      <c r="BP2879" s="131"/>
      <c r="BQ2879" s="131"/>
      <c r="BR2879" s="131">
        <v>0</v>
      </c>
      <c r="BS2879" s="131"/>
      <c r="BT2879" s="131"/>
      <c r="BU2879" s="131"/>
      <c r="BV2879" s="131"/>
      <c r="BW2879" s="131"/>
      <c r="BX2879" s="131">
        <v>0</v>
      </c>
      <c r="BY2879" s="131"/>
      <c r="BZ2879" s="131"/>
      <c r="CA2879" s="131"/>
      <c r="CB2879" s="131"/>
      <c r="CC2879" s="131"/>
      <c r="CD2879" s="131">
        <v>0</v>
      </c>
      <c r="CE2879" s="131"/>
      <c r="CF2879" s="131"/>
      <c r="CG2879" s="131"/>
      <c r="CH2879" s="131"/>
      <c r="CI2879" s="131"/>
      <c r="CJ2879" s="131"/>
      <c r="CK2879" s="131"/>
      <c r="CL2879" s="131"/>
      <c r="CM2879" s="131"/>
      <c r="CN2879" s="131"/>
      <c r="CO2879" s="131"/>
      <c r="CP2879" s="131"/>
      <c r="CQ2879" s="132"/>
    </row>
    <row r="2880" spans="1:97" ht="9.9499999999999993" customHeight="1" x14ac:dyDescent="0.25">
      <c r="A2880" s="213" t="s">
        <v>3436</v>
      </c>
      <c r="B2880" s="214"/>
      <c r="C2880" s="214"/>
      <c r="D2880" s="130" t="s">
        <v>3435</v>
      </c>
      <c r="E2880" s="130"/>
      <c r="F2880" s="130"/>
      <c r="G2880" s="130"/>
      <c r="H2880" s="130"/>
      <c r="I2880" s="130"/>
      <c r="J2880" s="130"/>
      <c r="K2880" s="130"/>
      <c r="L2880" s="130"/>
      <c r="M2880" s="130"/>
      <c r="N2880" s="130"/>
      <c r="O2880" s="130"/>
      <c r="P2880" s="130"/>
      <c r="Q2880" s="130"/>
      <c r="R2880" s="131">
        <v>0</v>
      </c>
      <c r="S2880" s="131"/>
      <c r="T2880" s="131"/>
      <c r="U2880" s="131"/>
      <c r="V2880" s="131"/>
      <c r="W2880" s="131"/>
      <c r="X2880" s="131"/>
      <c r="Y2880" s="131"/>
      <c r="Z2880" s="131"/>
      <c r="AA2880" s="131"/>
      <c r="AB2880" s="131"/>
      <c r="AC2880" s="131"/>
      <c r="AD2880" s="131"/>
      <c r="AE2880" s="131"/>
      <c r="AF2880" s="131"/>
      <c r="AG2880" s="131"/>
      <c r="AH2880" s="131"/>
      <c r="AI2880" s="131"/>
      <c r="AJ2880" s="127">
        <v>-200</v>
      </c>
      <c r="AK2880" s="127"/>
      <c r="AL2880" s="127"/>
      <c r="AM2880" s="127"/>
      <c r="AN2880" s="127"/>
      <c r="AO2880" s="127"/>
      <c r="AP2880" s="127"/>
      <c r="AQ2880" s="127"/>
      <c r="AR2880" s="127"/>
      <c r="AS2880" s="127"/>
      <c r="AT2880" s="127"/>
      <c r="AU2880" s="127"/>
      <c r="AV2880" s="127"/>
      <c r="AW2880" s="131">
        <v>200</v>
      </c>
      <c r="AX2880" s="131"/>
      <c r="AY2880" s="131"/>
      <c r="AZ2880" s="131"/>
      <c r="BA2880" s="131"/>
      <c r="BB2880" s="131"/>
      <c r="BC2880" s="131"/>
      <c r="BD2880" s="131"/>
      <c r="BE2880" s="131"/>
      <c r="BF2880" s="131">
        <v>0</v>
      </c>
      <c r="BG2880" s="131"/>
      <c r="BH2880" s="131"/>
      <c r="BI2880" s="131"/>
      <c r="BJ2880" s="131"/>
      <c r="BK2880" s="131"/>
      <c r="BL2880" s="131"/>
      <c r="BM2880" s="131"/>
      <c r="BN2880" s="131"/>
      <c r="BO2880" s="131"/>
      <c r="BP2880" s="131"/>
      <c r="BQ2880" s="131"/>
      <c r="BR2880" s="131">
        <v>0</v>
      </c>
      <c r="BS2880" s="131"/>
      <c r="BT2880" s="131"/>
      <c r="BU2880" s="131"/>
      <c r="BV2880" s="131"/>
      <c r="BW2880" s="131"/>
      <c r="BX2880" s="131">
        <v>0</v>
      </c>
      <c r="BY2880" s="131"/>
      <c r="BZ2880" s="131"/>
      <c r="CA2880" s="131"/>
      <c r="CB2880" s="131"/>
      <c r="CC2880" s="131"/>
      <c r="CD2880" s="131">
        <v>0</v>
      </c>
      <c r="CE2880" s="131"/>
      <c r="CF2880" s="131"/>
      <c r="CG2880" s="131"/>
      <c r="CH2880" s="131"/>
      <c r="CI2880" s="131"/>
      <c r="CJ2880" s="131"/>
      <c r="CK2880" s="131"/>
      <c r="CL2880" s="131"/>
      <c r="CM2880" s="131"/>
      <c r="CN2880" s="131"/>
      <c r="CO2880" s="131"/>
      <c r="CP2880" s="131"/>
      <c r="CQ2880" s="132"/>
    </row>
    <row r="2881" spans="1:95" ht="9.9499999999999993" customHeight="1" x14ac:dyDescent="0.25">
      <c r="A2881" s="170" t="s">
        <v>3790</v>
      </c>
      <c r="B2881" s="171"/>
      <c r="C2881" s="171"/>
      <c r="D2881" s="123" t="s">
        <v>3789</v>
      </c>
      <c r="E2881" s="123"/>
      <c r="F2881" s="123"/>
      <c r="G2881" s="123"/>
      <c r="H2881" s="123"/>
      <c r="I2881" s="123"/>
      <c r="J2881" s="123"/>
      <c r="K2881" s="123"/>
      <c r="L2881" s="123"/>
      <c r="M2881" s="123"/>
      <c r="N2881" s="123"/>
      <c r="O2881" s="123"/>
      <c r="P2881" s="123"/>
      <c r="Q2881" s="123"/>
      <c r="R2881" s="123"/>
      <c r="S2881" s="123"/>
      <c r="T2881" s="123"/>
      <c r="U2881" s="123"/>
      <c r="V2881" s="123"/>
      <c r="W2881" s="123"/>
      <c r="X2881" s="123"/>
      <c r="Y2881" s="123"/>
      <c r="Z2881" s="123"/>
      <c r="AA2881" s="123"/>
      <c r="AB2881" s="123"/>
      <c r="AC2881" s="123"/>
      <c r="AD2881" s="123"/>
      <c r="AE2881" s="123"/>
      <c r="AF2881" s="123"/>
      <c r="AG2881" s="123"/>
      <c r="AH2881" s="123"/>
      <c r="AI2881" s="123"/>
      <c r="AJ2881" s="126">
        <v>-95</v>
      </c>
      <c r="AK2881" s="126"/>
      <c r="AL2881" s="126"/>
      <c r="AM2881" s="126"/>
      <c r="AN2881" s="126"/>
      <c r="AO2881" s="126"/>
      <c r="AP2881" s="126"/>
      <c r="AQ2881" s="126"/>
      <c r="AR2881" s="126"/>
      <c r="AS2881" s="126"/>
      <c r="AT2881" s="126"/>
      <c r="AU2881" s="126"/>
      <c r="AV2881" s="126"/>
      <c r="AW2881" s="124">
        <v>95</v>
      </c>
      <c r="AX2881" s="124"/>
      <c r="AY2881" s="124"/>
      <c r="AZ2881" s="124"/>
      <c r="BA2881" s="124"/>
      <c r="BB2881" s="124"/>
      <c r="BC2881" s="124"/>
      <c r="BD2881" s="124"/>
      <c r="BE2881" s="124"/>
      <c r="BF2881" s="124">
        <v>0</v>
      </c>
      <c r="BG2881" s="124"/>
      <c r="BH2881" s="124"/>
      <c r="BI2881" s="124"/>
      <c r="BJ2881" s="124"/>
      <c r="BK2881" s="124"/>
      <c r="BL2881" s="124"/>
      <c r="BM2881" s="124"/>
      <c r="BN2881" s="124"/>
      <c r="BO2881" s="124"/>
      <c r="BP2881" s="124"/>
      <c r="BQ2881" s="124"/>
      <c r="BR2881" s="124">
        <v>0</v>
      </c>
      <c r="BS2881" s="124"/>
      <c r="BT2881" s="124"/>
      <c r="BU2881" s="124"/>
      <c r="BV2881" s="124"/>
      <c r="BW2881" s="124"/>
      <c r="BX2881" s="124">
        <v>0</v>
      </c>
      <c r="BY2881" s="124"/>
      <c r="BZ2881" s="124"/>
      <c r="CA2881" s="124"/>
      <c r="CB2881" s="124"/>
      <c r="CC2881" s="124"/>
      <c r="CD2881" s="124">
        <v>0</v>
      </c>
      <c r="CE2881" s="124"/>
      <c r="CF2881" s="124"/>
      <c r="CG2881" s="124"/>
      <c r="CH2881" s="124"/>
      <c r="CI2881" s="124"/>
      <c r="CJ2881" s="124"/>
      <c r="CK2881" s="124"/>
      <c r="CL2881" s="124"/>
      <c r="CM2881" s="124"/>
      <c r="CN2881" s="124"/>
      <c r="CO2881" s="124"/>
      <c r="CP2881" s="124"/>
      <c r="CQ2881" s="168"/>
    </row>
    <row r="2882" spans="1:95" ht="11.1" customHeight="1" x14ac:dyDescent="0.25">
      <c r="A2882" s="169" t="s">
        <v>3434</v>
      </c>
      <c r="B2882" s="147"/>
      <c r="C2882" s="147"/>
      <c r="D2882" s="147"/>
      <c r="E2882" s="147"/>
      <c r="F2882" s="147"/>
      <c r="G2882" s="147"/>
      <c r="H2882" s="147"/>
      <c r="I2882" s="147"/>
      <c r="J2882" s="147"/>
      <c r="K2882" s="147"/>
      <c r="L2882" s="147"/>
      <c r="M2882" s="147"/>
      <c r="N2882" s="147"/>
      <c r="O2882" s="147"/>
      <c r="P2882" s="147"/>
      <c r="Q2882" s="147"/>
      <c r="R2882" s="149">
        <v>-100</v>
      </c>
      <c r="S2882" s="149"/>
      <c r="T2882" s="149"/>
      <c r="U2882" s="149"/>
      <c r="V2882" s="149"/>
      <c r="W2882" s="149"/>
      <c r="X2882" s="149"/>
      <c r="Y2882" s="149"/>
      <c r="Z2882" s="149"/>
      <c r="AA2882" s="149"/>
      <c r="AB2882" s="149"/>
      <c r="AC2882" s="149"/>
      <c r="AD2882" s="149"/>
      <c r="AE2882" s="149"/>
      <c r="AF2882" s="149"/>
      <c r="AG2882" s="149"/>
      <c r="AH2882" s="149"/>
      <c r="AI2882" s="149"/>
      <c r="AJ2882" s="148">
        <v>264.64999999999998</v>
      </c>
      <c r="AK2882" s="148"/>
      <c r="AL2882" s="148"/>
      <c r="AM2882" s="148"/>
      <c r="AN2882" s="148"/>
      <c r="AO2882" s="148"/>
      <c r="AP2882" s="148"/>
      <c r="AQ2882" s="148"/>
      <c r="AR2882" s="148"/>
      <c r="AS2882" s="148"/>
      <c r="AT2882" s="148"/>
      <c r="AU2882" s="148"/>
      <c r="AV2882" s="148"/>
      <c r="AW2882" s="148">
        <v>295</v>
      </c>
      <c r="AX2882" s="148"/>
      <c r="AY2882" s="148"/>
      <c r="AZ2882" s="148"/>
      <c r="BA2882" s="148"/>
      <c r="BB2882" s="148"/>
      <c r="BC2882" s="148"/>
      <c r="BD2882" s="148"/>
      <c r="BE2882" s="148"/>
      <c r="BF2882" s="148">
        <v>329.22</v>
      </c>
      <c r="BG2882" s="148"/>
      <c r="BH2882" s="148"/>
      <c r="BI2882" s="148"/>
      <c r="BJ2882" s="148"/>
      <c r="BK2882" s="148"/>
      <c r="BL2882" s="148"/>
      <c r="BM2882" s="148"/>
      <c r="BN2882" s="148"/>
      <c r="BO2882" s="148"/>
      <c r="BP2882" s="148"/>
      <c r="BQ2882" s="148"/>
      <c r="BR2882" s="148">
        <v>0</v>
      </c>
      <c r="BS2882" s="148"/>
      <c r="BT2882" s="148"/>
      <c r="BU2882" s="148"/>
      <c r="BV2882" s="148"/>
      <c r="BW2882" s="148"/>
      <c r="BX2882" s="148">
        <v>0</v>
      </c>
      <c r="BY2882" s="148"/>
      <c r="BZ2882" s="148"/>
      <c r="CA2882" s="148"/>
      <c r="CB2882" s="148"/>
      <c r="CC2882" s="148"/>
      <c r="CD2882" s="148">
        <v>130.43</v>
      </c>
      <c r="CE2882" s="148"/>
      <c r="CF2882" s="148"/>
      <c r="CG2882" s="148"/>
      <c r="CH2882" s="148"/>
      <c r="CI2882" s="148"/>
      <c r="CJ2882" s="148"/>
      <c r="CK2882" s="148"/>
      <c r="CL2882" s="148"/>
      <c r="CM2882" s="148"/>
      <c r="CN2882" s="148"/>
      <c r="CO2882" s="148"/>
      <c r="CP2882" s="148"/>
      <c r="CQ2882" s="161"/>
    </row>
    <row r="2883" spans="1:95" ht="9" customHeight="1" x14ac:dyDescent="0.25">
      <c r="A2883" s="162" t="s">
        <v>3433</v>
      </c>
      <c r="B2883" s="163"/>
      <c r="C2883" s="163"/>
      <c r="D2883" s="163"/>
      <c r="E2883" s="163"/>
      <c r="F2883" s="163"/>
      <c r="G2883" s="163"/>
      <c r="H2883" s="163"/>
      <c r="I2883" s="163"/>
      <c r="J2883" s="163"/>
      <c r="K2883" s="163"/>
      <c r="L2883" s="163"/>
      <c r="M2883" s="163"/>
      <c r="N2883" s="163"/>
      <c r="O2883" s="163"/>
      <c r="P2883" s="163"/>
      <c r="Q2883" s="163"/>
      <c r="R2883" s="166">
        <v>-98.6</v>
      </c>
      <c r="S2883" s="166"/>
      <c r="T2883" s="166"/>
      <c r="U2883" s="166"/>
      <c r="V2883" s="166"/>
      <c r="W2883" s="166"/>
      <c r="X2883" s="166"/>
      <c r="Y2883" s="166"/>
      <c r="Z2883" s="166"/>
      <c r="AA2883" s="166"/>
      <c r="AB2883" s="166"/>
      <c r="AC2883" s="166"/>
      <c r="AD2883" s="166"/>
      <c r="AE2883" s="166"/>
      <c r="AF2883" s="166"/>
      <c r="AG2883" s="166"/>
      <c r="AH2883" s="166"/>
      <c r="AI2883" s="166"/>
      <c r="AJ2883" s="165">
        <v>9519.65</v>
      </c>
      <c r="AK2883" s="165"/>
      <c r="AL2883" s="165"/>
      <c r="AM2883" s="165"/>
      <c r="AN2883" s="165"/>
      <c r="AO2883" s="165"/>
      <c r="AP2883" s="165"/>
      <c r="AQ2883" s="165"/>
      <c r="AR2883" s="165"/>
      <c r="AS2883" s="165"/>
      <c r="AT2883" s="165"/>
      <c r="AU2883" s="165"/>
      <c r="AV2883" s="165"/>
      <c r="AW2883" s="164">
        <v>0</v>
      </c>
      <c r="AX2883" s="164"/>
      <c r="AY2883" s="164"/>
      <c r="AZ2883" s="164"/>
      <c r="BA2883" s="164"/>
      <c r="BB2883" s="164"/>
      <c r="BC2883" s="164"/>
      <c r="BD2883" s="164"/>
      <c r="BE2883" s="164"/>
      <c r="BF2883" s="165">
        <v>6754.52</v>
      </c>
      <c r="BG2883" s="165"/>
      <c r="BH2883" s="165"/>
      <c r="BI2883" s="165"/>
      <c r="BJ2883" s="165"/>
      <c r="BK2883" s="165"/>
      <c r="BL2883" s="165"/>
      <c r="BM2883" s="165"/>
      <c r="BN2883" s="165"/>
      <c r="BO2883" s="165"/>
      <c r="BP2883" s="165"/>
      <c r="BQ2883" s="165"/>
      <c r="BR2883" s="164">
        <v>0</v>
      </c>
      <c r="BS2883" s="164"/>
      <c r="BT2883" s="164"/>
      <c r="BU2883" s="164"/>
      <c r="BV2883" s="164"/>
      <c r="BW2883" s="164"/>
      <c r="BX2883" s="164">
        <v>0</v>
      </c>
      <c r="BY2883" s="164"/>
      <c r="BZ2883" s="164"/>
      <c r="CA2883" s="164"/>
      <c r="CB2883" s="164"/>
      <c r="CC2883" s="164"/>
      <c r="CD2883" s="165">
        <v>1767.53</v>
      </c>
      <c r="CE2883" s="165"/>
      <c r="CF2883" s="165"/>
      <c r="CG2883" s="165"/>
      <c r="CH2883" s="165"/>
      <c r="CI2883" s="165"/>
      <c r="CJ2883" s="165"/>
      <c r="CK2883" s="165"/>
      <c r="CL2883" s="165"/>
      <c r="CM2883" s="165"/>
      <c r="CN2883" s="165"/>
      <c r="CO2883" s="165"/>
      <c r="CP2883" s="165"/>
      <c r="CQ2883" s="167"/>
    </row>
    <row r="2884" spans="1:95" ht="9.9499999999999993" customHeight="1" x14ac:dyDescent="0.25">
      <c r="A2884" s="155"/>
      <c r="B2884" s="156"/>
      <c r="C2884" s="156"/>
      <c r="D2884" s="156"/>
      <c r="E2884" s="156"/>
      <c r="F2884" s="156"/>
      <c r="G2884" s="156"/>
      <c r="H2884" s="156"/>
      <c r="I2884" s="156"/>
      <c r="J2884" s="156"/>
      <c r="K2884" s="156"/>
      <c r="L2884" s="156"/>
      <c r="M2884" s="156"/>
      <c r="N2884" s="156"/>
      <c r="O2884" s="156"/>
      <c r="P2884" s="156"/>
      <c r="Q2884" s="156"/>
      <c r="R2884" s="156"/>
      <c r="S2884" s="156"/>
      <c r="T2884" s="156"/>
      <c r="U2884" s="156"/>
      <c r="V2884" s="156"/>
      <c r="W2884" s="156"/>
      <c r="X2884" s="156"/>
      <c r="Y2884" s="156"/>
      <c r="Z2884" s="156"/>
      <c r="AA2884" s="156"/>
      <c r="AB2884" s="156"/>
      <c r="AC2884" s="156"/>
      <c r="AD2884" s="156"/>
      <c r="AE2884" s="156"/>
      <c r="AF2884" s="156"/>
      <c r="AG2884" s="156"/>
      <c r="AH2884" s="156"/>
      <c r="AI2884" s="156"/>
      <c r="AJ2884" s="156"/>
      <c r="AK2884" s="156"/>
      <c r="AL2884" s="156"/>
      <c r="AM2884" s="156"/>
      <c r="AN2884" s="156"/>
      <c r="AO2884" s="156"/>
      <c r="AP2884" s="156"/>
      <c r="AQ2884" s="156"/>
      <c r="AR2884" s="156"/>
      <c r="AS2884" s="156"/>
      <c r="AT2884" s="156"/>
      <c r="AU2884" s="156"/>
      <c r="AV2884" s="156"/>
      <c r="AW2884" s="156"/>
      <c r="AX2884" s="156"/>
      <c r="AY2884" s="156"/>
      <c r="AZ2884" s="156"/>
      <c r="BA2884" s="156"/>
      <c r="BB2884" s="156"/>
      <c r="BC2884" s="156"/>
      <c r="BD2884" s="156"/>
      <c r="BE2884" s="156"/>
      <c r="BF2884" s="156"/>
      <c r="BG2884" s="156"/>
      <c r="BH2884" s="156"/>
      <c r="BI2884" s="156"/>
      <c r="BJ2884" s="156"/>
      <c r="BK2884" s="156"/>
      <c r="BL2884" s="156"/>
      <c r="BM2884" s="156"/>
      <c r="BN2884" s="156"/>
      <c r="BO2884" s="156"/>
      <c r="BP2884" s="156"/>
      <c r="BQ2884" s="156"/>
      <c r="BR2884" s="156"/>
      <c r="BS2884" s="156"/>
      <c r="BT2884" s="156"/>
      <c r="BU2884" s="156"/>
      <c r="BV2884" s="156"/>
      <c r="BW2884" s="156"/>
      <c r="BX2884" s="156"/>
      <c r="BY2884" s="156"/>
      <c r="BZ2884" s="156"/>
      <c r="CA2884" s="156"/>
      <c r="CB2884" s="156"/>
      <c r="CC2884" s="156"/>
      <c r="CD2884" s="156"/>
      <c r="CE2884" s="156"/>
      <c r="CF2884" s="156"/>
      <c r="CG2884" s="156"/>
      <c r="CH2884" s="156"/>
      <c r="CI2884" s="156"/>
      <c r="CJ2884" s="156"/>
      <c r="CK2884" s="156"/>
      <c r="CL2884" s="156"/>
      <c r="CM2884" s="156"/>
      <c r="CN2884" s="156"/>
      <c r="CO2884" s="156"/>
      <c r="CP2884" s="156"/>
      <c r="CQ2884" s="157"/>
    </row>
    <row r="2885" spans="1:95" ht="9.9499999999999993" customHeight="1" x14ac:dyDescent="0.25">
      <c r="A2885" s="129" t="s">
        <v>3432</v>
      </c>
      <c r="B2885" s="130"/>
      <c r="C2885" s="130"/>
      <c r="D2885" s="130" t="s">
        <v>3431</v>
      </c>
      <c r="E2885" s="130"/>
      <c r="F2885" s="130"/>
      <c r="G2885" s="130"/>
      <c r="H2885" s="130"/>
      <c r="I2885" s="130"/>
      <c r="J2885" s="130"/>
      <c r="K2885" s="130"/>
      <c r="L2885" s="130"/>
      <c r="M2885" s="130"/>
      <c r="N2885" s="130"/>
      <c r="O2885" s="130"/>
      <c r="P2885" s="130"/>
      <c r="Q2885" s="130"/>
      <c r="R2885" s="158">
        <v>2019</v>
      </c>
      <c r="S2885" s="158"/>
      <c r="T2885" s="158"/>
      <c r="U2885" s="158"/>
      <c r="V2885" s="158"/>
      <c r="W2885" s="158"/>
      <c r="X2885" s="158"/>
      <c r="Y2885" s="158"/>
      <c r="Z2885" s="158"/>
      <c r="AA2885" s="158"/>
      <c r="AB2885" s="158"/>
      <c r="AC2885" s="158"/>
      <c r="AD2885" s="158"/>
      <c r="AE2885" s="158"/>
      <c r="AF2885" s="158"/>
      <c r="AG2885" s="158"/>
      <c r="AH2885" s="158"/>
      <c r="AI2885" s="158"/>
      <c r="AJ2885" s="159">
        <v>0</v>
      </c>
      <c r="AK2885" s="159"/>
      <c r="AL2885" s="159"/>
      <c r="AM2885" s="159"/>
      <c r="AN2885" s="159"/>
      <c r="AO2885" s="159"/>
      <c r="AP2885" s="159"/>
      <c r="AQ2885" s="159"/>
      <c r="AR2885" s="159"/>
      <c r="AS2885" s="159"/>
      <c r="AT2885" s="159"/>
      <c r="AU2885" s="159"/>
      <c r="AV2885" s="159"/>
      <c r="AW2885" s="159"/>
      <c r="AX2885" s="159"/>
      <c r="AY2885" s="159"/>
      <c r="AZ2885" s="159"/>
      <c r="BA2885" s="159"/>
      <c r="BB2885" s="159"/>
      <c r="BC2885" s="159"/>
      <c r="BD2885" s="159"/>
      <c r="BE2885" s="159"/>
      <c r="BF2885" s="131">
        <v>0</v>
      </c>
      <c r="BG2885" s="131"/>
      <c r="BH2885" s="131"/>
      <c r="BI2885" s="131"/>
      <c r="BJ2885" s="131"/>
      <c r="BK2885" s="131"/>
      <c r="BL2885" s="131"/>
      <c r="BM2885" s="131"/>
      <c r="BN2885" s="131"/>
      <c r="BO2885" s="131"/>
      <c r="BP2885" s="131"/>
      <c r="BQ2885" s="131"/>
      <c r="BR2885" s="131">
        <v>0</v>
      </c>
      <c r="BS2885" s="131"/>
      <c r="BT2885" s="131"/>
      <c r="BU2885" s="131"/>
      <c r="BV2885" s="131"/>
      <c r="BW2885" s="131"/>
      <c r="BX2885" s="131">
        <v>0</v>
      </c>
      <c r="BY2885" s="131"/>
      <c r="BZ2885" s="131"/>
      <c r="CA2885" s="131"/>
      <c r="CB2885" s="131"/>
      <c r="CC2885" s="131"/>
      <c r="CD2885" s="158">
        <v>2019</v>
      </c>
      <c r="CE2885" s="158"/>
      <c r="CF2885" s="158"/>
      <c r="CG2885" s="158"/>
      <c r="CH2885" s="158"/>
      <c r="CI2885" s="158"/>
      <c r="CJ2885" s="158"/>
      <c r="CK2885" s="158"/>
      <c r="CL2885" s="158"/>
      <c r="CM2885" s="158"/>
      <c r="CN2885" s="158"/>
      <c r="CO2885" s="158"/>
      <c r="CP2885" s="158"/>
      <c r="CQ2885" s="160"/>
    </row>
    <row r="2886" spans="1:95" ht="11.1" customHeight="1" x14ac:dyDescent="0.25">
      <c r="A2886" s="50" t="s">
        <v>3430</v>
      </c>
    </row>
    <row r="2887" spans="1:95" ht="11.1" customHeight="1" x14ac:dyDescent="0.25">
      <c r="A2887" s="53">
        <v>2019</v>
      </c>
    </row>
    <row r="2888" spans="1:95" ht="11.1" customHeight="1" x14ac:dyDescent="0.25">
      <c r="A2888" s="46">
        <v>0</v>
      </c>
    </row>
    <row r="2889" spans="1:95" ht="11.1" customHeight="1" x14ac:dyDescent="0.25">
      <c r="A2889" s="50" t="s">
        <v>3429</v>
      </c>
    </row>
    <row r="2890" spans="1:95" ht="11.1" customHeight="1" x14ac:dyDescent="0.25">
      <c r="A2890" s="53">
        <v>2019</v>
      </c>
    </row>
    <row r="2891" spans="1:95" ht="11.1" customHeight="1" x14ac:dyDescent="0.25">
      <c r="A2891" s="50" t="s">
        <v>3577</v>
      </c>
    </row>
    <row r="2892" spans="1:95" ht="11.1" customHeight="1" x14ac:dyDescent="0.25">
      <c r="A2892" s="50" t="s">
        <v>3575</v>
      </c>
    </row>
    <row r="2893" spans="1:95" ht="11.1" customHeight="1" x14ac:dyDescent="0.25">
      <c r="A2893" s="50" t="s">
        <v>3576</v>
      </c>
    </row>
    <row r="2894" spans="1:95" ht="11.1" customHeight="1" x14ac:dyDescent="0.25">
      <c r="A2894" s="50" t="s">
        <v>3575</v>
      </c>
    </row>
    <row r="2895" spans="1:95" ht="11.1" customHeight="1" x14ac:dyDescent="0.25">
      <c r="A2895" s="50" t="s">
        <v>3574</v>
      </c>
    </row>
    <row r="2896" spans="1:95" ht="11.1" customHeight="1" x14ac:dyDescent="0.25">
      <c r="A2896" s="50" t="s">
        <v>3573</v>
      </c>
    </row>
    <row r="2897" spans="1:1" ht="11.1" customHeight="1" x14ac:dyDescent="0.25">
      <c r="A2897" s="50" t="s">
        <v>3405</v>
      </c>
    </row>
    <row r="2898" spans="1:1" ht="11.1" customHeight="1" x14ac:dyDescent="0.25">
      <c r="A2898" s="50" t="s">
        <v>3572</v>
      </c>
    </row>
    <row r="2899" spans="1:1" ht="11.1" customHeight="1" x14ac:dyDescent="0.25">
      <c r="A2899" s="50" t="s">
        <v>4054</v>
      </c>
    </row>
    <row r="2900" spans="1:1" ht="9.9499999999999993" customHeight="1" x14ac:dyDescent="0.25">
      <c r="A2900" s="55" t="s">
        <v>3423</v>
      </c>
    </row>
    <row r="2901" spans="1:1" ht="11.1" customHeight="1" x14ac:dyDescent="0.25">
      <c r="A2901" s="53">
        <v>6754.52</v>
      </c>
    </row>
    <row r="2902" spans="1:1" ht="11.1" customHeight="1" x14ac:dyDescent="0.25">
      <c r="A2902" s="50" t="s">
        <v>3570</v>
      </c>
    </row>
    <row r="2903" spans="1:1" ht="11.1" customHeight="1" x14ac:dyDescent="0.25">
      <c r="A2903" s="50" t="s">
        <v>3569</v>
      </c>
    </row>
    <row r="2904" spans="1:1" ht="11.1" customHeight="1" x14ac:dyDescent="0.25">
      <c r="A2904" s="50" t="s">
        <v>3568</v>
      </c>
    </row>
    <row r="2905" spans="1:1" ht="11.1" customHeight="1" x14ac:dyDescent="0.25">
      <c r="A2905" s="50" t="s">
        <v>3567</v>
      </c>
    </row>
    <row r="2906" spans="1:1" ht="11.1" customHeight="1" x14ac:dyDescent="0.25">
      <c r="A2906" s="50" t="s">
        <v>3566</v>
      </c>
    </row>
    <row r="2907" spans="1:1" ht="11.1" customHeight="1" x14ac:dyDescent="0.25">
      <c r="A2907" s="50" t="s">
        <v>3565</v>
      </c>
    </row>
    <row r="2908" spans="1:1" ht="11.1" customHeight="1" x14ac:dyDescent="0.25">
      <c r="A2908" s="50" t="s">
        <v>3673</v>
      </c>
    </row>
    <row r="2909" spans="1:1" ht="11.1" customHeight="1" x14ac:dyDescent="0.25">
      <c r="A2909" s="50" t="s">
        <v>3561</v>
      </c>
    </row>
    <row r="2910" spans="1:1" ht="11.1" customHeight="1" x14ac:dyDescent="0.25">
      <c r="A2910" s="50" t="s">
        <v>3419</v>
      </c>
    </row>
    <row r="2911" spans="1:1" ht="11.1" customHeight="1" x14ac:dyDescent="0.25">
      <c r="A2911" s="50" t="s">
        <v>3564</v>
      </c>
    </row>
    <row r="2912" spans="1:1" ht="11.1" customHeight="1" x14ac:dyDescent="0.25">
      <c r="A2912" s="50" t="s">
        <v>3561</v>
      </c>
    </row>
    <row r="2913" spans="1:95" ht="11.1" customHeight="1" x14ac:dyDescent="0.25">
      <c r="A2913" s="50" t="s">
        <v>3409</v>
      </c>
    </row>
    <row r="2914" spans="1:95" ht="11.1" customHeight="1" x14ac:dyDescent="0.25">
      <c r="A2914" s="50" t="s">
        <v>3561</v>
      </c>
    </row>
    <row r="2915" spans="1:95" ht="9.9499999999999993" customHeight="1" x14ac:dyDescent="0.25">
      <c r="A2915" s="55" t="s">
        <v>3418</v>
      </c>
    </row>
    <row r="2916" spans="1:95" ht="9.9499999999999993" customHeight="1" x14ac:dyDescent="0.25">
      <c r="A2916" s="55" t="s">
        <v>3562</v>
      </c>
    </row>
    <row r="2917" spans="1:95" ht="11.1" customHeight="1" x14ac:dyDescent="0.25">
      <c r="A2917" s="46">
        <v>0</v>
      </c>
    </row>
    <row r="2918" spans="1:95" ht="11.1" customHeight="1" x14ac:dyDescent="0.25">
      <c r="A2918" s="46">
        <v>0</v>
      </c>
    </row>
    <row r="2919" spans="1:95" ht="11.1" customHeight="1" x14ac:dyDescent="0.25">
      <c r="A2919" s="46">
        <v>0</v>
      </c>
    </row>
    <row r="2920" spans="1:95" ht="11.1" customHeight="1" x14ac:dyDescent="0.25">
      <c r="A2920" s="50" t="s">
        <v>3407</v>
      </c>
    </row>
    <row r="2921" spans="1:95" ht="11.1" customHeight="1" x14ac:dyDescent="0.25">
      <c r="A2921" s="50" t="s">
        <v>3406</v>
      </c>
    </row>
    <row r="2922" spans="1:95" ht="11.1" customHeight="1" x14ac:dyDescent="0.25">
      <c r="A2922" s="50" t="s">
        <v>3561</v>
      </c>
    </row>
    <row r="2923" spans="1:95" ht="9.9499999999999993" customHeight="1" x14ac:dyDescent="0.25">
      <c r="A2923" s="89" t="s">
        <v>4437</v>
      </c>
      <c r="B2923" s="89"/>
      <c r="C2923" s="89"/>
      <c r="D2923" s="89"/>
      <c r="E2923" s="89"/>
      <c r="F2923" s="89"/>
      <c r="G2923" s="89"/>
      <c r="H2923" s="89"/>
      <c r="I2923" s="89"/>
      <c r="J2923" s="89"/>
      <c r="K2923" s="89"/>
      <c r="L2923" s="89"/>
      <c r="M2923" s="89"/>
      <c r="N2923" s="89"/>
      <c r="O2923" s="89"/>
      <c r="P2923" s="89"/>
      <c r="Q2923" s="89"/>
      <c r="R2923" s="89"/>
      <c r="S2923" s="89"/>
      <c r="T2923" s="89"/>
      <c r="U2923" s="89"/>
      <c r="V2923" s="89"/>
      <c r="W2923" s="89"/>
      <c r="X2923" s="89"/>
      <c r="Y2923" s="89"/>
      <c r="Z2923" s="89"/>
      <c r="AA2923" s="89"/>
      <c r="AB2923" s="89"/>
      <c r="AC2923" s="89"/>
      <c r="AD2923" s="89"/>
      <c r="AE2923" s="89"/>
      <c r="AF2923" s="89"/>
      <c r="AG2923" s="89"/>
      <c r="AH2923" s="89"/>
      <c r="AI2923" s="89"/>
      <c r="AJ2923" s="89"/>
      <c r="AK2923" s="89"/>
      <c r="AL2923" s="89"/>
      <c r="AM2923" s="89"/>
      <c r="AN2923" s="89"/>
      <c r="AO2923" s="89"/>
      <c r="AP2923" s="89"/>
      <c r="AQ2923" s="89"/>
      <c r="AR2923" s="89"/>
      <c r="AS2923" s="89"/>
      <c r="AT2923" s="89"/>
      <c r="AU2923" s="89"/>
      <c r="AV2923" s="89"/>
      <c r="AW2923" s="89"/>
      <c r="AX2923" s="89"/>
      <c r="AY2923" s="89"/>
      <c r="AZ2923" s="89"/>
      <c r="BA2923" s="89"/>
      <c r="BB2923" s="89"/>
      <c r="BC2923" s="89"/>
      <c r="BD2923" s="89"/>
      <c r="BE2923" s="89"/>
      <c r="BF2923" s="89"/>
      <c r="BG2923" s="89"/>
      <c r="BH2923" s="89"/>
      <c r="BI2923" s="89"/>
      <c r="BJ2923" s="89"/>
      <c r="BK2923" s="89"/>
      <c r="BL2923" s="89"/>
      <c r="BM2923" s="89"/>
      <c r="BN2923" s="89"/>
      <c r="BO2923" s="89"/>
      <c r="BP2923" s="89"/>
      <c r="BQ2923" s="89"/>
      <c r="BR2923" s="89"/>
      <c r="BS2923" s="89"/>
      <c r="BT2923" s="89"/>
      <c r="BU2923" s="89"/>
      <c r="BV2923" s="89"/>
      <c r="BW2923" s="89"/>
      <c r="BX2923" s="89"/>
      <c r="BY2923" s="89"/>
      <c r="BZ2923" s="89"/>
      <c r="CA2923" s="89"/>
      <c r="CB2923" s="89"/>
      <c r="CC2923" s="89"/>
      <c r="CD2923" s="89"/>
      <c r="CE2923" s="89"/>
      <c r="CF2923" s="89"/>
      <c r="CG2923" s="89"/>
      <c r="CH2923" s="89"/>
      <c r="CI2923" s="89"/>
      <c r="CJ2923" s="89"/>
      <c r="CK2923" s="89"/>
      <c r="CL2923" s="89"/>
      <c r="CM2923" s="89"/>
      <c r="CN2923" s="89"/>
      <c r="CO2923" s="89"/>
      <c r="CP2923" s="89"/>
      <c r="CQ2923" s="89"/>
    </row>
    <row r="2924" spans="1:95" ht="11.1" customHeight="1" x14ac:dyDescent="0.25">
      <c r="A2924" s="45" t="s">
        <v>4502</v>
      </c>
    </row>
    <row r="2925" spans="1:95" ht="11.1" customHeight="1" x14ac:dyDescent="0.25">
      <c r="A2925" s="45" t="s">
        <v>4501</v>
      </c>
    </row>
    <row r="2926" spans="1:95" ht="8.1" customHeight="1" x14ac:dyDescent="0.25">
      <c r="A2926" s="47" t="s">
        <v>3469</v>
      </c>
    </row>
    <row r="2927" spans="1:95" ht="8.1" customHeight="1" x14ac:dyDescent="0.25">
      <c r="A2927" s="47" t="s">
        <v>3340</v>
      </c>
    </row>
    <row r="2928" spans="1:95" ht="11.1" customHeight="1" x14ac:dyDescent="0.25">
      <c r="A2928" s="46">
        <v>20</v>
      </c>
    </row>
    <row r="2929" spans="1:96" ht="11.1" customHeight="1" x14ac:dyDescent="0.25">
      <c r="A2929" s="46">
        <v>824</v>
      </c>
    </row>
    <row r="2930" spans="1:96" ht="11.1" customHeight="1" x14ac:dyDescent="0.25">
      <c r="A2930" s="46">
        <v>20</v>
      </c>
    </row>
    <row r="2931" spans="1:96" ht="11.1" customHeight="1" x14ac:dyDescent="0.25">
      <c r="A2931" s="46">
        <v>824</v>
      </c>
    </row>
    <row r="2932" spans="1:96" ht="6.95" customHeight="1" x14ac:dyDescent="0.25">
      <c r="A2932" s="49">
        <v>39827</v>
      </c>
    </row>
    <row r="2933" spans="1:96" ht="6.95" customHeight="1" x14ac:dyDescent="0.25">
      <c r="A2933" s="49">
        <v>39827</v>
      </c>
    </row>
    <row r="2934" spans="1:96" ht="11.1" customHeight="1" x14ac:dyDescent="0.25">
      <c r="A2934" s="45" t="s">
        <v>3655</v>
      </c>
    </row>
    <row r="2935" spans="1:96" ht="11.1" customHeight="1" x14ac:dyDescent="0.25">
      <c r="A2935" s="45" t="s">
        <v>4500</v>
      </c>
    </row>
    <row r="2936" spans="1:96" ht="11.1" customHeight="1" x14ac:dyDescent="0.25">
      <c r="A2936" s="50" t="s">
        <v>3346</v>
      </c>
    </row>
    <row r="2937" spans="1:96" ht="11.1" customHeight="1" x14ac:dyDescent="0.25">
      <c r="A2937" s="50" t="s">
        <v>4499</v>
      </c>
    </row>
    <row r="2938" spans="1:96" ht="11.1" customHeight="1" x14ac:dyDescent="0.25">
      <c r="A2938" s="45" t="s">
        <v>4498</v>
      </c>
    </row>
    <row r="2939" spans="1:96" ht="11.1" customHeight="1" x14ac:dyDescent="0.25">
      <c r="A2939" s="50" t="s">
        <v>3398</v>
      </c>
    </row>
    <row r="2940" spans="1:96" ht="11.1" customHeight="1" x14ac:dyDescent="0.25">
      <c r="A2940" s="50" t="s">
        <v>3664</v>
      </c>
    </row>
    <row r="2941" spans="1:96" ht="9.9499999999999993" customHeight="1" x14ac:dyDescent="0.25">
      <c r="A2941" s="87" t="s">
        <v>4497</v>
      </c>
      <c r="B2941" s="76"/>
      <c r="C2941" s="76"/>
      <c r="D2941" s="76"/>
      <c r="E2941" s="76"/>
      <c r="F2941" s="76"/>
      <c r="G2941" s="76"/>
      <c r="H2941" s="76"/>
      <c r="I2941" s="76"/>
      <c r="J2941" s="76"/>
      <c r="K2941" s="76"/>
      <c r="L2941" s="76"/>
      <c r="M2941" s="76"/>
      <c r="N2941" s="76"/>
      <c r="O2941" s="76"/>
      <c r="P2941" s="76"/>
      <c r="Q2941" s="76"/>
      <c r="R2941" s="76"/>
      <c r="S2941" s="76"/>
      <c r="T2941" s="76"/>
      <c r="U2941" s="76"/>
      <c r="V2941" s="76"/>
      <c r="W2941" s="76"/>
      <c r="X2941" s="76"/>
      <c r="Y2941" s="76"/>
      <c r="Z2941" s="76"/>
      <c r="AA2941" s="76"/>
      <c r="AB2941" s="76"/>
      <c r="AC2941" s="76"/>
      <c r="AD2941" s="76"/>
      <c r="AE2941" s="76"/>
      <c r="AF2941" s="76"/>
      <c r="AG2941" s="76"/>
      <c r="AH2941" s="76"/>
      <c r="AI2941" s="76"/>
      <c r="AJ2941" s="76"/>
      <c r="AK2941" s="76"/>
      <c r="AL2941" s="76"/>
      <c r="AM2941" s="76"/>
      <c r="AN2941" s="76"/>
      <c r="AO2941" s="76"/>
      <c r="AP2941" s="76"/>
      <c r="AQ2941" s="76"/>
      <c r="AR2941" s="76"/>
      <c r="AS2941" s="76"/>
      <c r="AT2941" s="76"/>
      <c r="AU2941" s="76"/>
      <c r="AV2941" s="76"/>
      <c r="AW2941" s="76"/>
      <c r="AX2941" s="76"/>
      <c r="AY2941" s="76"/>
      <c r="AZ2941" s="76"/>
      <c r="BA2941" s="76"/>
      <c r="BB2941" s="76"/>
      <c r="BC2941" s="76"/>
      <c r="BD2941" s="76"/>
      <c r="BE2941" s="76"/>
      <c r="BF2941" s="76"/>
      <c r="BG2941" s="76"/>
      <c r="BH2941" s="76"/>
      <c r="BI2941" s="76"/>
      <c r="BJ2941" s="76"/>
      <c r="BK2941" s="76"/>
      <c r="BL2941" s="76"/>
      <c r="BM2941" s="76"/>
      <c r="BN2941" s="76"/>
      <c r="BO2941" s="76"/>
      <c r="BP2941" s="76"/>
      <c r="BQ2941" s="76"/>
      <c r="BR2941" s="76"/>
      <c r="BS2941" s="76"/>
      <c r="BT2941" s="76"/>
      <c r="BU2941" s="76"/>
      <c r="BV2941" s="76"/>
      <c r="BW2941" s="76"/>
      <c r="BX2941" s="76"/>
      <c r="BY2941" s="76"/>
      <c r="BZ2941" s="76"/>
      <c r="CA2941" s="76"/>
      <c r="CB2941" s="76"/>
      <c r="CC2941" s="76"/>
      <c r="CD2941" s="76"/>
      <c r="CE2941" s="76"/>
      <c r="CF2941" s="76"/>
      <c r="CG2941" s="76"/>
      <c r="CH2941" s="76"/>
      <c r="CI2941" s="76"/>
      <c r="CJ2941" s="76"/>
      <c r="CK2941" s="76"/>
      <c r="CL2941" s="76"/>
      <c r="CM2941" s="76"/>
      <c r="CN2941" s="76"/>
      <c r="CO2941" s="76"/>
      <c r="CP2941" s="76"/>
      <c r="CQ2941" s="76"/>
      <c r="CR2941" s="88"/>
    </row>
    <row r="2942" spans="1:96" ht="11.1" customHeight="1" x14ac:dyDescent="0.25">
      <c r="A2942" s="45" t="s">
        <v>4496</v>
      </c>
    </row>
    <row r="2943" spans="1:96" ht="6.95" customHeight="1" x14ac:dyDescent="0.25">
      <c r="A2943" s="49">
        <v>40039</v>
      </c>
    </row>
    <row r="2944" spans="1:96" ht="11.1" customHeight="1" x14ac:dyDescent="0.25">
      <c r="A2944" s="46">
        <v>45.45</v>
      </c>
    </row>
    <row r="2945" spans="1:1" ht="11.1" customHeight="1" x14ac:dyDescent="0.25">
      <c r="A2945" s="50" t="s">
        <v>3346</v>
      </c>
    </row>
    <row r="2946" spans="1:1" ht="11.1" customHeight="1" x14ac:dyDescent="0.25">
      <c r="A2946" s="50" t="s">
        <v>4495</v>
      </c>
    </row>
    <row r="2947" spans="1:1" ht="11.1" customHeight="1" x14ac:dyDescent="0.25">
      <c r="A2947" s="50" t="s">
        <v>3359</v>
      </c>
    </row>
    <row r="2948" spans="1:1" ht="8.1" customHeight="1" x14ac:dyDescent="0.25">
      <c r="A2948" s="47" t="s">
        <v>3340</v>
      </c>
    </row>
    <row r="2949" spans="1:1" ht="11.1" customHeight="1" x14ac:dyDescent="0.25">
      <c r="A2949" s="46">
        <v>874</v>
      </c>
    </row>
    <row r="2950" spans="1:1" ht="11.1" customHeight="1" x14ac:dyDescent="0.25">
      <c r="A2950" s="50" t="s">
        <v>4494</v>
      </c>
    </row>
    <row r="2951" spans="1:1" ht="6.95" customHeight="1" x14ac:dyDescent="0.25">
      <c r="A2951" s="49">
        <v>39827</v>
      </c>
    </row>
    <row r="2952" spans="1:1" ht="11.1" customHeight="1" x14ac:dyDescent="0.25">
      <c r="A2952" s="46">
        <v>929</v>
      </c>
    </row>
    <row r="2953" spans="1:1" ht="11.1" customHeight="1" x14ac:dyDescent="0.25">
      <c r="A2953" s="50" t="s">
        <v>3640</v>
      </c>
    </row>
    <row r="2954" spans="1:1" ht="11.1" customHeight="1" x14ac:dyDescent="0.25">
      <c r="A2954" s="50" t="s">
        <v>4493</v>
      </c>
    </row>
    <row r="2955" spans="1:1" ht="8.1" customHeight="1" x14ac:dyDescent="0.25">
      <c r="A2955" s="47" t="s">
        <v>3358</v>
      </c>
    </row>
    <row r="2956" spans="1:1" ht="11.1" customHeight="1" x14ac:dyDescent="0.25">
      <c r="A2956" s="46">
        <v>35</v>
      </c>
    </row>
    <row r="2957" spans="1:1" ht="11.1" customHeight="1" x14ac:dyDescent="0.25">
      <c r="A2957" s="46">
        <v>35</v>
      </c>
    </row>
    <row r="2958" spans="1:1" ht="6.95" customHeight="1" x14ac:dyDescent="0.25">
      <c r="A2958" s="49">
        <v>39827</v>
      </c>
    </row>
    <row r="2959" spans="1:1" ht="11.1" customHeight="1" x14ac:dyDescent="0.25">
      <c r="A2959" s="46">
        <v>35</v>
      </c>
    </row>
    <row r="2960" spans="1:1" ht="11.1" customHeight="1" x14ac:dyDescent="0.25">
      <c r="A2960" s="52" t="s">
        <v>3464</v>
      </c>
    </row>
    <row r="2961" spans="1:1" ht="11.1" customHeight="1" x14ac:dyDescent="0.25">
      <c r="A2961" s="50" t="s">
        <v>4492</v>
      </c>
    </row>
    <row r="2962" spans="1:1" ht="11.1" customHeight="1" x14ac:dyDescent="0.25">
      <c r="A2962" s="46">
        <v>55</v>
      </c>
    </row>
    <row r="2963" spans="1:1" ht="11.1" customHeight="1" x14ac:dyDescent="0.25">
      <c r="A2963" s="46">
        <v>954.45</v>
      </c>
    </row>
    <row r="2964" spans="1:1" ht="11.1" customHeight="1" x14ac:dyDescent="0.25">
      <c r="A2964" s="46">
        <v>0</v>
      </c>
    </row>
    <row r="2965" spans="1:1" ht="11.1" customHeight="1" x14ac:dyDescent="0.25">
      <c r="A2965" s="53">
        <v>1009.45</v>
      </c>
    </row>
    <row r="2966" spans="1:1" ht="11.1" customHeight="1" x14ac:dyDescent="0.25">
      <c r="A2966" s="45" t="s">
        <v>4491</v>
      </c>
    </row>
    <row r="2967" spans="1:1" ht="8.1" customHeight="1" x14ac:dyDescent="0.25">
      <c r="A2967" s="47" t="s">
        <v>3344</v>
      </c>
    </row>
    <row r="2968" spans="1:1" ht="11.1" customHeight="1" x14ac:dyDescent="0.25">
      <c r="A2968" s="51">
        <v>-25</v>
      </c>
    </row>
    <row r="2969" spans="1:1" ht="11.1" customHeight="1" x14ac:dyDescent="0.25">
      <c r="A2969" s="45" t="s">
        <v>4234</v>
      </c>
    </row>
    <row r="2970" spans="1:1" ht="11.1" customHeight="1" x14ac:dyDescent="0.25">
      <c r="A2970" s="45" t="s">
        <v>4490</v>
      </c>
    </row>
    <row r="2971" spans="1:1" ht="11.1" customHeight="1" x14ac:dyDescent="0.25">
      <c r="A2971" s="45" t="s">
        <v>4232</v>
      </c>
    </row>
    <row r="2972" spans="1:1" ht="11.1" customHeight="1" x14ac:dyDescent="0.25">
      <c r="A2972" s="50" t="s">
        <v>3346</v>
      </c>
    </row>
    <row r="2973" spans="1:1" ht="11.1" customHeight="1" x14ac:dyDescent="0.25">
      <c r="A2973" s="50" t="s">
        <v>4489</v>
      </c>
    </row>
    <row r="2974" spans="1:1" ht="8.1" customHeight="1" x14ac:dyDescent="0.25">
      <c r="A2974" s="47" t="s">
        <v>3340</v>
      </c>
    </row>
    <row r="2975" spans="1:1" ht="11.1" customHeight="1" x14ac:dyDescent="0.25">
      <c r="A2975" s="46">
        <v>889</v>
      </c>
    </row>
    <row r="2976" spans="1:1" ht="11.1" customHeight="1" x14ac:dyDescent="0.25">
      <c r="A2976" s="51">
        <v>-25</v>
      </c>
    </row>
    <row r="2977" spans="1:1" ht="6.95" customHeight="1" x14ac:dyDescent="0.25">
      <c r="A2977" s="54">
        <v>41879</v>
      </c>
    </row>
    <row r="2978" spans="1:1" ht="11.1" customHeight="1" x14ac:dyDescent="0.25">
      <c r="A2978" s="45" t="s">
        <v>4270</v>
      </c>
    </row>
    <row r="2979" spans="1:1" ht="11.1" customHeight="1" x14ac:dyDescent="0.25">
      <c r="A2979" s="50" t="s">
        <v>3398</v>
      </c>
    </row>
    <row r="2980" spans="1:1" ht="11.1" customHeight="1" x14ac:dyDescent="0.25">
      <c r="A2980" s="50" t="s">
        <v>3804</v>
      </c>
    </row>
    <row r="2981" spans="1:1" ht="11.1" customHeight="1" x14ac:dyDescent="0.25">
      <c r="A2981" s="45" t="s">
        <v>3622</v>
      </c>
    </row>
    <row r="2982" spans="1:1" ht="11.1" customHeight="1" x14ac:dyDescent="0.25">
      <c r="A2982" s="52" t="s">
        <v>3464</v>
      </c>
    </row>
    <row r="2983" spans="1:1" ht="11.1" customHeight="1" x14ac:dyDescent="0.25">
      <c r="A2983" s="50" t="s">
        <v>4488</v>
      </c>
    </row>
    <row r="2984" spans="1:1" ht="11.1" customHeight="1" x14ac:dyDescent="0.25">
      <c r="A2984" s="46">
        <v>0</v>
      </c>
    </row>
    <row r="2985" spans="1:1" ht="11.1" customHeight="1" x14ac:dyDescent="0.25">
      <c r="A2985" s="46">
        <v>864</v>
      </c>
    </row>
    <row r="2986" spans="1:1" ht="11.1" customHeight="1" x14ac:dyDescent="0.25">
      <c r="A2986" s="46">
        <v>864</v>
      </c>
    </row>
    <row r="2987" spans="1:1" ht="11.1" customHeight="1" x14ac:dyDescent="0.25">
      <c r="A2987" s="46">
        <v>0</v>
      </c>
    </row>
    <row r="2988" spans="1:1" ht="11.1" customHeight="1" x14ac:dyDescent="0.25">
      <c r="A2988" s="45" t="s">
        <v>4487</v>
      </c>
    </row>
    <row r="2989" spans="1:1" ht="8.1" customHeight="1" x14ac:dyDescent="0.25">
      <c r="A2989" s="47" t="s">
        <v>3344</v>
      </c>
    </row>
    <row r="2990" spans="1:1" ht="11.1" customHeight="1" x14ac:dyDescent="0.25">
      <c r="A2990" s="51">
        <v>-30</v>
      </c>
    </row>
    <row r="2991" spans="1:1" ht="11.1" customHeight="1" x14ac:dyDescent="0.25">
      <c r="A2991" s="45" t="s">
        <v>3867</v>
      </c>
    </row>
    <row r="2992" spans="1:1" ht="11.1" customHeight="1" x14ac:dyDescent="0.25">
      <c r="A2992" s="50" t="s">
        <v>3346</v>
      </c>
    </row>
    <row r="2993" spans="1:1" ht="11.1" customHeight="1" x14ac:dyDescent="0.25">
      <c r="A2993" s="50" t="s">
        <v>4060</v>
      </c>
    </row>
    <row r="2994" spans="1:1" ht="11.1" customHeight="1" x14ac:dyDescent="0.25">
      <c r="A2994" s="45" t="s">
        <v>3879</v>
      </c>
    </row>
    <row r="2995" spans="1:1" ht="11.1" customHeight="1" x14ac:dyDescent="0.25">
      <c r="A2995" s="50" t="s">
        <v>4078</v>
      </c>
    </row>
    <row r="2996" spans="1:1" ht="11.1" customHeight="1" x14ac:dyDescent="0.25">
      <c r="A2996" s="45" t="s">
        <v>4486</v>
      </c>
    </row>
    <row r="2997" spans="1:1" ht="6.95" customHeight="1" x14ac:dyDescent="0.25">
      <c r="A2997" s="49">
        <v>40039</v>
      </c>
    </row>
    <row r="2998" spans="1:1" ht="11.1" customHeight="1" x14ac:dyDescent="0.25">
      <c r="A2998" s="46">
        <v>41.33</v>
      </c>
    </row>
    <row r="2999" spans="1:1" ht="11.1" customHeight="1" x14ac:dyDescent="0.25">
      <c r="A2999" s="50" t="s">
        <v>3652</v>
      </c>
    </row>
    <row r="3000" spans="1:1" ht="11.1" customHeight="1" x14ac:dyDescent="0.25">
      <c r="A3000" s="45" t="s">
        <v>4485</v>
      </c>
    </row>
    <row r="3001" spans="1:1" ht="8.1" customHeight="1" x14ac:dyDescent="0.25">
      <c r="A3001" s="47" t="s">
        <v>3340</v>
      </c>
    </row>
    <row r="3002" spans="1:1" ht="11.1" customHeight="1" x14ac:dyDescent="0.25">
      <c r="A3002" s="46">
        <v>879</v>
      </c>
    </row>
    <row r="3003" spans="1:1" ht="11.1" customHeight="1" x14ac:dyDescent="0.25">
      <c r="A3003" s="51">
        <v>-30</v>
      </c>
    </row>
    <row r="3004" spans="1:1" ht="6.95" customHeight="1" x14ac:dyDescent="0.25">
      <c r="A3004" s="54">
        <v>41879</v>
      </c>
    </row>
    <row r="3005" spans="1:1" ht="11.1" customHeight="1" x14ac:dyDescent="0.25">
      <c r="A3005" s="45" t="s">
        <v>4484</v>
      </c>
    </row>
    <row r="3006" spans="1:1" ht="11.1" customHeight="1" x14ac:dyDescent="0.25">
      <c r="A3006" s="45" t="s">
        <v>4040</v>
      </c>
    </row>
    <row r="3007" spans="1:1" ht="6.95" customHeight="1" x14ac:dyDescent="0.25">
      <c r="A3007" s="49">
        <v>39827</v>
      </c>
    </row>
    <row r="3008" spans="1:1" ht="11.1" customHeight="1" x14ac:dyDescent="0.25">
      <c r="A3008" s="46">
        <v>826.46</v>
      </c>
    </row>
    <row r="3009" spans="1:97" ht="9.9499999999999993" customHeight="1" x14ac:dyDescent="0.25">
      <c r="A3009" s="87" t="s">
        <v>4483</v>
      </c>
      <c r="B3009" s="76"/>
      <c r="C3009" s="76"/>
      <c r="D3009" s="76"/>
      <c r="E3009" s="76"/>
      <c r="F3009" s="76"/>
      <c r="G3009" s="76"/>
      <c r="H3009" s="76"/>
      <c r="I3009" s="76"/>
      <c r="J3009" s="76"/>
      <c r="K3009" s="76"/>
      <c r="L3009" s="76"/>
      <c r="M3009" s="76"/>
      <c r="N3009" s="76"/>
      <c r="O3009" s="76"/>
      <c r="P3009" s="76"/>
      <c r="Q3009" s="76"/>
      <c r="R3009" s="76"/>
      <c r="S3009" s="76"/>
      <c r="T3009" s="76"/>
      <c r="U3009" s="76"/>
      <c r="V3009" s="76"/>
      <c r="W3009" s="76"/>
      <c r="X3009" s="76"/>
      <c r="Y3009" s="76"/>
      <c r="Z3009" s="76"/>
      <c r="AA3009" s="76"/>
      <c r="AB3009" s="76"/>
      <c r="AC3009" s="76"/>
      <c r="AD3009" s="76"/>
      <c r="AE3009" s="76"/>
      <c r="AF3009" s="76"/>
      <c r="AG3009" s="76"/>
      <c r="AH3009" s="76"/>
      <c r="AI3009" s="76"/>
      <c r="AJ3009" s="76"/>
      <c r="AK3009" s="76"/>
      <c r="AL3009" s="76"/>
      <c r="AM3009" s="76"/>
      <c r="AN3009" s="76"/>
      <c r="AO3009" s="76"/>
      <c r="AP3009" s="76"/>
      <c r="AQ3009" s="76"/>
      <c r="AR3009" s="76"/>
      <c r="AS3009" s="76"/>
      <c r="AT3009" s="76"/>
      <c r="AU3009" s="76"/>
      <c r="AV3009" s="76"/>
      <c r="AW3009" s="76"/>
      <c r="AX3009" s="76"/>
      <c r="AY3009" s="76"/>
      <c r="AZ3009" s="76"/>
      <c r="BA3009" s="76"/>
      <c r="BB3009" s="76"/>
      <c r="BC3009" s="76"/>
      <c r="BD3009" s="76"/>
      <c r="BE3009" s="76"/>
      <c r="BF3009" s="76"/>
      <c r="BG3009" s="76"/>
      <c r="BH3009" s="76"/>
      <c r="BI3009" s="76"/>
      <c r="BJ3009" s="76"/>
      <c r="BK3009" s="76"/>
      <c r="BL3009" s="76"/>
      <c r="BM3009" s="76"/>
      <c r="BN3009" s="76"/>
      <c r="BO3009" s="76"/>
      <c r="BP3009" s="76"/>
      <c r="BQ3009" s="76"/>
      <c r="BR3009" s="76"/>
      <c r="BS3009" s="76"/>
      <c r="BT3009" s="76"/>
      <c r="BU3009" s="76"/>
      <c r="BV3009" s="76"/>
      <c r="BW3009" s="76"/>
      <c r="BX3009" s="76"/>
      <c r="BY3009" s="76"/>
      <c r="BZ3009" s="76"/>
      <c r="CA3009" s="76"/>
      <c r="CB3009" s="76"/>
      <c r="CC3009" s="76"/>
      <c r="CD3009" s="76"/>
      <c r="CE3009" s="76"/>
      <c r="CF3009" s="76"/>
      <c r="CG3009" s="76"/>
      <c r="CH3009" s="76"/>
      <c r="CI3009" s="76"/>
      <c r="CJ3009" s="76"/>
      <c r="CK3009" s="76"/>
      <c r="CL3009" s="76"/>
      <c r="CM3009" s="76"/>
      <c r="CN3009" s="76"/>
      <c r="CO3009" s="76"/>
      <c r="CP3009" s="76"/>
      <c r="CQ3009" s="76"/>
      <c r="CR3009" s="88"/>
    </row>
    <row r="3010" spans="1:97" ht="69" customHeight="1" x14ac:dyDescent="0.25">
      <c r="A3010" s="87" t="s">
        <v>4482</v>
      </c>
      <c r="B3010" s="76"/>
      <c r="C3010" s="76"/>
      <c r="D3010" s="76"/>
      <c r="E3010" s="76"/>
      <c r="F3010" s="76"/>
      <c r="G3010" s="76"/>
      <c r="H3010" s="76"/>
      <c r="I3010" s="76"/>
      <c r="J3010" s="76"/>
      <c r="K3010" s="76"/>
      <c r="L3010" s="76"/>
      <c r="M3010" s="76"/>
      <c r="N3010" s="76"/>
      <c r="O3010" s="76"/>
      <c r="P3010" s="76"/>
      <c r="Q3010" s="76"/>
      <c r="R3010" s="76"/>
      <c r="S3010" s="76"/>
      <c r="T3010" s="76"/>
      <c r="U3010" s="76"/>
      <c r="V3010" s="76"/>
      <c r="W3010" s="76"/>
      <c r="X3010" s="76"/>
      <c r="Y3010" s="76"/>
      <c r="Z3010" s="76"/>
      <c r="AA3010" s="76"/>
      <c r="AB3010" s="76"/>
      <c r="AC3010" s="76"/>
      <c r="AD3010" s="76"/>
      <c r="AE3010" s="76"/>
      <c r="AF3010" s="76"/>
      <c r="AG3010" s="76"/>
      <c r="AH3010" s="76"/>
      <c r="AI3010" s="76"/>
      <c r="AJ3010" s="76"/>
      <c r="AK3010" s="76"/>
      <c r="AL3010" s="76"/>
      <c r="AM3010" s="76"/>
      <c r="AN3010" s="76"/>
      <c r="AO3010" s="76"/>
      <c r="AP3010" s="76"/>
      <c r="AQ3010" s="76"/>
      <c r="AR3010" s="76"/>
      <c r="AS3010" s="76"/>
      <c r="AT3010" s="76"/>
      <c r="AU3010" s="76"/>
      <c r="AV3010" s="76"/>
      <c r="AW3010" s="76"/>
      <c r="AX3010" s="76"/>
      <c r="AY3010" s="76"/>
      <c r="AZ3010" s="76"/>
      <c r="BA3010" s="76"/>
      <c r="BB3010" s="76"/>
      <c r="BC3010" s="76"/>
      <c r="BD3010" s="76"/>
      <c r="BE3010" s="76"/>
      <c r="BF3010" s="76"/>
      <c r="BG3010" s="76"/>
      <c r="BH3010" s="76"/>
      <c r="BI3010" s="76"/>
      <c r="BJ3010" s="76"/>
      <c r="BK3010" s="76"/>
      <c r="BL3010" s="76"/>
      <c r="BM3010" s="76"/>
      <c r="BN3010" s="76"/>
      <c r="BO3010" s="76"/>
      <c r="BP3010" s="76"/>
      <c r="BQ3010" s="76"/>
      <c r="BR3010" s="76"/>
      <c r="BS3010" s="76"/>
      <c r="BT3010" s="76"/>
      <c r="BU3010" s="76"/>
      <c r="BV3010" s="76"/>
      <c r="BW3010" s="76"/>
      <c r="BX3010" s="76"/>
      <c r="BY3010" s="76"/>
      <c r="BZ3010" s="76"/>
      <c r="CA3010" s="76"/>
      <c r="CB3010" s="76"/>
      <c r="CC3010" s="76"/>
      <c r="CD3010" s="76"/>
      <c r="CE3010" s="76"/>
      <c r="CF3010" s="76"/>
      <c r="CG3010" s="76"/>
      <c r="CH3010" s="76"/>
      <c r="CI3010" s="76"/>
      <c r="CJ3010" s="76"/>
      <c r="CK3010" s="76"/>
      <c r="CL3010" s="76"/>
      <c r="CM3010" s="76"/>
      <c r="CN3010" s="76"/>
      <c r="CO3010" s="76"/>
      <c r="CP3010" s="76"/>
      <c r="CQ3010" s="76"/>
      <c r="CR3010" s="76"/>
      <c r="CS3010" s="88"/>
    </row>
    <row r="3011" spans="1:97" ht="9.9499999999999993" customHeight="1" x14ac:dyDescent="0.25">
      <c r="A3011" s="120" t="s">
        <v>3921</v>
      </c>
      <c r="B3011" s="120"/>
      <c r="C3011" s="120" t="s">
        <v>3920</v>
      </c>
      <c r="D3011" s="120"/>
      <c r="E3011" s="120"/>
      <c r="F3011" s="93"/>
      <c r="G3011" s="93"/>
      <c r="H3011" s="93"/>
      <c r="I3011" s="93"/>
      <c r="J3011" s="93"/>
      <c r="K3011" s="93"/>
      <c r="L3011" s="93"/>
      <c r="M3011" s="93"/>
      <c r="N3011" s="93"/>
      <c r="O3011" s="93"/>
      <c r="P3011" s="93"/>
      <c r="Q3011" s="93"/>
      <c r="R3011" s="93"/>
      <c r="S3011" s="93"/>
      <c r="T3011" s="93"/>
      <c r="U3011" s="93"/>
      <c r="V3011" s="93"/>
      <c r="W3011" s="93"/>
      <c r="X3011" s="93"/>
      <c r="Y3011" s="93"/>
      <c r="Z3011" s="93"/>
      <c r="AA3011" s="93"/>
      <c r="AB3011" s="93"/>
      <c r="AC3011" s="93"/>
      <c r="AD3011" s="93"/>
      <c r="AE3011" s="93"/>
      <c r="AF3011" s="120" t="s">
        <v>3457</v>
      </c>
      <c r="AG3011" s="120"/>
      <c r="AH3011" s="120"/>
      <c r="AI3011" s="120"/>
      <c r="AJ3011" s="120"/>
      <c r="AK3011" s="120"/>
      <c r="AL3011" s="120"/>
      <c r="AM3011" s="120"/>
      <c r="AN3011" s="93"/>
      <c r="AO3011" s="93"/>
      <c r="AP3011" s="93"/>
      <c r="AQ3011" s="93"/>
      <c r="AR3011" s="93"/>
      <c r="AS3011" s="93"/>
      <c r="AT3011" s="93"/>
      <c r="AU3011" s="93"/>
      <c r="AV3011" s="93"/>
      <c r="AW3011" s="93"/>
      <c r="AX3011" s="93"/>
      <c r="AY3011" s="93"/>
      <c r="AZ3011" s="93"/>
      <c r="BA3011" s="120" t="s">
        <v>3584</v>
      </c>
      <c r="BB3011" s="120"/>
      <c r="BC3011" s="120"/>
      <c r="BD3011" s="120"/>
      <c r="BE3011" s="120"/>
      <c r="BF3011" s="120"/>
      <c r="BG3011" s="120" t="s">
        <v>3462</v>
      </c>
      <c r="BH3011" s="120"/>
      <c r="BI3011" s="120"/>
      <c r="BJ3011" s="120"/>
      <c r="BK3011" s="120"/>
      <c r="BL3011" s="120"/>
      <c r="BM3011" s="120"/>
      <c r="BN3011" s="120"/>
      <c r="BO3011" s="120"/>
      <c r="BP3011" s="120" t="s">
        <v>3461</v>
      </c>
      <c r="BQ3011" s="120"/>
      <c r="BR3011" s="120"/>
      <c r="BS3011" s="120"/>
      <c r="BT3011" s="120"/>
      <c r="BU3011" s="120"/>
      <c r="BV3011" s="120"/>
      <c r="BW3011" s="120"/>
      <c r="BX3011" s="120"/>
      <c r="BY3011" s="120"/>
      <c r="BZ3011" s="120"/>
      <c r="CA3011" s="120" t="s">
        <v>3583</v>
      </c>
      <c r="CB3011" s="120"/>
      <c r="CC3011" s="120"/>
      <c r="CD3011" s="120"/>
      <c r="CE3011" s="120"/>
      <c r="CF3011" s="120"/>
      <c r="CG3011" s="120"/>
      <c r="CH3011" s="120"/>
      <c r="CI3011" s="120"/>
      <c r="CJ3011" s="120"/>
      <c r="CK3011" s="120"/>
      <c r="CL3011" s="120"/>
      <c r="CM3011" s="120" t="s">
        <v>3456</v>
      </c>
      <c r="CN3011" s="120"/>
      <c r="CO3011" s="120"/>
      <c r="CP3011" s="120"/>
      <c r="CQ3011" s="120"/>
      <c r="CR3011" s="120"/>
    </row>
    <row r="3012" spans="1:97" ht="12.95" customHeight="1" x14ac:dyDescent="0.25">
      <c r="A3012" s="120" t="s">
        <v>3919</v>
      </c>
      <c r="B3012" s="120"/>
      <c r="C3012" s="121" t="s">
        <v>3919</v>
      </c>
      <c r="D3012" s="121"/>
      <c r="E3012" s="121"/>
      <c r="F3012" s="120" t="s">
        <v>3918</v>
      </c>
      <c r="G3012" s="120"/>
      <c r="H3012" s="120"/>
      <c r="I3012" s="120"/>
      <c r="J3012" s="120"/>
      <c r="K3012" s="120"/>
      <c r="L3012" s="120"/>
      <c r="M3012" s="120"/>
      <c r="N3012" s="120"/>
      <c r="O3012" s="120"/>
      <c r="P3012" s="120"/>
      <c r="Q3012" s="120"/>
      <c r="R3012" s="120" t="s">
        <v>3582</v>
      </c>
      <c r="S3012" s="120"/>
      <c r="T3012" s="120"/>
      <c r="U3012" s="120"/>
      <c r="V3012" s="120"/>
      <c r="W3012" s="120"/>
      <c r="X3012" s="120"/>
      <c r="Y3012" s="120"/>
      <c r="Z3012" s="120"/>
      <c r="AA3012" s="120"/>
      <c r="AB3012" s="120"/>
      <c r="AC3012" s="120"/>
      <c r="AD3012" s="120"/>
      <c r="AE3012" s="120"/>
      <c r="AF3012" s="120" t="s">
        <v>3453</v>
      </c>
      <c r="AG3012" s="120"/>
      <c r="AH3012" s="120"/>
      <c r="AI3012" s="120"/>
      <c r="AJ3012" s="120"/>
      <c r="AK3012" s="120"/>
      <c r="AL3012" s="120"/>
      <c r="AM3012" s="120"/>
      <c r="AN3012" s="120" t="s">
        <v>3581</v>
      </c>
      <c r="AO3012" s="120"/>
      <c r="AP3012" s="120"/>
      <c r="AQ3012" s="120"/>
      <c r="AR3012" s="120"/>
      <c r="AS3012" s="120"/>
      <c r="AT3012" s="120"/>
      <c r="AU3012" s="120"/>
      <c r="AV3012" s="120"/>
      <c r="AW3012" s="120"/>
      <c r="AX3012" s="120"/>
      <c r="AY3012" s="120"/>
      <c r="AZ3012" s="120"/>
      <c r="BA3012" s="120" t="s">
        <v>3580</v>
      </c>
      <c r="BB3012" s="120"/>
      <c r="BC3012" s="120"/>
      <c r="BD3012" s="120"/>
      <c r="BE3012" s="120"/>
      <c r="BF3012" s="120"/>
      <c r="BG3012" s="120" t="s">
        <v>3453</v>
      </c>
      <c r="BH3012" s="120"/>
      <c r="BI3012" s="120"/>
      <c r="BJ3012" s="120"/>
      <c r="BK3012" s="120"/>
      <c r="BL3012" s="120"/>
      <c r="BM3012" s="120"/>
      <c r="BN3012" s="120"/>
      <c r="BO3012" s="120"/>
      <c r="BP3012" s="120" t="s">
        <v>3579</v>
      </c>
      <c r="BQ3012" s="120"/>
      <c r="BR3012" s="120"/>
      <c r="BS3012" s="120"/>
      <c r="BT3012" s="120"/>
      <c r="BU3012" s="120"/>
      <c r="BV3012" s="120"/>
      <c r="BW3012" s="120"/>
      <c r="BX3012" s="120"/>
      <c r="BY3012" s="120"/>
      <c r="BZ3012" s="120"/>
      <c r="CA3012" s="120" t="s">
        <v>3579</v>
      </c>
      <c r="CB3012" s="120"/>
      <c r="CC3012" s="120"/>
      <c r="CD3012" s="120"/>
      <c r="CE3012" s="120"/>
      <c r="CF3012" s="120"/>
      <c r="CG3012" s="120"/>
      <c r="CH3012" s="120"/>
      <c r="CI3012" s="120"/>
      <c r="CJ3012" s="120"/>
      <c r="CK3012" s="120"/>
      <c r="CL3012" s="120"/>
      <c r="CM3012" s="120" t="s">
        <v>3453</v>
      </c>
      <c r="CN3012" s="120"/>
      <c r="CO3012" s="120"/>
      <c r="CP3012" s="120"/>
      <c r="CQ3012" s="120"/>
      <c r="CR3012" s="120"/>
    </row>
    <row r="3013" spans="1:97" ht="14.1" customHeight="1" x14ac:dyDescent="0.25">
      <c r="A3013" s="89" t="s">
        <v>4437</v>
      </c>
      <c r="B3013" s="89"/>
      <c r="C3013" s="89"/>
      <c r="D3013" s="89"/>
      <c r="E3013" s="89"/>
      <c r="F3013" s="89"/>
      <c r="G3013" s="89"/>
      <c r="H3013" s="89"/>
      <c r="I3013" s="89"/>
      <c r="J3013" s="89"/>
      <c r="K3013" s="89"/>
      <c r="L3013" s="89"/>
      <c r="M3013" s="89"/>
      <c r="N3013" s="89"/>
      <c r="O3013" s="89"/>
      <c r="P3013" s="89"/>
      <c r="Q3013" s="89"/>
      <c r="R3013" s="89"/>
      <c r="S3013" s="89"/>
      <c r="T3013" s="89"/>
      <c r="U3013" s="89"/>
      <c r="V3013" s="89"/>
      <c r="W3013" s="89"/>
      <c r="X3013" s="89"/>
      <c r="Y3013" s="89"/>
      <c r="Z3013" s="89"/>
      <c r="AA3013" s="89"/>
      <c r="AB3013" s="89"/>
      <c r="AC3013" s="89"/>
      <c r="AD3013" s="89"/>
      <c r="AE3013" s="89"/>
      <c r="AF3013" s="89"/>
      <c r="AG3013" s="89"/>
      <c r="AH3013" s="89"/>
      <c r="AI3013" s="89"/>
      <c r="AJ3013" s="89"/>
      <c r="AK3013" s="89"/>
      <c r="AL3013" s="89"/>
      <c r="AM3013" s="89"/>
      <c r="AN3013" s="89"/>
      <c r="AO3013" s="89"/>
      <c r="AP3013" s="89"/>
      <c r="AQ3013" s="89"/>
      <c r="AR3013" s="89"/>
      <c r="AS3013" s="89"/>
      <c r="AT3013" s="89"/>
      <c r="AU3013" s="89"/>
      <c r="AV3013" s="89"/>
      <c r="AW3013" s="89"/>
      <c r="AX3013" s="89"/>
      <c r="AY3013" s="89"/>
      <c r="AZ3013" s="89"/>
      <c r="BA3013" s="89"/>
      <c r="BB3013" s="89"/>
      <c r="BC3013" s="89"/>
      <c r="BD3013" s="89"/>
      <c r="BE3013" s="89"/>
      <c r="BF3013" s="89"/>
      <c r="BG3013" s="89"/>
      <c r="BH3013" s="89"/>
      <c r="BI3013" s="89"/>
      <c r="BJ3013" s="89"/>
      <c r="BK3013" s="89"/>
      <c r="BL3013" s="89"/>
      <c r="BM3013" s="89"/>
      <c r="BN3013" s="89"/>
      <c r="BO3013" s="89"/>
      <c r="BP3013" s="89"/>
      <c r="BQ3013" s="89"/>
      <c r="BR3013" s="89"/>
      <c r="BS3013" s="89"/>
      <c r="BT3013" s="89"/>
      <c r="BU3013" s="89"/>
      <c r="BV3013" s="89"/>
      <c r="BW3013" s="89"/>
      <c r="BX3013" s="89"/>
      <c r="BY3013" s="89"/>
      <c r="BZ3013" s="89"/>
      <c r="CA3013" s="89"/>
      <c r="CB3013" s="89"/>
      <c r="CC3013" s="89"/>
      <c r="CD3013" s="89"/>
      <c r="CE3013" s="89"/>
      <c r="CF3013" s="89"/>
      <c r="CG3013" s="89"/>
      <c r="CH3013" s="89"/>
      <c r="CI3013" s="89"/>
      <c r="CJ3013" s="89"/>
      <c r="CK3013" s="89"/>
      <c r="CL3013" s="89"/>
      <c r="CM3013" s="89"/>
      <c r="CN3013" s="89"/>
      <c r="CO3013" s="89"/>
      <c r="CP3013" s="89"/>
      <c r="CQ3013" s="89"/>
      <c r="CR3013" s="89"/>
    </row>
    <row r="3014" spans="1:97" ht="12" customHeight="1" x14ac:dyDescent="0.25">
      <c r="A3014" s="93" t="s">
        <v>4481</v>
      </c>
      <c r="B3014" s="93"/>
      <c r="C3014" s="93"/>
      <c r="D3014" s="93"/>
      <c r="E3014" s="93"/>
      <c r="F3014" s="93"/>
      <c r="G3014" s="93"/>
      <c r="H3014" s="93"/>
      <c r="I3014" s="93"/>
      <c r="J3014" s="93"/>
      <c r="K3014" s="93"/>
      <c r="L3014" s="93"/>
      <c r="M3014" s="93"/>
      <c r="N3014" s="93"/>
      <c r="O3014" s="93"/>
      <c r="P3014" s="93"/>
      <c r="Q3014" s="93"/>
      <c r="R3014" s="93"/>
      <c r="S3014" s="93"/>
      <c r="T3014" s="93"/>
      <c r="U3014" s="93"/>
      <c r="V3014" s="93"/>
      <c r="W3014" s="93"/>
      <c r="X3014" s="93"/>
      <c r="Y3014" s="93"/>
      <c r="Z3014" s="93"/>
      <c r="AA3014" s="93"/>
      <c r="AB3014" s="93"/>
      <c r="AC3014" s="93"/>
      <c r="AD3014" s="93"/>
      <c r="AE3014" s="93"/>
      <c r="AF3014" s="93"/>
      <c r="AG3014" s="93"/>
      <c r="AH3014" s="93"/>
      <c r="AI3014" s="93"/>
      <c r="AJ3014" s="93"/>
      <c r="AK3014" s="93"/>
      <c r="AL3014" s="93"/>
      <c r="AM3014" s="93"/>
      <c r="AN3014" s="93"/>
      <c r="AO3014" s="93"/>
      <c r="AP3014" s="93"/>
      <c r="AQ3014" s="93"/>
      <c r="AR3014" s="93"/>
      <c r="AS3014" s="93"/>
      <c r="AT3014" s="93"/>
      <c r="AU3014" s="93"/>
      <c r="AV3014" s="93"/>
      <c r="AW3014" s="93"/>
      <c r="AX3014" s="93"/>
      <c r="AY3014" s="93"/>
      <c r="AZ3014" s="93"/>
      <c r="BA3014" s="94">
        <v>954</v>
      </c>
      <c r="BB3014" s="94"/>
      <c r="BC3014" s="94"/>
      <c r="BD3014" s="94"/>
      <c r="BE3014" s="94"/>
      <c r="BF3014" s="94"/>
      <c r="BG3014" s="93"/>
      <c r="BH3014" s="93"/>
      <c r="BI3014" s="93"/>
      <c r="BJ3014" s="93"/>
      <c r="BK3014" s="93"/>
      <c r="BL3014" s="93"/>
      <c r="BM3014" s="93"/>
      <c r="BN3014" s="93"/>
      <c r="BO3014" s="93"/>
      <c r="BP3014" s="94">
        <v>954</v>
      </c>
      <c r="BQ3014" s="94"/>
      <c r="BR3014" s="94"/>
      <c r="BS3014" s="94"/>
      <c r="BT3014" s="94"/>
      <c r="BU3014" s="94"/>
      <c r="BV3014" s="94"/>
      <c r="BW3014" s="115">
        <v>39827</v>
      </c>
      <c r="BX3014" s="115"/>
      <c r="BY3014" s="115"/>
      <c r="BZ3014" s="115"/>
      <c r="CA3014" s="93" t="s">
        <v>4480</v>
      </c>
      <c r="CB3014" s="93"/>
      <c r="CC3014" s="93"/>
      <c r="CD3014" s="93"/>
      <c r="CE3014" s="93"/>
      <c r="CF3014" s="93"/>
      <c r="CG3014" s="93"/>
      <c r="CH3014" s="106">
        <v>41880</v>
      </c>
      <c r="CI3014" s="106"/>
      <c r="CJ3014" s="106"/>
      <c r="CK3014" s="106"/>
      <c r="CL3014" s="106"/>
      <c r="CM3014" s="93"/>
      <c r="CN3014" s="93"/>
      <c r="CO3014" s="93"/>
      <c r="CP3014" s="93"/>
      <c r="CQ3014" s="93"/>
      <c r="CR3014" s="93"/>
    </row>
    <row r="3015" spans="1:97" ht="9.9499999999999993" customHeight="1" x14ac:dyDescent="0.25">
      <c r="A3015" s="93" t="s">
        <v>4479</v>
      </c>
      <c r="B3015" s="93"/>
      <c r="C3015" s="93"/>
      <c r="D3015" s="93"/>
      <c r="E3015" s="93"/>
      <c r="F3015" s="93"/>
      <c r="G3015" s="93"/>
      <c r="H3015" s="93"/>
      <c r="I3015" s="93"/>
      <c r="J3015" s="93"/>
      <c r="K3015" s="93"/>
      <c r="L3015" s="93"/>
      <c r="M3015" s="93"/>
      <c r="N3015" s="93"/>
      <c r="O3015" s="93"/>
      <c r="P3015" s="93"/>
      <c r="Q3015" s="93"/>
      <c r="R3015" s="93"/>
      <c r="S3015" s="93"/>
      <c r="T3015" s="93"/>
      <c r="U3015" s="93"/>
      <c r="V3015" s="93"/>
      <c r="W3015" s="93"/>
      <c r="X3015" s="93"/>
      <c r="Y3015" s="93"/>
      <c r="Z3015" s="93"/>
      <c r="AA3015" s="93"/>
      <c r="AB3015" s="93"/>
      <c r="AC3015" s="93"/>
      <c r="AD3015" s="93"/>
      <c r="AE3015" s="93"/>
      <c r="AF3015" s="93"/>
      <c r="AG3015" s="93"/>
      <c r="AH3015" s="93"/>
      <c r="AI3015" s="93"/>
      <c r="AJ3015" s="93"/>
      <c r="AK3015" s="93"/>
      <c r="AL3015" s="93"/>
      <c r="AM3015" s="93"/>
      <c r="AN3015" s="93"/>
      <c r="AO3015" s="93"/>
      <c r="AP3015" s="93"/>
      <c r="AQ3015" s="93"/>
      <c r="AR3015" s="93"/>
      <c r="AS3015" s="93"/>
      <c r="AT3015" s="93"/>
      <c r="AU3015" s="93"/>
      <c r="AV3015" s="93"/>
      <c r="AW3015" s="93"/>
      <c r="AX3015" s="93"/>
      <c r="AY3015" s="93"/>
      <c r="AZ3015" s="93"/>
      <c r="BA3015" s="94">
        <v>25</v>
      </c>
      <c r="BB3015" s="94"/>
      <c r="BC3015" s="94"/>
      <c r="BD3015" s="94"/>
      <c r="BE3015" s="94"/>
      <c r="BF3015" s="94"/>
      <c r="BG3015" s="93"/>
      <c r="BH3015" s="93"/>
      <c r="BI3015" s="93"/>
      <c r="BJ3015" s="93"/>
      <c r="BK3015" s="93"/>
      <c r="BL3015" s="93"/>
      <c r="BM3015" s="93"/>
      <c r="BN3015" s="93"/>
      <c r="BO3015" s="93"/>
      <c r="BP3015" s="94">
        <v>25</v>
      </c>
      <c r="BQ3015" s="94"/>
      <c r="BR3015" s="94"/>
      <c r="BS3015" s="94"/>
      <c r="BT3015" s="94"/>
      <c r="BU3015" s="94"/>
      <c r="BV3015" s="94"/>
      <c r="BW3015" s="115">
        <v>39827</v>
      </c>
      <c r="BX3015" s="115"/>
      <c r="BY3015" s="115"/>
      <c r="BZ3015" s="115"/>
      <c r="CA3015" s="93" t="s">
        <v>4478</v>
      </c>
      <c r="CB3015" s="93"/>
      <c r="CC3015" s="93"/>
      <c r="CD3015" s="93"/>
      <c r="CE3015" s="93"/>
      <c r="CF3015" s="93"/>
      <c r="CG3015" s="93"/>
      <c r="CH3015" s="106">
        <v>41880</v>
      </c>
      <c r="CI3015" s="106"/>
      <c r="CJ3015" s="106"/>
      <c r="CK3015" s="106"/>
      <c r="CL3015" s="106"/>
      <c r="CM3015" s="93"/>
      <c r="CN3015" s="93"/>
      <c r="CO3015" s="93"/>
      <c r="CP3015" s="93"/>
      <c r="CQ3015" s="93"/>
      <c r="CR3015" s="93"/>
    </row>
    <row r="3016" spans="1:97" ht="11.1" customHeight="1" x14ac:dyDescent="0.25">
      <c r="A3016" s="50" t="s">
        <v>3365</v>
      </c>
    </row>
    <row r="3017" spans="1:97" ht="11.1" customHeight="1" x14ac:dyDescent="0.25">
      <c r="A3017" s="50" t="s">
        <v>4477</v>
      </c>
    </row>
    <row r="3018" spans="1:97" ht="9.9499999999999993" customHeight="1" x14ac:dyDescent="0.25">
      <c r="A3018" s="87" t="s">
        <v>4476</v>
      </c>
      <c r="B3018" s="76"/>
      <c r="C3018" s="76"/>
      <c r="D3018" s="76"/>
      <c r="E3018" s="76"/>
      <c r="F3018" s="76"/>
      <c r="G3018" s="76"/>
      <c r="H3018" s="76"/>
      <c r="I3018" s="76"/>
      <c r="J3018" s="76"/>
      <c r="K3018" s="76"/>
      <c r="L3018" s="76"/>
      <c r="M3018" s="76"/>
      <c r="N3018" s="76"/>
      <c r="O3018" s="76"/>
      <c r="P3018" s="76"/>
      <c r="Q3018" s="76"/>
      <c r="R3018" s="76"/>
      <c r="S3018" s="76"/>
      <c r="T3018" s="76"/>
      <c r="U3018" s="76"/>
      <c r="V3018" s="76"/>
      <c r="W3018" s="76"/>
      <c r="X3018" s="76"/>
      <c r="Y3018" s="76"/>
      <c r="Z3018" s="76"/>
      <c r="AA3018" s="76"/>
      <c r="AB3018" s="76"/>
      <c r="AC3018" s="76"/>
      <c r="AD3018" s="76"/>
      <c r="AE3018" s="76"/>
      <c r="AF3018" s="76"/>
      <c r="AG3018" s="76"/>
      <c r="AH3018" s="76"/>
      <c r="AI3018" s="76"/>
      <c r="AJ3018" s="76"/>
      <c r="AK3018" s="76"/>
      <c r="AL3018" s="76"/>
      <c r="AM3018" s="76"/>
      <c r="AN3018" s="76"/>
      <c r="AO3018" s="76"/>
      <c r="AP3018" s="76"/>
      <c r="AQ3018" s="76"/>
      <c r="AR3018" s="76"/>
      <c r="AS3018" s="76"/>
      <c r="AT3018" s="76"/>
      <c r="AU3018" s="76"/>
      <c r="AV3018" s="76"/>
      <c r="AW3018" s="76"/>
      <c r="AX3018" s="76"/>
      <c r="AY3018" s="76"/>
      <c r="AZ3018" s="76"/>
      <c r="BA3018" s="76"/>
      <c r="BB3018" s="76"/>
      <c r="BC3018" s="76"/>
      <c r="BD3018" s="76"/>
      <c r="BE3018" s="76"/>
      <c r="BF3018" s="76"/>
      <c r="BG3018" s="76"/>
      <c r="BH3018" s="76"/>
      <c r="BI3018" s="76"/>
      <c r="BJ3018" s="76"/>
      <c r="BK3018" s="76"/>
      <c r="BL3018" s="76"/>
      <c r="BM3018" s="76"/>
      <c r="BN3018" s="76"/>
      <c r="BO3018" s="76"/>
      <c r="BP3018" s="76"/>
      <c r="BQ3018" s="76"/>
      <c r="BR3018" s="76"/>
      <c r="BS3018" s="76"/>
      <c r="BT3018" s="76"/>
      <c r="BU3018" s="76"/>
      <c r="BV3018" s="76"/>
      <c r="BW3018" s="76"/>
      <c r="BX3018" s="76"/>
      <c r="BY3018" s="76"/>
      <c r="BZ3018" s="76"/>
      <c r="CA3018" s="76"/>
      <c r="CB3018" s="76"/>
      <c r="CC3018" s="76"/>
      <c r="CD3018" s="76"/>
      <c r="CE3018" s="76"/>
      <c r="CF3018" s="76"/>
      <c r="CG3018" s="76"/>
      <c r="CH3018" s="76"/>
      <c r="CI3018" s="76"/>
      <c r="CJ3018" s="76"/>
      <c r="CK3018" s="76"/>
      <c r="CL3018" s="76"/>
      <c r="CM3018" s="76"/>
      <c r="CN3018" s="76"/>
      <c r="CO3018" s="76"/>
      <c r="CP3018" s="76"/>
      <c r="CQ3018" s="76"/>
      <c r="CR3018" s="88"/>
    </row>
    <row r="3019" spans="1:97" ht="11.1" customHeight="1" x14ac:dyDescent="0.25">
      <c r="A3019" s="45" t="s">
        <v>4475</v>
      </c>
    </row>
    <row r="3020" spans="1:97" ht="11.1" customHeight="1" x14ac:dyDescent="0.25">
      <c r="A3020" s="50" t="s">
        <v>3346</v>
      </c>
    </row>
    <row r="3021" spans="1:97" ht="11.1" customHeight="1" x14ac:dyDescent="0.25">
      <c r="A3021" s="50" t="s">
        <v>4474</v>
      </c>
    </row>
    <row r="3022" spans="1:97" ht="8.1" customHeight="1" x14ac:dyDescent="0.25">
      <c r="A3022" s="47" t="s">
        <v>3745</v>
      </c>
    </row>
    <row r="3023" spans="1:97" ht="11.1" customHeight="1" x14ac:dyDescent="0.25">
      <c r="A3023" s="51">
        <v>-80</v>
      </c>
    </row>
    <row r="3024" spans="1:97" ht="11.1" customHeight="1" x14ac:dyDescent="0.25">
      <c r="A3024" s="50" t="s">
        <v>4473</v>
      </c>
    </row>
    <row r="3025" spans="1:1" ht="11.1" customHeight="1" x14ac:dyDescent="0.25">
      <c r="A3025" s="50" t="s">
        <v>4472</v>
      </c>
    </row>
    <row r="3026" spans="1:1" ht="11.1" customHeight="1" x14ac:dyDescent="0.25">
      <c r="A3026" s="50" t="s">
        <v>4471</v>
      </c>
    </row>
    <row r="3027" spans="1:1" ht="11.1" customHeight="1" x14ac:dyDescent="0.25">
      <c r="A3027" s="50" t="s">
        <v>4470</v>
      </c>
    </row>
    <row r="3028" spans="1:1" ht="8.1" customHeight="1" x14ac:dyDescent="0.25">
      <c r="A3028" s="47" t="s">
        <v>3340</v>
      </c>
    </row>
    <row r="3029" spans="1:1" ht="11.1" customHeight="1" x14ac:dyDescent="0.25">
      <c r="A3029" s="46">
        <v>879</v>
      </c>
    </row>
    <row r="3030" spans="1:1" ht="11.1" customHeight="1" x14ac:dyDescent="0.25">
      <c r="A3030" s="50" t="s">
        <v>3381</v>
      </c>
    </row>
    <row r="3031" spans="1:1" ht="11.1" customHeight="1" x14ac:dyDescent="0.25">
      <c r="A3031" s="50" t="s">
        <v>4469</v>
      </c>
    </row>
    <row r="3032" spans="1:1" ht="11.1" customHeight="1" x14ac:dyDescent="0.25">
      <c r="A3032" s="52" t="s">
        <v>3464</v>
      </c>
    </row>
    <row r="3033" spans="1:1" ht="11.1" customHeight="1" x14ac:dyDescent="0.25">
      <c r="A3033" s="50" t="s">
        <v>4468</v>
      </c>
    </row>
    <row r="3034" spans="1:1" ht="11.1" customHeight="1" x14ac:dyDescent="0.25">
      <c r="A3034" s="46">
        <v>0</v>
      </c>
    </row>
    <row r="3035" spans="1:1" ht="11.1" customHeight="1" x14ac:dyDescent="0.25">
      <c r="A3035" s="46">
        <v>0</v>
      </c>
    </row>
    <row r="3036" spans="1:1" ht="11.1" customHeight="1" x14ac:dyDescent="0.25">
      <c r="A3036" s="46">
        <v>0</v>
      </c>
    </row>
    <row r="3037" spans="1:1" ht="11.1" customHeight="1" x14ac:dyDescent="0.25">
      <c r="A3037" s="46">
        <v>0</v>
      </c>
    </row>
    <row r="3038" spans="1:1" ht="11.1" customHeight="1" x14ac:dyDescent="0.25">
      <c r="A3038" s="45" t="s">
        <v>4467</v>
      </c>
    </row>
    <row r="3039" spans="1:1" ht="8.1" customHeight="1" x14ac:dyDescent="0.25">
      <c r="A3039" s="47" t="s">
        <v>3344</v>
      </c>
    </row>
    <row r="3040" spans="1:1" ht="11.1" customHeight="1" x14ac:dyDescent="0.25">
      <c r="A3040" s="51">
        <v>-50</v>
      </c>
    </row>
    <row r="3041" spans="1:1" ht="11.1" customHeight="1" x14ac:dyDescent="0.25">
      <c r="A3041" s="45" t="s">
        <v>4033</v>
      </c>
    </row>
    <row r="3042" spans="1:1" ht="11.1" customHeight="1" x14ac:dyDescent="0.25">
      <c r="A3042" s="45" t="s">
        <v>4466</v>
      </c>
    </row>
    <row r="3043" spans="1:1" ht="11.1" customHeight="1" x14ac:dyDescent="0.25">
      <c r="A3043" s="45" t="s">
        <v>4031</v>
      </c>
    </row>
    <row r="3044" spans="1:1" ht="11.1" customHeight="1" x14ac:dyDescent="0.25">
      <c r="A3044" s="50" t="s">
        <v>3346</v>
      </c>
    </row>
    <row r="3045" spans="1:1" ht="11.1" customHeight="1" x14ac:dyDescent="0.25">
      <c r="A3045" s="50" t="s">
        <v>3695</v>
      </c>
    </row>
    <row r="3046" spans="1:1" ht="8.1" customHeight="1" x14ac:dyDescent="0.25">
      <c r="A3046" s="47" t="s">
        <v>3340</v>
      </c>
    </row>
    <row r="3047" spans="1:1" ht="11.1" customHeight="1" x14ac:dyDescent="0.25">
      <c r="A3047" s="46">
        <v>889</v>
      </c>
    </row>
    <row r="3048" spans="1:1" ht="11.1" customHeight="1" x14ac:dyDescent="0.25">
      <c r="A3048" s="51">
        <v>-50</v>
      </c>
    </row>
    <row r="3049" spans="1:1" ht="6.95" customHeight="1" x14ac:dyDescent="0.25">
      <c r="A3049" s="54">
        <v>41879</v>
      </c>
    </row>
    <row r="3050" spans="1:1" ht="11.1" customHeight="1" x14ac:dyDescent="0.25">
      <c r="A3050" s="45" t="s">
        <v>4465</v>
      </c>
    </row>
    <row r="3051" spans="1:1" ht="11.1" customHeight="1" x14ac:dyDescent="0.25">
      <c r="A3051" s="50" t="s">
        <v>3350</v>
      </c>
    </row>
    <row r="3052" spans="1:1" ht="11.1" customHeight="1" x14ac:dyDescent="0.25">
      <c r="A3052" s="50" t="s">
        <v>4464</v>
      </c>
    </row>
    <row r="3053" spans="1:1" ht="11.1" customHeight="1" x14ac:dyDescent="0.25">
      <c r="A3053" s="45" t="s">
        <v>3622</v>
      </c>
    </row>
    <row r="3054" spans="1:1" ht="11.1" customHeight="1" x14ac:dyDescent="0.25">
      <c r="A3054" s="52" t="s">
        <v>3464</v>
      </c>
    </row>
    <row r="3055" spans="1:1" ht="11.1" customHeight="1" x14ac:dyDescent="0.25">
      <c r="A3055" s="50" t="s">
        <v>4463</v>
      </c>
    </row>
    <row r="3056" spans="1:1" ht="11.1" customHeight="1" x14ac:dyDescent="0.25">
      <c r="A3056" s="46">
        <v>0</v>
      </c>
    </row>
    <row r="3057" spans="1:1" ht="11.1" customHeight="1" x14ac:dyDescent="0.25">
      <c r="A3057" s="46">
        <v>839</v>
      </c>
    </row>
    <row r="3058" spans="1:1" ht="11.1" customHeight="1" x14ac:dyDescent="0.25">
      <c r="A3058" s="46">
        <v>839</v>
      </c>
    </row>
    <row r="3059" spans="1:1" ht="11.1" customHeight="1" x14ac:dyDescent="0.25">
      <c r="A3059" s="46">
        <v>0</v>
      </c>
    </row>
    <row r="3060" spans="1:1" ht="11.1" customHeight="1" x14ac:dyDescent="0.25">
      <c r="A3060" s="45" t="s">
        <v>4462</v>
      </c>
    </row>
    <row r="3061" spans="1:1" ht="8.1" customHeight="1" x14ac:dyDescent="0.25">
      <c r="A3061" s="47" t="s">
        <v>3344</v>
      </c>
    </row>
    <row r="3062" spans="1:1" ht="11.1" customHeight="1" x14ac:dyDescent="0.25">
      <c r="A3062" s="51">
        <v>-50</v>
      </c>
    </row>
    <row r="3063" spans="1:1" ht="11.1" customHeight="1" x14ac:dyDescent="0.25">
      <c r="A3063" s="45" t="s">
        <v>4033</v>
      </c>
    </row>
    <row r="3064" spans="1:1" ht="11.1" customHeight="1" x14ac:dyDescent="0.25">
      <c r="A3064" s="45" t="s">
        <v>4461</v>
      </c>
    </row>
    <row r="3065" spans="1:1" ht="11.1" customHeight="1" x14ac:dyDescent="0.25">
      <c r="A3065" s="45" t="s">
        <v>4031</v>
      </c>
    </row>
    <row r="3066" spans="1:1" ht="11.1" customHeight="1" x14ac:dyDescent="0.25">
      <c r="A3066" s="50" t="s">
        <v>3346</v>
      </c>
    </row>
    <row r="3067" spans="1:1" ht="11.1" customHeight="1" x14ac:dyDescent="0.25">
      <c r="A3067" s="50" t="s">
        <v>4460</v>
      </c>
    </row>
    <row r="3068" spans="1:1" ht="11.1" customHeight="1" x14ac:dyDescent="0.25">
      <c r="A3068" s="45" t="s">
        <v>4459</v>
      </c>
    </row>
    <row r="3069" spans="1:1" ht="6.95" customHeight="1" x14ac:dyDescent="0.25">
      <c r="A3069" s="49">
        <v>40039</v>
      </c>
    </row>
    <row r="3070" spans="1:1" ht="11.1" customHeight="1" x14ac:dyDescent="0.25">
      <c r="A3070" s="45" t="s">
        <v>4458</v>
      </c>
    </row>
    <row r="3071" spans="1:1" ht="11.1" customHeight="1" x14ac:dyDescent="0.25">
      <c r="A3071" s="50" t="s">
        <v>4457</v>
      </c>
    </row>
    <row r="3072" spans="1:1" ht="8.1" customHeight="1" x14ac:dyDescent="0.25">
      <c r="A3072" s="47" t="s">
        <v>3469</v>
      </c>
    </row>
    <row r="3073" spans="1:1" ht="11.1" customHeight="1" x14ac:dyDescent="0.25">
      <c r="A3073" s="46">
        <v>20</v>
      </c>
    </row>
    <row r="3074" spans="1:1" ht="11.1" customHeight="1" x14ac:dyDescent="0.25">
      <c r="A3074" s="46">
        <v>20</v>
      </c>
    </row>
    <row r="3075" spans="1:1" ht="6.95" customHeight="1" x14ac:dyDescent="0.25">
      <c r="A3075" s="49">
        <v>39827</v>
      </c>
    </row>
    <row r="3076" spans="1:1" ht="11.1" customHeight="1" x14ac:dyDescent="0.25">
      <c r="A3076" s="45" t="s">
        <v>3468</v>
      </c>
    </row>
    <row r="3077" spans="1:1" ht="11.1" customHeight="1" x14ac:dyDescent="0.25">
      <c r="A3077" s="50" t="s">
        <v>3610</v>
      </c>
    </row>
    <row r="3078" spans="1:1" ht="11.1" customHeight="1" x14ac:dyDescent="0.25">
      <c r="A3078" s="45" t="s">
        <v>4456</v>
      </c>
    </row>
    <row r="3079" spans="1:1" ht="8.1" customHeight="1" x14ac:dyDescent="0.25">
      <c r="A3079" s="47" t="s">
        <v>3340</v>
      </c>
    </row>
    <row r="3080" spans="1:1" ht="11.1" customHeight="1" x14ac:dyDescent="0.25">
      <c r="A3080" s="46">
        <v>889</v>
      </c>
    </row>
    <row r="3081" spans="1:1" ht="11.1" customHeight="1" x14ac:dyDescent="0.25">
      <c r="A3081" s="51">
        <v>-50</v>
      </c>
    </row>
    <row r="3082" spans="1:1" ht="6.95" customHeight="1" x14ac:dyDescent="0.25">
      <c r="A3082" s="54">
        <v>41879</v>
      </c>
    </row>
    <row r="3083" spans="1:1" ht="11.1" customHeight="1" x14ac:dyDescent="0.25">
      <c r="A3083" s="45" t="s">
        <v>4455</v>
      </c>
    </row>
    <row r="3084" spans="1:1" ht="11.1" customHeight="1" x14ac:dyDescent="0.25">
      <c r="A3084" s="45" t="s">
        <v>3622</v>
      </c>
    </row>
    <row r="3085" spans="1:1" ht="11.1" customHeight="1" x14ac:dyDescent="0.25">
      <c r="A3085" s="45" t="s">
        <v>4454</v>
      </c>
    </row>
    <row r="3086" spans="1:1" ht="11.1" customHeight="1" x14ac:dyDescent="0.25">
      <c r="A3086" s="45" t="s">
        <v>4453</v>
      </c>
    </row>
    <row r="3087" spans="1:1" ht="11.1" customHeight="1" x14ac:dyDescent="0.25">
      <c r="A3087" s="46">
        <v>6.68</v>
      </c>
    </row>
    <row r="3088" spans="1:1" ht="11.1" customHeight="1" x14ac:dyDescent="0.25">
      <c r="A3088" s="52" t="s">
        <v>3464</v>
      </c>
    </row>
    <row r="3089" spans="1:1" ht="11.1" customHeight="1" x14ac:dyDescent="0.25">
      <c r="A3089" s="50" t="s">
        <v>4452</v>
      </c>
    </row>
    <row r="3090" spans="1:1" ht="11.1" customHeight="1" x14ac:dyDescent="0.25">
      <c r="A3090" s="51">
        <v>-0.45</v>
      </c>
    </row>
    <row r="3091" spans="1:1" ht="11.1" customHeight="1" x14ac:dyDescent="0.25">
      <c r="A3091" s="46">
        <v>865.68</v>
      </c>
    </row>
    <row r="3092" spans="1:1" ht="11.1" customHeight="1" x14ac:dyDescent="0.25">
      <c r="A3092" s="46">
        <v>858.55</v>
      </c>
    </row>
    <row r="3093" spans="1:1" ht="11.1" customHeight="1" x14ac:dyDescent="0.25">
      <c r="A3093" s="46">
        <v>6.68</v>
      </c>
    </row>
    <row r="3094" spans="1:1" ht="11.1" customHeight="1" x14ac:dyDescent="0.25">
      <c r="A3094" s="45" t="s">
        <v>4451</v>
      </c>
    </row>
    <row r="3095" spans="1:1" ht="11.1" customHeight="1" x14ac:dyDescent="0.25">
      <c r="A3095" s="45" t="s">
        <v>4450</v>
      </c>
    </row>
    <row r="3096" spans="1:1" ht="8.1" customHeight="1" x14ac:dyDescent="0.25">
      <c r="A3096" s="47" t="s">
        <v>3340</v>
      </c>
    </row>
    <row r="3097" spans="1:1" ht="11.1" customHeight="1" x14ac:dyDescent="0.25">
      <c r="A3097" s="46">
        <v>879</v>
      </c>
    </row>
    <row r="3098" spans="1:1" ht="11.1" customHeight="1" x14ac:dyDescent="0.25">
      <c r="A3098" s="46">
        <v>879</v>
      </c>
    </row>
    <row r="3099" spans="1:1" ht="6.95" customHeight="1" x14ac:dyDescent="0.25">
      <c r="A3099" s="49">
        <v>39827</v>
      </c>
    </row>
    <row r="3100" spans="1:1" ht="11.1" customHeight="1" x14ac:dyDescent="0.25">
      <c r="A3100" s="45" t="s">
        <v>4073</v>
      </c>
    </row>
    <row r="3101" spans="1:1" ht="11.1" customHeight="1" x14ac:dyDescent="0.25">
      <c r="A3101" s="50" t="s">
        <v>3346</v>
      </c>
    </row>
    <row r="3102" spans="1:1" ht="11.1" customHeight="1" x14ac:dyDescent="0.25">
      <c r="A3102" s="50" t="s">
        <v>4449</v>
      </c>
    </row>
    <row r="3103" spans="1:1" ht="11.1" customHeight="1" x14ac:dyDescent="0.25">
      <c r="A3103" s="50" t="s">
        <v>3377</v>
      </c>
    </row>
    <row r="3104" spans="1:1" ht="11.1" customHeight="1" x14ac:dyDescent="0.25">
      <c r="A3104" s="50" t="s">
        <v>3652</v>
      </c>
    </row>
    <row r="3105" spans="1:97" ht="9.9499999999999993" customHeight="1" x14ac:dyDescent="0.25">
      <c r="A3105" s="87"/>
      <c r="B3105" s="76"/>
      <c r="C3105" s="76"/>
      <c r="D3105" s="76"/>
      <c r="E3105" s="76"/>
      <c r="F3105" s="76"/>
      <c r="G3105" s="76"/>
      <c r="H3105" s="76"/>
      <c r="I3105" s="76"/>
      <c r="J3105" s="76"/>
      <c r="K3105" s="76"/>
      <c r="L3105" s="76"/>
      <c r="M3105" s="76"/>
      <c r="N3105" s="76"/>
      <c r="O3105" s="76"/>
      <c r="P3105" s="76"/>
      <c r="Q3105" s="76"/>
      <c r="R3105" s="76"/>
      <c r="S3105" s="76"/>
      <c r="T3105" s="76"/>
      <c r="U3105" s="76"/>
      <c r="V3105" s="76"/>
      <c r="W3105" s="76"/>
      <c r="X3105" s="76"/>
      <c r="Y3105" s="76"/>
      <c r="Z3105" s="76"/>
      <c r="AA3105" s="76"/>
      <c r="AB3105" s="76"/>
      <c r="AC3105" s="76"/>
      <c r="AD3105" s="76"/>
      <c r="AE3105" s="76"/>
      <c r="AF3105" s="76"/>
      <c r="AG3105" s="76"/>
      <c r="AH3105" s="76"/>
      <c r="AI3105" s="76"/>
      <c r="AJ3105" s="76"/>
      <c r="AK3105" s="76"/>
      <c r="AL3105" s="76"/>
      <c r="AM3105" s="76"/>
      <c r="AN3105" s="76"/>
      <c r="AO3105" s="76"/>
      <c r="AP3105" s="76"/>
      <c r="AQ3105" s="76"/>
      <c r="AR3105" s="76"/>
      <c r="AS3105" s="76"/>
      <c r="AT3105" s="76"/>
      <c r="AU3105" s="76"/>
      <c r="AV3105" s="76"/>
      <c r="AW3105" s="76"/>
      <c r="AX3105" s="76"/>
      <c r="AY3105" s="76"/>
      <c r="AZ3105" s="76"/>
      <c r="BA3105" s="76"/>
      <c r="BB3105" s="76"/>
      <c r="BC3105" s="76"/>
      <c r="BD3105" s="76"/>
      <c r="BE3105" s="76"/>
      <c r="BF3105" s="76"/>
      <c r="BG3105" s="76"/>
      <c r="BH3105" s="76"/>
      <c r="BI3105" s="76"/>
      <c r="BJ3105" s="76"/>
      <c r="BK3105" s="76"/>
      <c r="BL3105" s="76"/>
      <c r="BM3105" s="76"/>
      <c r="BN3105" s="76"/>
      <c r="BO3105" s="76"/>
      <c r="BP3105" s="76"/>
      <c r="BQ3105" s="76"/>
      <c r="BR3105" s="76"/>
      <c r="BS3105" s="76"/>
      <c r="BT3105" s="76"/>
      <c r="BU3105" s="76"/>
      <c r="BV3105" s="76"/>
      <c r="BW3105" s="76"/>
      <c r="BX3105" s="76"/>
      <c r="BY3105" s="76"/>
      <c r="BZ3105" s="76"/>
      <c r="CA3105" s="76"/>
      <c r="CB3105" s="76"/>
      <c r="CC3105" s="76"/>
      <c r="CD3105" s="76"/>
      <c r="CE3105" s="76"/>
      <c r="CF3105" s="76"/>
      <c r="CG3105" s="76"/>
      <c r="CH3105" s="76"/>
      <c r="CI3105" s="76"/>
      <c r="CJ3105" s="76"/>
      <c r="CK3105" s="76"/>
      <c r="CL3105" s="76"/>
      <c r="CM3105" s="76"/>
      <c r="CN3105" s="76"/>
      <c r="CO3105" s="76"/>
      <c r="CP3105" s="76"/>
      <c r="CQ3105" s="76"/>
      <c r="CR3105" s="88"/>
    </row>
    <row r="3106" spans="1:97" ht="9.9499999999999993" customHeight="1" x14ac:dyDescent="0.25">
      <c r="A3106" s="172" t="s">
        <v>3464</v>
      </c>
      <c r="B3106" s="172"/>
      <c r="C3106" s="172"/>
      <c r="D3106" s="172"/>
      <c r="E3106" s="172"/>
      <c r="F3106" s="172"/>
      <c r="G3106" s="172"/>
      <c r="H3106" s="172"/>
      <c r="I3106" s="172"/>
      <c r="J3106" s="172"/>
      <c r="K3106" s="172"/>
      <c r="L3106" s="172"/>
      <c r="M3106" s="172"/>
      <c r="N3106" s="172"/>
      <c r="O3106" s="172"/>
      <c r="P3106" s="172"/>
      <c r="Q3106" s="172"/>
      <c r="R3106" s="172"/>
      <c r="S3106" s="172"/>
      <c r="T3106" s="172"/>
      <c r="U3106" s="172"/>
      <c r="V3106" s="172"/>
      <c r="W3106" s="172"/>
      <c r="X3106" s="172"/>
      <c r="Y3106" s="172"/>
      <c r="Z3106" s="172"/>
      <c r="AA3106" s="172"/>
      <c r="AB3106" s="172"/>
      <c r="AC3106" s="172"/>
      <c r="AD3106" s="172"/>
      <c r="AE3106" s="172"/>
      <c r="AF3106" s="172"/>
      <c r="AG3106" s="172"/>
      <c r="AH3106" s="172"/>
      <c r="AI3106" s="94">
        <v>0</v>
      </c>
      <c r="AJ3106" s="94"/>
      <c r="AK3106" s="94"/>
      <c r="AL3106" s="94"/>
      <c r="AM3106" s="94"/>
      <c r="AN3106" s="94"/>
      <c r="AO3106" s="94"/>
      <c r="AP3106" s="93"/>
      <c r="AQ3106" s="93"/>
      <c r="AR3106" s="93"/>
      <c r="AS3106" s="93"/>
      <c r="AT3106" s="93"/>
      <c r="AU3106" s="93"/>
      <c r="AV3106" s="93"/>
      <c r="AW3106" s="93"/>
      <c r="AX3106" s="93"/>
      <c r="AY3106" s="93"/>
      <c r="AZ3106" s="94">
        <v>879</v>
      </c>
      <c r="BA3106" s="94"/>
      <c r="BB3106" s="94"/>
      <c r="BC3106" s="94"/>
      <c r="BD3106" s="94"/>
      <c r="BE3106" s="94"/>
      <c r="BF3106" s="94"/>
      <c r="BG3106" s="94"/>
      <c r="BH3106" s="94"/>
      <c r="BI3106" s="94">
        <v>0</v>
      </c>
      <c r="BJ3106" s="94"/>
      <c r="BK3106" s="94"/>
      <c r="BL3106" s="94"/>
      <c r="BM3106" s="94"/>
      <c r="BN3106" s="94"/>
      <c r="BO3106" s="94"/>
      <c r="BP3106" s="94"/>
      <c r="BQ3106" s="94">
        <v>879</v>
      </c>
      <c r="BR3106" s="94"/>
      <c r="BS3106" s="94"/>
      <c r="BT3106" s="94"/>
      <c r="BU3106" s="94"/>
      <c r="BV3106" s="94"/>
      <c r="BW3106" s="93"/>
      <c r="BX3106" s="93"/>
      <c r="BY3106" s="93"/>
      <c r="BZ3106" s="93"/>
      <c r="CA3106" s="94">
        <v>879</v>
      </c>
      <c r="CB3106" s="94"/>
      <c r="CC3106" s="94"/>
      <c r="CD3106" s="94"/>
      <c r="CE3106" s="94"/>
      <c r="CF3106" s="94"/>
      <c r="CG3106" s="94"/>
      <c r="CH3106" s="94"/>
      <c r="CI3106" s="93"/>
      <c r="CJ3106" s="93"/>
      <c r="CK3106" s="93"/>
      <c r="CL3106" s="93"/>
      <c r="CM3106" s="93"/>
      <c r="CN3106" s="93"/>
      <c r="CO3106" s="94">
        <v>0</v>
      </c>
      <c r="CP3106" s="94"/>
      <c r="CQ3106" s="94"/>
      <c r="CR3106" s="94"/>
      <c r="CS3106" s="94"/>
    </row>
    <row r="3107" spans="1:97" ht="9.9499999999999993" customHeight="1" x14ac:dyDescent="0.25">
      <c r="A3107" s="172" t="s">
        <v>4448</v>
      </c>
      <c r="B3107" s="172"/>
      <c r="C3107" s="172"/>
      <c r="D3107" s="172"/>
      <c r="E3107" s="172"/>
      <c r="F3107" s="172"/>
      <c r="G3107" s="172"/>
      <c r="H3107" s="172"/>
      <c r="I3107" s="172"/>
      <c r="J3107" s="172"/>
      <c r="K3107" s="172"/>
      <c r="L3107" s="172"/>
      <c r="M3107" s="172"/>
      <c r="N3107" s="172"/>
      <c r="O3107" s="172"/>
      <c r="P3107" s="172"/>
      <c r="Q3107" s="172"/>
      <c r="R3107" s="172"/>
      <c r="S3107" s="172"/>
      <c r="T3107" s="172"/>
      <c r="U3107" s="172"/>
      <c r="V3107" s="172"/>
      <c r="W3107" s="93"/>
      <c r="X3107" s="93"/>
      <c r="Y3107" s="93"/>
      <c r="Z3107" s="93" t="s">
        <v>4447</v>
      </c>
      <c r="AA3107" s="93"/>
      <c r="AB3107" s="93"/>
      <c r="AC3107" s="93"/>
      <c r="AD3107" s="93"/>
      <c r="AE3107" s="93"/>
      <c r="AF3107" s="93"/>
      <c r="AG3107" s="93"/>
      <c r="AH3107" s="93"/>
      <c r="AI3107" s="94">
        <v>299.44</v>
      </c>
      <c r="AJ3107" s="94"/>
      <c r="AK3107" s="94"/>
      <c r="AL3107" s="94"/>
      <c r="AM3107" s="94"/>
      <c r="AN3107" s="94"/>
      <c r="AO3107" s="94"/>
      <c r="AP3107" s="95" t="s">
        <v>3340</v>
      </c>
      <c r="AQ3107" s="95"/>
      <c r="AR3107" s="95"/>
      <c r="AS3107" s="95"/>
      <c r="AT3107" s="95"/>
      <c r="AU3107" s="95"/>
      <c r="AV3107" s="95"/>
      <c r="AW3107" s="95"/>
      <c r="AX3107" s="95"/>
      <c r="AY3107" s="95"/>
      <c r="AZ3107" s="94">
        <v>939</v>
      </c>
      <c r="BA3107" s="94"/>
      <c r="BB3107" s="94"/>
      <c r="BC3107" s="94"/>
      <c r="BD3107" s="94"/>
      <c r="BE3107" s="94"/>
      <c r="BF3107" s="94"/>
      <c r="BG3107" s="94"/>
      <c r="BH3107" s="94"/>
      <c r="BI3107" s="93"/>
      <c r="BJ3107" s="93"/>
      <c r="BK3107" s="93"/>
      <c r="BL3107" s="93"/>
      <c r="BM3107" s="93"/>
      <c r="BN3107" s="93"/>
      <c r="BO3107" s="93"/>
      <c r="BP3107" s="93"/>
      <c r="BQ3107" s="94">
        <v>939</v>
      </c>
      <c r="BR3107" s="94"/>
      <c r="BS3107" s="94"/>
      <c r="BT3107" s="94"/>
      <c r="BU3107" s="94"/>
      <c r="BV3107" s="94"/>
      <c r="BW3107" s="115">
        <v>39827</v>
      </c>
      <c r="BX3107" s="115"/>
      <c r="BY3107" s="115"/>
      <c r="BZ3107" s="115"/>
      <c r="CA3107" s="93" t="s">
        <v>4446</v>
      </c>
      <c r="CB3107" s="93"/>
      <c r="CC3107" s="93"/>
      <c r="CD3107" s="93"/>
      <c r="CE3107" s="93"/>
      <c r="CF3107" s="93"/>
      <c r="CG3107" s="93"/>
      <c r="CH3107" s="93"/>
      <c r="CI3107" s="115">
        <v>39978</v>
      </c>
      <c r="CJ3107" s="115"/>
      <c r="CK3107" s="115"/>
      <c r="CL3107" s="115"/>
      <c r="CM3107" s="115"/>
      <c r="CN3107" s="115"/>
      <c r="CO3107" s="93"/>
      <c r="CP3107" s="93"/>
      <c r="CQ3107" s="93"/>
      <c r="CR3107" s="93"/>
      <c r="CS3107" s="93"/>
    </row>
    <row r="3108" spans="1:97" ht="9.9499999999999993" customHeight="1" x14ac:dyDescent="0.25">
      <c r="A3108" s="172" t="s">
        <v>4445</v>
      </c>
      <c r="B3108" s="172"/>
      <c r="C3108" s="172"/>
      <c r="D3108" s="172"/>
      <c r="E3108" s="172"/>
      <c r="F3108" s="172"/>
      <c r="G3108" s="172"/>
      <c r="H3108" s="172"/>
      <c r="I3108" s="172"/>
      <c r="J3108" s="172"/>
      <c r="K3108" s="172"/>
      <c r="L3108" s="172"/>
      <c r="M3108" s="172"/>
      <c r="N3108" s="172"/>
      <c r="O3108" s="172"/>
      <c r="P3108" s="172"/>
      <c r="Q3108" s="172"/>
      <c r="R3108" s="172"/>
      <c r="S3108" s="172"/>
      <c r="T3108" s="172"/>
      <c r="U3108" s="172"/>
      <c r="V3108" s="172"/>
      <c r="W3108" s="93"/>
      <c r="X3108" s="93"/>
      <c r="Y3108" s="93"/>
      <c r="Z3108" s="120" t="s">
        <v>3518</v>
      </c>
      <c r="AA3108" s="120"/>
      <c r="AB3108" s="120"/>
      <c r="AC3108" s="120"/>
      <c r="AD3108" s="120"/>
      <c r="AE3108" s="120"/>
      <c r="AF3108" s="120"/>
      <c r="AG3108" s="120"/>
      <c r="AH3108" s="120"/>
      <c r="AI3108" s="93"/>
      <c r="AJ3108" s="93"/>
      <c r="AK3108" s="93"/>
      <c r="AL3108" s="93"/>
      <c r="AM3108" s="93"/>
      <c r="AN3108" s="93"/>
      <c r="AO3108" s="93"/>
      <c r="AP3108" s="93"/>
      <c r="AQ3108" s="93"/>
      <c r="AR3108" s="93"/>
      <c r="AS3108" s="93"/>
      <c r="AT3108" s="93"/>
      <c r="AU3108" s="93"/>
      <c r="AV3108" s="93"/>
      <c r="AW3108" s="93"/>
      <c r="AX3108" s="93"/>
      <c r="AY3108" s="93"/>
      <c r="AZ3108" s="93"/>
      <c r="BA3108" s="93"/>
      <c r="BB3108" s="93"/>
      <c r="BC3108" s="93"/>
      <c r="BD3108" s="93"/>
      <c r="BE3108" s="93"/>
      <c r="BF3108" s="93"/>
      <c r="BG3108" s="93"/>
      <c r="BH3108" s="93"/>
      <c r="BI3108" s="93"/>
      <c r="BJ3108" s="93"/>
      <c r="BK3108" s="93"/>
      <c r="BL3108" s="93"/>
      <c r="BM3108" s="93"/>
      <c r="BN3108" s="93"/>
      <c r="BO3108" s="93"/>
      <c r="BP3108" s="93"/>
      <c r="BQ3108" s="93"/>
      <c r="BR3108" s="93"/>
      <c r="BS3108" s="93"/>
      <c r="BT3108" s="93"/>
      <c r="BU3108" s="93"/>
      <c r="BV3108" s="93"/>
      <c r="BW3108" s="93"/>
      <c r="BX3108" s="93"/>
      <c r="BY3108" s="93"/>
      <c r="BZ3108" s="93"/>
      <c r="CA3108" s="93"/>
      <c r="CB3108" s="93"/>
      <c r="CC3108" s="93"/>
      <c r="CD3108" s="93"/>
      <c r="CE3108" s="93"/>
      <c r="CF3108" s="93"/>
      <c r="CG3108" s="93"/>
      <c r="CH3108" s="93"/>
      <c r="CI3108" s="93"/>
      <c r="CJ3108" s="93"/>
      <c r="CK3108" s="93"/>
      <c r="CL3108" s="93"/>
      <c r="CM3108" s="93"/>
      <c r="CN3108" s="93"/>
      <c r="CO3108" s="93"/>
      <c r="CP3108" s="93"/>
      <c r="CQ3108" s="93"/>
      <c r="CR3108" s="93"/>
      <c r="CS3108" s="93"/>
    </row>
    <row r="3109" spans="1:97" ht="9.9499999999999993" customHeight="1" x14ac:dyDescent="0.25">
      <c r="A3109" s="120" t="s">
        <v>4444</v>
      </c>
      <c r="B3109" s="120"/>
      <c r="C3109" s="120"/>
      <c r="D3109" s="120"/>
      <c r="E3109" s="120"/>
      <c r="F3109" s="120"/>
      <c r="G3109" s="120"/>
      <c r="H3109" s="120"/>
      <c r="I3109" s="120"/>
      <c r="J3109" s="120"/>
      <c r="K3109" s="120"/>
      <c r="L3109" s="120"/>
      <c r="M3109" s="120"/>
      <c r="N3109" s="120"/>
      <c r="O3109" s="120"/>
      <c r="P3109" s="120"/>
      <c r="Q3109" s="120"/>
      <c r="R3109" s="120"/>
      <c r="S3109" s="120"/>
      <c r="T3109" s="120"/>
      <c r="U3109" s="120"/>
      <c r="V3109" s="120"/>
      <c r="W3109" s="187">
        <v>12</v>
      </c>
      <c r="X3109" s="187"/>
      <c r="Y3109" s="187"/>
      <c r="Z3109" s="93"/>
      <c r="AA3109" s="93"/>
      <c r="AB3109" s="93"/>
      <c r="AC3109" s="93"/>
      <c r="AD3109" s="93"/>
      <c r="AE3109" s="93"/>
      <c r="AF3109" s="93"/>
      <c r="AG3109" s="93"/>
      <c r="AH3109" s="93"/>
      <c r="AI3109" s="93"/>
      <c r="AJ3109" s="93"/>
      <c r="AK3109" s="93"/>
      <c r="AL3109" s="93"/>
      <c r="AM3109" s="93"/>
      <c r="AN3109" s="93"/>
      <c r="AO3109" s="93"/>
      <c r="AP3109" s="93"/>
      <c r="AQ3109" s="93"/>
      <c r="AR3109" s="93"/>
      <c r="AS3109" s="93"/>
      <c r="AT3109" s="93"/>
      <c r="AU3109" s="93"/>
      <c r="AV3109" s="93"/>
      <c r="AW3109" s="93"/>
      <c r="AX3109" s="93"/>
      <c r="AY3109" s="93"/>
      <c r="AZ3109" s="93"/>
      <c r="BA3109" s="93"/>
      <c r="BB3109" s="93"/>
      <c r="BC3109" s="93"/>
      <c r="BD3109" s="93"/>
      <c r="BE3109" s="93"/>
      <c r="BF3109" s="93"/>
      <c r="BG3109" s="93"/>
      <c r="BH3109" s="93"/>
      <c r="BI3109" s="93"/>
      <c r="BJ3109" s="93"/>
      <c r="BK3109" s="93"/>
      <c r="BL3109" s="93"/>
      <c r="BM3109" s="93"/>
      <c r="BN3109" s="93"/>
      <c r="BO3109" s="93"/>
      <c r="BP3109" s="93"/>
      <c r="BQ3109" s="93"/>
      <c r="BR3109" s="93"/>
      <c r="BS3109" s="93"/>
      <c r="BT3109" s="93"/>
      <c r="BU3109" s="93"/>
      <c r="BV3109" s="93"/>
      <c r="BW3109" s="93"/>
      <c r="BX3109" s="93"/>
      <c r="BY3109" s="93"/>
      <c r="BZ3109" s="93"/>
      <c r="CA3109" s="93"/>
      <c r="CB3109" s="93"/>
      <c r="CC3109" s="93"/>
      <c r="CD3109" s="93"/>
      <c r="CE3109" s="93"/>
      <c r="CF3109" s="93"/>
      <c r="CG3109" s="93"/>
      <c r="CH3109" s="93"/>
      <c r="CI3109" s="93"/>
      <c r="CJ3109" s="93"/>
      <c r="CK3109" s="93"/>
      <c r="CL3109" s="93"/>
      <c r="CM3109" s="93"/>
      <c r="CN3109" s="93"/>
      <c r="CO3109" s="93"/>
      <c r="CP3109" s="93"/>
      <c r="CQ3109" s="93"/>
      <c r="CR3109" s="93"/>
      <c r="CS3109" s="93"/>
    </row>
    <row r="3110" spans="1:97" ht="9" customHeight="1" x14ac:dyDescent="0.25">
      <c r="A3110" s="120" t="s">
        <v>3377</v>
      </c>
      <c r="B3110" s="120"/>
      <c r="C3110" s="120"/>
      <c r="D3110" s="120"/>
      <c r="E3110" s="120"/>
      <c r="F3110" s="120"/>
      <c r="G3110" s="120"/>
      <c r="H3110" s="120"/>
      <c r="I3110" s="120"/>
      <c r="J3110" s="120"/>
      <c r="K3110" s="120"/>
      <c r="L3110" s="120"/>
      <c r="M3110" s="120"/>
      <c r="N3110" s="120"/>
      <c r="O3110" s="120"/>
      <c r="P3110" s="120"/>
      <c r="Q3110" s="120"/>
      <c r="R3110" s="120"/>
      <c r="S3110" s="120"/>
      <c r="T3110" s="120"/>
      <c r="U3110" s="120"/>
      <c r="V3110" s="120"/>
      <c r="W3110" s="93"/>
      <c r="X3110" s="93"/>
      <c r="Y3110" s="93"/>
      <c r="Z3110" s="93"/>
      <c r="AA3110" s="93"/>
      <c r="AB3110" s="93"/>
      <c r="AC3110" s="93"/>
      <c r="AD3110" s="93"/>
      <c r="AE3110" s="93"/>
      <c r="AF3110" s="93"/>
      <c r="AG3110" s="93"/>
      <c r="AH3110" s="93"/>
      <c r="AI3110" s="93"/>
      <c r="AJ3110" s="93"/>
      <c r="AK3110" s="93"/>
      <c r="AL3110" s="93"/>
      <c r="AM3110" s="93"/>
      <c r="AN3110" s="93"/>
      <c r="AO3110" s="93"/>
      <c r="AP3110" s="93"/>
      <c r="AQ3110" s="93"/>
      <c r="AR3110" s="93"/>
      <c r="AS3110" s="93"/>
      <c r="AT3110" s="93"/>
      <c r="AU3110" s="93"/>
      <c r="AV3110" s="93"/>
      <c r="AW3110" s="93"/>
      <c r="AX3110" s="93"/>
      <c r="AY3110" s="93"/>
      <c r="AZ3110" s="93"/>
      <c r="BA3110" s="93"/>
      <c r="BB3110" s="93"/>
      <c r="BC3110" s="93"/>
      <c r="BD3110" s="93"/>
      <c r="BE3110" s="93"/>
      <c r="BF3110" s="93"/>
      <c r="BG3110" s="93"/>
      <c r="BH3110" s="93"/>
      <c r="BI3110" s="93"/>
      <c r="BJ3110" s="93"/>
      <c r="BK3110" s="93"/>
      <c r="BL3110" s="93"/>
      <c r="BM3110" s="93"/>
      <c r="BN3110" s="93"/>
      <c r="BO3110" s="93"/>
      <c r="BP3110" s="93"/>
      <c r="BQ3110" s="93"/>
      <c r="BR3110" s="93"/>
      <c r="BS3110" s="93"/>
      <c r="BT3110" s="93"/>
      <c r="BU3110" s="93"/>
      <c r="BV3110" s="93"/>
      <c r="BW3110" s="93"/>
      <c r="BX3110" s="93"/>
      <c r="BY3110" s="93"/>
      <c r="BZ3110" s="93"/>
      <c r="CA3110" s="93"/>
      <c r="CB3110" s="93"/>
      <c r="CC3110" s="93"/>
      <c r="CD3110" s="93"/>
      <c r="CE3110" s="93"/>
      <c r="CF3110" s="93"/>
      <c r="CG3110" s="93"/>
      <c r="CH3110" s="93"/>
      <c r="CI3110" s="93"/>
      <c r="CJ3110" s="93"/>
      <c r="CK3110" s="93"/>
      <c r="CL3110" s="93"/>
      <c r="CM3110" s="93"/>
      <c r="CN3110" s="93"/>
      <c r="CO3110" s="93"/>
      <c r="CP3110" s="93"/>
      <c r="CQ3110" s="93"/>
      <c r="CR3110" s="93"/>
      <c r="CS3110" s="93"/>
    </row>
    <row r="3111" spans="1:97" ht="9.9499999999999993" customHeight="1" x14ac:dyDescent="0.25">
      <c r="A3111" s="120" t="s">
        <v>3364</v>
      </c>
      <c r="B3111" s="120"/>
      <c r="C3111" s="120"/>
      <c r="D3111" s="120"/>
      <c r="E3111" s="120"/>
      <c r="F3111" s="120"/>
      <c r="G3111" s="120"/>
      <c r="H3111" s="120"/>
      <c r="I3111" s="120"/>
      <c r="J3111" s="120"/>
      <c r="K3111" s="120"/>
      <c r="L3111" s="120"/>
      <c r="M3111" s="120"/>
      <c r="N3111" s="120"/>
      <c r="O3111" s="120"/>
      <c r="P3111" s="120"/>
      <c r="Q3111" s="120"/>
      <c r="R3111" s="120"/>
      <c r="S3111" s="120"/>
      <c r="T3111" s="120"/>
      <c r="U3111" s="120"/>
      <c r="V3111" s="120"/>
      <c r="W3111" s="93"/>
      <c r="X3111" s="93"/>
      <c r="Y3111" s="93"/>
      <c r="Z3111" s="93"/>
      <c r="AA3111" s="93"/>
      <c r="AB3111" s="93"/>
      <c r="AC3111" s="93"/>
      <c r="AD3111" s="93"/>
      <c r="AE3111" s="93"/>
      <c r="AF3111" s="93"/>
      <c r="AG3111" s="93"/>
      <c r="AH3111" s="93"/>
      <c r="AI3111" s="93"/>
      <c r="AJ3111" s="93"/>
      <c r="AK3111" s="93"/>
      <c r="AL3111" s="93"/>
      <c r="AM3111" s="93"/>
      <c r="AN3111" s="93"/>
      <c r="AO3111" s="93"/>
      <c r="AP3111" s="93"/>
      <c r="AQ3111" s="93"/>
      <c r="AR3111" s="93"/>
      <c r="AS3111" s="93"/>
      <c r="AT3111" s="93"/>
      <c r="AU3111" s="93"/>
      <c r="AV3111" s="93"/>
      <c r="AW3111" s="93"/>
      <c r="AX3111" s="93"/>
      <c r="AY3111" s="93"/>
      <c r="AZ3111" s="93"/>
      <c r="BA3111" s="93"/>
      <c r="BB3111" s="93"/>
      <c r="BC3111" s="93"/>
      <c r="BD3111" s="93"/>
      <c r="BE3111" s="93"/>
      <c r="BF3111" s="93"/>
      <c r="BG3111" s="93"/>
      <c r="BH3111" s="93"/>
      <c r="BI3111" s="93"/>
      <c r="BJ3111" s="93"/>
      <c r="BK3111" s="93"/>
      <c r="BL3111" s="93"/>
      <c r="BM3111" s="93"/>
      <c r="BN3111" s="93"/>
      <c r="BO3111" s="93"/>
      <c r="BP3111" s="93"/>
      <c r="BQ3111" s="93"/>
      <c r="BR3111" s="93"/>
      <c r="BS3111" s="93"/>
      <c r="BT3111" s="93"/>
      <c r="BU3111" s="93"/>
      <c r="BV3111" s="93"/>
      <c r="BW3111" s="93"/>
      <c r="BX3111" s="93"/>
      <c r="BY3111" s="93"/>
      <c r="BZ3111" s="93"/>
      <c r="CA3111" s="93"/>
      <c r="CB3111" s="93"/>
      <c r="CC3111" s="93"/>
      <c r="CD3111" s="93"/>
      <c r="CE3111" s="93"/>
      <c r="CF3111" s="93"/>
      <c r="CG3111" s="93"/>
      <c r="CH3111" s="93"/>
      <c r="CI3111" s="93"/>
      <c r="CJ3111" s="93"/>
      <c r="CK3111" s="93"/>
      <c r="CL3111" s="93"/>
      <c r="CM3111" s="93"/>
      <c r="CN3111" s="93"/>
      <c r="CO3111" s="93"/>
      <c r="CP3111" s="93"/>
      <c r="CQ3111" s="93"/>
      <c r="CR3111" s="93"/>
      <c r="CS3111" s="93"/>
    </row>
    <row r="3112" spans="1:97" ht="12" customHeight="1" x14ac:dyDescent="0.25">
      <c r="A3112" s="93" t="s">
        <v>4443</v>
      </c>
      <c r="B3112" s="93"/>
      <c r="C3112" s="93"/>
      <c r="D3112" s="93"/>
      <c r="E3112" s="93"/>
      <c r="F3112" s="93"/>
      <c r="G3112" s="93"/>
      <c r="H3112" s="93"/>
      <c r="I3112" s="93"/>
      <c r="J3112" s="93"/>
      <c r="K3112" s="93"/>
      <c r="L3112" s="93"/>
      <c r="M3112" s="93"/>
      <c r="N3112" s="93"/>
      <c r="O3112" s="93"/>
      <c r="P3112" s="93"/>
      <c r="Q3112" s="93"/>
      <c r="R3112" s="93"/>
      <c r="S3112" s="93"/>
      <c r="T3112" s="93"/>
      <c r="U3112" s="93"/>
      <c r="V3112" s="93"/>
      <c r="W3112" s="93"/>
      <c r="X3112" s="93"/>
      <c r="Y3112" s="93"/>
      <c r="Z3112" s="93"/>
      <c r="AA3112" s="93"/>
      <c r="AB3112" s="93"/>
      <c r="AC3112" s="93"/>
      <c r="AD3112" s="93"/>
      <c r="AE3112" s="93"/>
      <c r="AF3112" s="93"/>
      <c r="AG3112" s="93"/>
      <c r="AH3112" s="93"/>
      <c r="AI3112" s="93"/>
      <c r="AJ3112" s="93"/>
      <c r="AK3112" s="93"/>
      <c r="AL3112" s="93"/>
      <c r="AM3112" s="93"/>
      <c r="AN3112" s="93"/>
      <c r="AO3112" s="93"/>
      <c r="AP3112" s="93"/>
      <c r="AQ3112" s="93"/>
      <c r="AR3112" s="93"/>
      <c r="AS3112" s="93"/>
      <c r="AT3112" s="93"/>
      <c r="AU3112" s="93"/>
      <c r="AV3112" s="93"/>
      <c r="AW3112" s="93"/>
      <c r="AX3112" s="93"/>
      <c r="AY3112" s="93"/>
      <c r="AZ3112" s="94">
        <v>939</v>
      </c>
      <c r="BA3112" s="94"/>
      <c r="BB3112" s="94"/>
      <c r="BC3112" s="94"/>
      <c r="BD3112" s="94"/>
      <c r="BE3112" s="94"/>
      <c r="BF3112" s="94"/>
      <c r="BG3112" s="94"/>
      <c r="BH3112" s="94"/>
      <c r="BI3112" s="94">
        <v>0</v>
      </c>
      <c r="BJ3112" s="94"/>
      <c r="BK3112" s="94"/>
      <c r="BL3112" s="94"/>
      <c r="BM3112" s="94"/>
      <c r="BN3112" s="94"/>
      <c r="BO3112" s="94"/>
      <c r="BP3112" s="94"/>
      <c r="BQ3112" s="94">
        <v>939</v>
      </c>
      <c r="BR3112" s="94"/>
      <c r="BS3112" s="94"/>
      <c r="BT3112" s="94"/>
      <c r="BU3112" s="94"/>
      <c r="BV3112" s="94"/>
      <c r="BW3112" s="93"/>
      <c r="BX3112" s="93"/>
      <c r="BY3112" s="93"/>
      <c r="BZ3112" s="93"/>
      <c r="CA3112" s="94">
        <v>939</v>
      </c>
      <c r="CB3112" s="94"/>
      <c r="CC3112" s="94"/>
      <c r="CD3112" s="94"/>
      <c r="CE3112" s="94"/>
      <c r="CF3112" s="94"/>
      <c r="CG3112" s="94"/>
      <c r="CH3112" s="94"/>
      <c r="CI3112" s="93"/>
      <c r="CJ3112" s="93"/>
      <c r="CK3112" s="93"/>
      <c r="CL3112" s="93"/>
      <c r="CM3112" s="93"/>
      <c r="CN3112" s="93"/>
      <c r="CO3112" s="94">
        <v>0</v>
      </c>
      <c r="CP3112" s="94"/>
      <c r="CQ3112" s="94"/>
      <c r="CR3112" s="94"/>
      <c r="CS3112" s="94"/>
    </row>
    <row r="3113" spans="1:97" ht="9.9499999999999993" customHeight="1" x14ac:dyDescent="0.25">
      <c r="A3113" s="93" t="s">
        <v>4442</v>
      </c>
      <c r="B3113" s="93"/>
      <c r="C3113" s="93"/>
      <c r="D3113" s="93"/>
      <c r="E3113" s="93"/>
      <c r="F3113" s="93"/>
      <c r="G3113" s="93"/>
      <c r="H3113" s="93"/>
      <c r="I3113" s="93"/>
      <c r="J3113" s="93"/>
      <c r="K3113" s="93"/>
      <c r="L3113" s="93"/>
      <c r="M3113" s="93"/>
      <c r="N3113" s="93"/>
      <c r="O3113" s="93"/>
      <c r="P3113" s="93"/>
      <c r="Q3113" s="93"/>
      <c r="R3113" s="93"/>
      <c r="S3113" s="93"/>
      <c r="T3113" s="93"/>
      <c r="U3113" s="93"/>
      <c r="V3113" s="93"/>
      <c r="W3113" s="93"/>
      <c r="X3113" s="93"/>
      <c r="Y3113" s="93"/>
      <c r="Z3113" s="93"/>
      <c r="AA3113" s="93"/>
      <c r="AB3113" s="93"/>
      <c r="AC3113" s="93"/>
      <c r="AD3113" s="93"/>
      <c r="AE3113" s="93"/>
      <c r="AF3113" s="93"/>
      <c r="AG3113" s="93"/>
      <c r="AH3113" s="93"/>
      <c r="AI3113" s="93"/>
      <c r="AJ3113" s="93"/>
      <c r="AK3113" s="93"/>
      <c r="AL3113" s="93"/>
      <c r="AM3113" s="93"/>
      <c r="AN3113" s="93"/>
      <c r="AO3113" s="93"/>
      <c r="AP3113" s="95" t="s">
        <v>3340</v>
      </c>
      <c r="AQ3113" s="95"/>
      <c r="AR3113" s="95"/>
      <c r="AS3113" s="95"/>
      <c r="AT3113" s="95"/>
      <c r="AU3113" s="95"/>
      <c r="AV3113" s="95"/>
      <c r="AW3113" s="95"/>
      <c r="AX3113" s="95"/>
      <c r="AY3113" s="95"/>
      <c r="AZ3113" s="94">
        <v>824</v>
      </c>
      <c r="BA3113" s="94"/>
      <c r="BB3113" s="94"/>
      <c r="BC3113" s="94"/>
      <c r="BD3113" s="94"/>
      <c r="BE3113" s="94"/>
      <c r="BF3113" s="94"/>
      <c r="BG3113" s="94"/>
      <c r="BH3113" s="94"/>
      <c r="BI3113" s="93"/>
      <c r="BJ3113" s="93"/>
      <c r="BK3113" s="93"/>
      <c r="BL3113" s="93"/>
      <c r="BM3113" s="93"/>
      <c r="BN3113" s="93"/>
      <c r="BO3113" s="93"/>
      <c r="BP3113" s="93"/>
      <c r="BQ3113" s="94">
        <v>824</v>
      </c>
      <c r="BR3113" s="94"/>
      <c r="BS3113" s="94"/>
      <c r="BT3113" s="94"/>
      <c r="BU3113" s="94"/>
      <c r="BV3113" s="94"/>
      <c r="BW3113" s="115">
        <v>39827</v>
      </c>
      <c r="BX3113" s="115"/>
      <c r="BY3113" s="115"/>
      <c r="BZ3113" s="115"/>
      <c r="CA3113" s="93" t="s">
        <v>4372</v>
      </c>
      <c r="CB3113" s="93"/>
      <c r="CC3113" s="93"/>
      <c r="CD3113" s="93"/>
      <c r="CE3113" s="93"/>
      <c r="CF3113" s="93"/>
      <c r="CG3113" s="93"/>
      <c r="CH3113" s="93"/>
      <c r="CI3113" s="115">
        <v>39978</v>
      </c>
      <c r="CJ3113" s="115"/>
      <c r="CK3113" s="115"/>
      <c r="CL3113" s="115"/>
      <c r="CM3113" s="115"/>
      <c r="CN3113" s="115"/>
      <c r="CO3113" s="93"/>
      <c r="CP3113" s="93"/>
      <c r="CQ3113" s="93"/>
      <c r="CR3113" s="93"/>
      <c r="CS3113" s="93"/>
    </row>
    <row r="3114" spans="1:97" ht="9.9499999999999993" customHeight="1" x14ac:dyDescent="0.25">
      <c r="A3114" s="87"/>
      <c r="B3114" s="76"/>
      <c r="C3114" s="76"/>
      <c r="D3114" s="76"/>
      <c r="E3114" s="76"/>
      <c r="F3114" s="76"/>
      <c r="G3114" s="76"/>
      <c r="H3114" s="76"/>
      <c r="I3114" s="76"/>
      <c r="J3114" s="76"/>
      <c r="K3114" s="76"/>
      <c r="L3114" s="76"/>
      <c r="M3114" s="76"/>
      <c r="N3114" s="76"/>
      <c r="O3114" s="76"/>
      <c r="P3114" s="76"/>
      <c r="Q3114" s="76"/>
      <c r="R3114" s="76"/>
      <c r="S3114" s="76"/>
      <c r="T3114" s="76"/>
      <c r="U3114" s="76"/>
      <c r="V3114" s="76"/>
      <c r="W3114" s="76"/>
      <c r="X3114" s="76"/>
      <c r="Y3114" s="76"/>
      <c r="Z3114" s="76"/>
      <c r="AA3114" s="76"/>
      <c r="AB3114" s="76"/>
      <c r="AC3114" s="76"/>
      <c r="AD3114" s="76"/>
      <c r="AE3114" s="76"/>
      <c r="AF3114" s="76"/>
      <c r="AG3114" s="76"/>
      <c r="AH3114" s="76"/>
      <c r="AI3114" s="76"/>
      <c r="AJ3114" s="76"/>
      <c r="AK3114" s="76"/>
      <c r="AL3114" s="76"/>
      <c r="AM3114" s="76"/>
      <c r="AN3114" s="76"/>
      <c r="AO3114" s="76"/>
      <c r="AP3114" s="76"/>
      <c r="AQ3114" s="76"/>
      <c r="AR3114" s="76"/>
      <c r="AS3114" s="76"/>
      <c r="AT3114" s="76"/>
      <c r="AU3114" s="76"/>
      <c r="AV3114" s="76"/>
      <c r="AW3114" s="76"/>
      <c r="AX3114" s="76"/>
      <c r="AY3114" s="76"/>
      <c r="AZ3114" s="76"/>
      <c r="BA3114" s="76"/>
      <c r="BB3114" s="76"/>
      <c r="BC3114" s="76"/>
      <c r="BD3114" s="76"/>
      <c r="BE3114" s="76"/>
      <c r="BF3114" s="76"/>
      <c r="BG3114" s="76"/>
      <c r="BH3114" s="76"/>
      <c r="BI3114" s="76"/>
      <c r="BJ3114" s="76"/>
      <c r="BK3114" s="76"/>
      <c r="BL3114" s="76"/>
      <c r="BM3114" s="76"/>
      <c r="BN3114" s="76"/>
      <c r="BO3114" s="76"/>
      <c r="BP3114" s="76"/>
      <c r="BQ3114" s="76"/>
      <c r="BR3114" s="76"/>
      <c r="BS3114" s="76"/>
      <c r="BT3114" s="76"/>
      <c r="BU3114" s="76"/>
      <c r="BV3114" s="76"/>
      <c r="BW3114" s="76"/>
      <c r="BX3114" s="76"/>
      <c r="BY3114" s="76"/>
      <c r="BZ3114" s="76"/>
      <c r="CA3114" s="76"/>
      <c r="CB3114" s="76"/>
      <c r="CC3114" s="76"/>
      <c r="CD3114" s="76"/>
      <c r="CE3114" s="76"/>
      <c r="CF3114" s="76"/>
      <c r="CG3114" s="76"/>
      <c r="CH3114" s="76"/>
      <c r="CI3114" s="76"/>
      <c r="CJ3114" s="76"/>
      <c r="CK3114" s="76"/>
      <c r="CL3114" s="76"/>
      <c r="CM3114" s="76"/>
      <c r="CN3114" s="76"/>
      <c r="CO3114" s="76"/>
      <c r="CP3114" s="76"/>
      <c r="CQ3114" s="76"/>
      <c r="CR3114" s="88"/>
    </row>
    <row r="3115" spans="1:97" ht="11.1" customHeight="1" x14ac:dyDescent="0.25">
      <c r="A3115" s="50" t="s">
        <v>3346</v>
      </c>
    </row>
    <row r="3116" spans="1:97" ht="11.1" customHeight="1" x14ac:dyDescent="0.25">
      <c r="A3116" s="50" t="s">
        <v>4441</v>
      </c>
    </row>
    <row r="3117" spans="1:97" ht="11.1" customHeight="1" x14ac:dyDescent="0.25">
      <c r="A3117" s="50" t="s">
        <v>3377</v>
      </c>
    </row>
    <row r="3118" spans="1:97" ht="11.1" customHeight="1" x14ac:dyDescent="0.25">
      <c r="A3118" s="50" t="s">
        <v>3754</v>
      </c>
    </row>
    <row r="3119" spans="1:97" ht="9.9499999999999993" customHeight="1" x14ac:dyDescent="0.25">
      <c r="A3119" s="107" t="s">
        <v>3464</v>
      </c>
      <c r="B3119" s="108"/>
      <c r="C3119" s="108"/>
      <c r="D3119" s="108"/>
      <c r="E3119" s="108"/>
      <c r="F3119" s="108"/>
      <c r="G3119" s="108"/>
      <c r="H3119" s="108"/>
      <c r="I3119" s="108"/>
      <c r="J3119" s="108"/>
      <c r="K3119" s="108"/>
      <c r="L3119" s="108"/>
      <c r="M3119" s="108"/>
      <c r="N3119" s="108"/>
      <c r="O3119" s="108"/>
      <c r="P3119" s="108"/>
      <c r="Q3119" s="108"/>
      <c r="R3119" s="108"/>
      <c r="S3119" s="108"/>
      <c r="T3119" s="108"/>
      <c r="U3119" s="108"/>
      <c r="V3119" s="108"/>
      <c r="W3119" s="108"/>
      <c r="X3119" s="108"/>
      <c r="Y3119" s="108"/>
      <c r="Z3119" s="108"/>
      <c r="AA3119" s="108"/>
      <c r="AB3119" s="108"/>
      <c r="AC3119" s="108"/>
      <c r="AD3119" s="108"/>
      <c r="AE3119" s="108"/>
      <c r="AF3119" s="108"/>
      <c r="AG3119" s="108"/>
      <c r="AH3119" s="108"/>
      <c r="AI3119" s="108"/>
      <c r="AJ3119" s="108"/>
      <c r="AK3119" s="108"/>
      <c r="AL3119" s="108"/>
      <c r="AM3119" s="108"/>
      <c r="AN3119" s="108"/>
      <c r="AO3119" s="108"/>
      <c r="AP3119" s="108"/>
      <c r="AQ3119" s="108"/>
      <c r="AR3119" s="108"/>
      <c r="AS3119" s="108"/>
      <c r="AT3119" s="108"/>
      <c r="AU3119" s="108"/>
      <c r="AV3119" s="108"/>
      <c r="AW3119" s="108"/>
      <c r="AX3119" s="108"/>
      <c r="AY3119" s="108"/>
      <c r="AZ3119" s="108"/>
      <c r="BA3119" s="108"/>
      <c r="BB3119" s="108"/>
      <c r="BC3119" s="108"/>
      <c r="BD3119" s="108"/>
      <c r="BE3119" s="108"/>
      <c r="BF3119" s="108"/>
      <c r="BG3119" s="108"/>
      <c r="BH3119" s="108"/>
      <c r="BI3119" s="108"/>
      <c r="BJ3119" s="108"/>
      <c r="BK3119" s="108"/>
      <c r="BL3119" s="108"/>
      <c r="BM3119" s="108"/>
      <c r="BN3119" s="108"/>
      <c r="BO3119" s="108"/>
      <c r="BP3119" s="108"/>
      <c r="BQ3119" s="108"/>
      <c r="BR3119" s="108"/>
      <c r="BS3119" s="108"/>
      <c r="BT3119" s="108"/>
      <c r="BU3119" s="108"/>
      <c r="BV3119" s="108"/>
      <c r="BW3119" s="108"/>
      <c r="BX3119" s="108"/>
      <c r="BY3119" s="108"/>
      <c r="BZ3119" s="108"/>
      <c r="CA3119" s="108"/>
      <c r="CB3119" s="108"/>
      <c r="CC3119" s="108"/>
      <c r="CD3119" s="108"/>
      <c r="CE3119" s="108"/>
      <c r="CF3119" s="108"/>
      <c r="CG3119" s="108"/>
      <c r="CH3119" s="108"/>
      <c r="CI3119" s="108"/>
      <c r="CJ3119" s="108"/>
      <c r="CK3119" s="108"/>
      <c r="CL3119" s="108"/>
      <c r="CM3119" s="108"/>
      <c r="CN3119" s="108"/>
      <c r="CO3119" s="108"/>
      <c r="CP3119" s="108"/>
      <c r="CQ3119" s="108"/>
      <c r="CR3119" s="109"/>
    </row>
    <row r="3120" spans="1:97" ht="9.9499999999999993" customHeight="1" x14ac:dyDescent="0.25">
      <c r="A3120" s="94">
        <v>0</v>
      </c>
      <c r="B3120" s="94"/>
      <c r="C3120" s="93"/>
      <c r="D3120" s="93"/>
      <c r="E3120" s="93"/>
      <c r="F3120" s="93"/>
      <c r="G3120" s="93"/>
      <c r="H3120" s="93"/>
      <c r="I3120" s="93"/>
      <c r="J3120" s="93"/>
      <c r="K3120" s="93"/>
      <c r="L3120" s="93"/>
      <c r="M3120" s="94">
        <v>824</v>
      </c>
      <c r="N3120" s="94"/>
      <c r="O3120" s="94"/>
      <c r="P3120" s="94"/>
      <c r="Q3120" s="94"/>
      <c r="R3120" s="94"/>
      <c r="S3120" s="94"/>
      <c r="T3120" s="94"/>
      <c r="U3120" s="94"/>
      <c r="V3120" s="94">
        <v>0</v>
      </c>
      <c r="W3120" s="94"/>
      <c r="X3120" s="94"/>
      <c r="Y3120" s="94"/>
      <c r="Z3120" s="94"/>
      <c r="AA3120" s="94"/>
      <c r="AB3120" s="94"/>
      <c r="AC3120" s="94"/>
      <c r="AD3120" s="94">
        <v>824</v>
      </c>
      <c r="AE3120" s="94"/>
      <c r="AF3120" s="94"/>
      <c r="AG3120" s="94"/>
      <c r="AH3120" s="94"/>
      <c r="AI3120" s="94"/>
      <c r="AJ3120" s="94"/>
      <c r="AK3120" s="93"/>
      <c r="AL3120" s="93"/>
      <c r="AM3120" s="93"/>
      <c r="AN3120" s="93"/>
      <c r="AO3120" s="93"/>
      <c r="AP3120" s="93"/>
      <c r="AQ3120" s="93"/>
      <c r="AR3120" s="94">
        <v>824</v>
      </c>
      <c r="AS3120" s="94"/>
      <c r="AT3120" s="94"/>
      <c r="AU3120" s="94"/>
      <c r="AV3120" s="94"/>
      <c r="AW3120" s="94"/>
      <c r="AX3120" s="93"/>
      <c r="AY3120" s="93"/>
      <c r="AZ3120" s="93"/>
      <c r="BA3120" s="93"/>
      <c r="BB3120" s="94">
        <v>0</v>
      </c>
      <c r="BC3120" s="94"/>
      <c r="BD3120" s="94"/>
      <c r="BE3120" s="94"/>
      <c r="BF3120" s="94"/>
      <c r="BG3120" s="94"/>
    </row>
    <row r="3121" spans="1:97" ht="9.9499999999999993" customHeight="1" x14ac:dyDescent="0.25">
      <c r="A3121" s="93"/>
      <c r="B3121" s="93"/>
      <c r="C3121" s="95" t="s">
        <v>3340</v>
      </c>
      <c r="D3121" s="95"/>
      <c r="E3121" s="95"/>
      <c r="F3121" s="95"/>
      <c r="G3121" s="95"/>
      <c r="H3121" s="95"/>
      <c r="I3121" s="95"/>
      <c r="J3121" s="95"/>
      <c r="K3121" s="95"/>
      <c r="L3121" s="95"/>
      <c r="M3121" s="94">
        <v>854</v>
      </c>
      <c r="N3121" s="94"/>
      <c r="O3121" s="94"/>
      <c r="P3121" s="94"/>
      <c r="Q3121" s="94"/>
      <c r="R3121" s="94"/>
      <c r="S3121" s="94"/>
      <c r="T3121" s="94"/>
      <c r="U3121" s="94"/>
      <c r="V3121" s="93"/>
      <c r="W3121" s="93"/>
      <c r="X3121" s="93"/>
      <c r="Y3121" s="93"/>
      <c r="Z3121" s="93"/>
      <c r="AA3121" s="93"/>
      <c r="AB3121" s="93"/>
      <c r="AC3121" s="93"/>
      <c r="AD3121" s="94">
        <v>854</v>
      </c>
      <c r="AE3121" s="94"/>
      <c r="AF3121" s="94"/>
      <c r="AG3121" s="94"/>
      <c r="AH3121" s="94"/>
      <c r="AI3121" s="94"/>
      <c r="AJ3121" s="94"/>
      <c r="AK3121" s="115">
        <v>39827</v>
      </c>
      <c r="AL3121" s="115"/>
      <c r="AM3121" s="115"/>
      <c r="AN3121" s="115"/>
      <c r="AO3121" s="115"/>
      <c r="AP3121" s="115"/>
      <c r="AQ3121" s="115"/>
      <c r="AR3121" s="93" t="s">
        <v>4440</v>
      </c>
      <c r="AS3121" s="93"/>
      <c r="AT3121" s="93"/>
      <c r="AU3121" s="93"/>
      <c r="AV3121" s="93"/>
      <c r="AW3121" s="93"/>
      <c r="AX3121" s="115">
        <v>39917</v>
      </c>
      <c r="AY3121" s="115"/>
      <c r="AZ3121" s="115"/>
      <c r="BA3121" s="115"/>
      <c r="BB3121" s="93"/>
      <c r="BC3121" s="93"/>
      <c r="BD3121" s="93"/>
      <c r="BE3121" s="93"/>
      <c r="BF3121" s="93"/>
      <c r="BG3121" s="93"/>
    </row>
    <row r="3122" spans="1:97" ht="9.9499999999999993" customHeight="1" x14ac:dyDescent="0.25">
      <c r="A3122" s="93"/>
      <c r="B3122" s="93"/>
      <c r="C3122" s="95" t="s">
        <v>3358</v>
      </c>
      <c r="D3122" s="95"/>
      <c r="E3122" s="95"/>
      <c r="F3122" s="95"/>
      <c r="G3122" s="95"/>
      <c r="H3122" s="95"/>
      <c r="I3122" s="95"/>
      <c r="J3122" s="95"/>
      <c r="K3122" s="95"/>
      <c r="L3122" s="95"/>
      <c r="M3122" s="94">
        <v>35</v>
      </c>
      <c r="N3122" s="94"/>
      <c r="O3122" s="94"/>
      <c r="P3122" s="94"/>
      <c r="Q3122" s="94"/>
      <c r="R3122" s="94"/>
      <c r="S3122" s="94"/>
      <c r="T3122" s="94"/>
      <c r="U3122" s="94"/>
      <c r="V3122" s="93"/>
      <c r="W3122" s="93"/>
      <c r="X3122" s="93"/>
      <c r="Y3122" s="93"/>
      <c r="Z3122" s="93"/>
      <c r="AA3122" s="93"/>
      <c r="AB3122" s="93"/>
      <c r="AC3122" s="93"/>
      <c r="AD3122" s="94">
        <v>35</v>
      </c>
      <c r="AE3122" s="94"/>
      <c r="AF3122" s="94"/>
      <c r="AG3122" s="94"/>
      <c r="AH3122" s="94"/>
      <c r="AI3122" s="94"/>
      <c r="AJ3122" s="94"/>
      <c r="AK3122" s="115">
        <v>39827</v>
      </c>
      <c r="AL3122" s="115"/>
      <c r="AM3122" s="115"/>
      <c r="AN3122" s="115"/>
      <c r="AO3122" s="115"/>
      <c r="AP3122" s="115"/>
      <c r="AQ3122" s="115"/>
      <c r="AR3122" s="93" t="s">
        <v>4316</v>
      </c>
      <c r="AS3122" s="93"/>
      <c r="AT3122" s="93"/>
      <c r="AU3122" s="93"/>
      <c r="AV3122" s="93"/>
      <c r="AW3122" s="93"/>
      <c r="AX3122" s="115">
        <v>39917</v>
      </c>
      <c r="AY3122" s="115"/>
      <c r="AZ3122" s="115"/>
      <c r="BA3122" s="115"/>
      <c r="BB3122" s="93"/>
      <c r="BC3122" s="93"/>
      <c r="BD3122" s="93"/>
      <c r="BE3122" s="93"/>
      <c r="BF3122" s="93"/>
      <c r="BG3122" s="93"/>
    </row>
    <row r="3123" spans="1:97" ht="11.1" customHeight="1" x14ac:dyDescent="0.25">
      <c r="A3123" s="45" t="s">
        <v>4439</v>
      </c>
    </row>
    <row r="3124" spans="1:97" ht="11.1" customHeight="1" x14ac:dyDescent="0.25">
      <c r="A3124" s="50" t="s">
        <v>3346</v>
      </c>
    </row>
    <row r="3125" spans="1:97" ht="11.1" customHeight="1" x14ac:dyDescent="0.25">
      <c r="A3125" s="50" t="s">
        <v>3732</v>
      </c>
    </row>
    <row r="3126" spans="1:97" ht="11.1" customHeight="1" x14ac:dyDescent="0.25">
      <c r="A3126" s="50" t="s">
        <v>3359</v>
      </c>
    </row>
    <row r="3127" spans="1:97" ht="11.1" customHeight="1" x14ac:dyDescent="0.25">
      <c r="A3127" s="50" t="s">
        <v>3350</v>
      </c>
    </row>
    <row r="3128" spans="1:97" ht="11.1" customHeight="1" x14ac:dyDescent="0.25">
      <c r="A3128" s="50" t="s">
        <v>3639</v>
      </c>
    </row>
    <row r="3129" spans="1:97" ht="9.9499999999999993" customHeight="1" x14ac:dyDescent="0.25">
      <c r="A3129" s="87" t="s">
        <v>4438</v>
      </c>
      <c r="B3129" s="76"/>
      <c r="C3129" s="76"/>
      <c r="D3129" s="76"/>
      <c r="E3129" s="76"/>
      <c r="F3129" s="76"/>
      <c r="G3129" s="76"/>
      <c r="H3129" s="76"/>
      <c r="I3129" s="76"/>
      <c r="J3129" s="76"/>
      <c r="K3129" s="76"/>
      <c r="L3129" s="76"/>
      <c r="M3129" s="76"/>
      <c r="N3129" s="76"/>
      <c r="O3129" s="76"/>
      <c r="P3129" s="76"/>
      <c r="Q3129" s="76"/>
      <c r="R3129" s="76"/>
      <c r="S3129" s="76"/>
      <c r="T3129" s="76"/>
      <c r="U3129" s="76"/>
      <c r="V3129" s="76"/>
      <c r="W3129" s="76"/>
      <c r="X3129" s="76"/>
      <c r="Y3129" s="76"/>
      <c r="Z3129" s="76"/>
      <c r="AA3129" s="76"/>
      <c r="AB3129" s="76"/>
      <c r="AC3129" s="76"/>
      <c r="AD3129" s="76"/>
      <c r="AE3129" s="76"/>
      <c r="AF3129" s="76"/>
      <c r="AG3129" s="76"/>
      <c r="AH3129" s="76"/>
      <c r="AI3129" s="76"/>
      <c r="AJ3129" s="76"/>
      <c r="AK3129" s="76"/>
      <c r="AL3129" s="76"/>
      <c r="AM3129" s="76"/>
      <c r="AN3129" s="76"/>
      <c r="AO3129" s="76"/>
      <c r="AP3129" s="76"/>
      <c r="AQ3129" s="76"/>
      <c r="AR3129" s="76"/>
      <c r="AS3129" s="76"/>
      <c r="AT3129" s="76"/>
      <c r="AU3129" s="76"/>
      <c r="AV3129" s="76"/>
      <c r="AW3129" s="76"/>
      <c r="AX3129" s="76"/>
      <c r="AY3129" s="76"/>
      <c r="AZ3129" s="76"/>
      <c r="BA3129" s="76"/>
      <c r="BB3129" s="76"/>
      <c r="BC3129" s="76"/>
      <c r="BD3129" s="76"/>
      <c r="BE3129" s="76"/>
      <c r="BF3129" s="76"/>
      <c r="BG3129" s="76"/>
      <c r="BH3129" s="76"/>
      <c r="BI3129" s="76"/>
      <c r="BJ3129" s="76"/>
      <c r="BK3129" s="76"/>
      <c r="BL3129" s="76"/>
      <c r="BM3129" s="76"/>
      <c r="BN3129" s="76"/>
      <c r="BO3129" s="76"/>
      <c r="BP3129" s="76"/>
      <c r="BQ3129" s="76"/>
      <c r="BR3129" s="76"/>
      <c r="BS3129" s="76"/>
      <c r="BT3129" s="76"/>
      <c r="BU3129" s="76"/>
      <c r="BV3129" s="76"/>
      <c r="BW3129" s="76"/>
      <c r="BX3129" s="76"/>
      <c r="BY3129" s="76"/>
      <c r="BZ3129" s="76"/>
      <c r="CA3129" s="76"/>
      <c r="CB3129" s="76"/>
      <c r="CC3129" s="76"/>
      <c r="CD3129" s="76"/>
      <c r="CE3129" s="76"/>
      <c r="CF3129" s="76"/>
      <c r="CG3129" s="76"/>
      <c r="CH3129" s="76"/>
      <c r="CI3129" s="76"/>
      <c r="CJ3129" s="76"/>
      <c r="CK3129" s="76"/>
      <c r="CL3129" s="76"/>
      <c r="CM3129" s="76"/>
      <c r="CN3129" s="76"/>
      <c r="CO3129" s="76"/>
      <c r="CP3129" s="76"/>
      <c r="CQ3129" s="76"/>
      <c r="CR3129" s="88"/>
    </row>
    <row r="3130" spans="1:97" ht="12.95" customHeight="1" x14ac:dyDescent="0.25">
      <c r="A3130" s="230" t="s">
        <v>4131</v>
      </c>
      <c r="B3130" s="114"/>
      <c r="C3130" s="114"/>
      <c r="D3130" s="114"/>
      <c r="E3130" s="114"/>
      <c r="F3130" s="114"/>
      <c r="G3130" s="114"/>
      <c r="H3130" s="114"/>
      <c r="I3130" s="114"/>
      <c r="J3130" s="114"/>
      <c r="K3130" s="114"/>
      <c r="L3130" s="114"/>
      <c r="M3130" s="114"/>
      <c r="N3130" s="114"/>
      <c r="O3130" s="114"/>
      <c r="P3130" s="114"/>
      <c r="Q3130" s="114"/>
      <c r="R3130" s="114"/>
      <c r="S3130" s="79"/>
      <c r="T3130" s="79"/>
      <c r="U3130" s="79"/>
      <c r="V3130" s="79"/>
      <c r="W3130" s="79"/>
      <c r="X3130" s="79"/>
      <c r="Y3130" s="79"/>
      <c r="Z3130" s="79"/>
      <c r="AA3130" s="79"/>
      <c r="AB3130" s="79"/>
      <c r="AC3130" s="79"/>
      <c r="AD3130" s="79"/>
      <c r="AE3130" s="79"/>
      <c r="AF3130" s="79"/>
      <c r="AG3130" s="79"/>
      <c r="AH3130" s="79"/>
      <c r="AI3130" s="79"/>
      <c r="AJ3130" s="79"/>
      <c r="AK3130" s="79"/>
      <c r="AL3130" s="79"/>
      <c r="AM3130" s="79"/>
      <c r="AN3130" s="114" t="s">
        <v>4130</v>
      </c>
      <c r="AO3130" s="114"/>
      <c r="AP3130" s="114"/>
      <c r="AQ3130" s="114"/>
      <c r="AR3130" s="114"/>
      <c r="AS3130" s="114"/>
      <c r="AT3130" s="114"/>
      <c r="AU3130" s="114"/>
      <c r="AV3130" s="114"/>
      <c r="AW3130" s="114"/>
      <c r="AX3130" s="114"/>
      <c r="AY3130" s="114"/>
      <c r="AZ3130" s="114"/>
      <c r="BA3130" s="114"/>
      <c r="BB3130" s="114"/>
      <c r="BC3130" s="114"/>
      <c r="BD3130" s="114"/>
      <c r="BE3130" s="114"/>
      <c r="BF3130" s="114"/>
      <c r="BG3130" s="79"/>
      <c r="BH3130" s="79"/>
      <c r="BI3130" s="79"/>
      <c r="BJ3130" s="79"/>
      <c r="BK3130" s="79"/>
      <c r="BL3130" s="79"/>
      <c r="BM3130" s="79"/>
      <c r="BN3130" s="79"/>
      <c r="BO3130" s="79"/>
      <c r="BP3130" s="79"/>
      <c r="BQ3130" s="79"/>
      <c r="BR3130" s="79"/>
      <c r="BS3130" s="79"/>
      <c r="BT3130" s="79"/>
      <c r="BU3130" s="79"/>
      <c r="BV3130" s="79"/>
      <c r="BW3130" s="79"/>
      <c r="BX3130" s="79"/>
      <c r="BY3130" s="114" t="s">
        <v>4129</v>
      </c>
      <c r="BZ3130" s="114"/>
      <c r="CA3130" s="114"/>
      <c r="CB3130" s="114"/>
      <c r="CC3130" s="114"/>
      <c r="CD3130" s="114"/>
      <c r="CE3130" s="114"/>
      <c r="CF3130" s="114"/>
      <c r="CG3130" s="114"/>
      <c r="CH3130" s="114"/>
      <c r="CI3130" s="114"/>
      <c r="CJ3130" s="114"/>
      <c r="CK3130" s="114"/>
      <c r="CL3130" s="231">
        <v>28</v>
      </c>
      <c r="CM3130" s="231"/>
      <c r="CN3130" s="231"/>
      <c r="CO3130" s="231"/>
      <c r="CP3130" s="231"/>
      <c r="CQ3130" s="231"/>
      <c r="CR3130" s="231"/>
      <c r="CS3130" s="232"/>
    </row>
    <row r="3131" spans="1:97" ht="32.1" customHeight="1" x14ac:dyDescent="0.25">
      <c r="A3131" s="238" t="s">
        <v>4128</v>
      </c>
      <c r="B3131" s="93"/>
      <c r="C3131" s="93"/>
      <c r="D3131" s="93"/>
      <c r="E3131" s="93"/>
      <c r="F3131" s="93"/>
      <c r="G3131" s="93"/>
      <c r="H3131" s="93"/>
      <c r="I3131" s="93"/>
      <c r="J3131" s="93"/>
      <c r="K3131" s="93"/>
      <c r="L3131" s="93"/>
      <c r="M3131" s="93"/>
      <c r="N3131" s="93"/>
      <c r="O3131" s="93"/>
      <c r="P3131" s="93"/>
      <c r="Q3131" s="93"/>
      <c r="R3131" s="93"/>
      <c r="S3131" s="93"/>
      <c r="T3131" s="93"/>
      <c r="U3131" s="93"/>
      <c r="V3131" s="93"/>
      <c r="W3131" s="93"/>
      <c r="X3131" s="93"/>
      <c r="Y3131" s="93"/>
      <c r="Z3131" s="93"/>
      <c r="AA3131" s="93"/>
      <c r="AB3131" s="93"/>
      <c r="AC3131" s="93"/>
      <c r="AD3131" s="93"/>
      <c r="AE3131" s="93"/>
      <c r="AF3131" s="93"/>
      <c r="AG3131" s="93"/>
      <c r="AH3131" s="93"/>
      <c r="AI3131" s="93"/>
      <c r="AJ3131" s="93"/>
      <c r="AK3131" s="93"/>
      <c r="AL3131" s="93"/>
      <c r="AM3131" s="93"/>
      <c r="AN3131" s="120" t="s">
        <v>4127</v>
      </c>
      <c r="AO3131" s="120"/>
      <c r="AP3131" s="120"/>
      <c r="AQ3131" s="120"/>
      <c r="AR3131" s="120"/>
      <c r="AS3131" s="120"/>
      <c r="AT3131" s="120"/>
      <c r="AU3131" s="120"/>
      <c r="AV3131" s="120"/>
      <c r="AW3131" s="120"/>
      <c r="AX3131" s="120"/>
      <c r="AY3131" s="120"/>
      <c r="AZ3131" s="120"/>
      <c r="BA3131" s="120"/>
      <c r="BB3131" s="120"/>
      <c r="BC3131" s="120"/>
      <c r="BD3131" s="120"/>
      <c r="BE3131" s="120"/>
      <c r="BF3131" s="120"/>
      <c r="BG3131" s="93"/>
      <c r="BH3131" s="93"/>
      <c r="BI3131" s="93"/>
      <c r="BJ3131" s="93"/>
      <c r="BK3131" s="93"/>
      <c r="BL3131" s="93"/>
      <c r="BM3131" s="93"/>
      <c r="BN3131" s="93"/>
      <c r="BO3131" s="93"/>
      <c r="BP3131" s="93"/>
      <c r="BQ3131" s="93"/>
      <c r="BR3131" s="93"/>
      <c r="BS3131" s="93"/>
      <c r="BT3131" s="93"/>
      <c r="BU3131" s="93"/>
      <c r="BV3131" s="93"/>
      <c r="BW3131" s="93"/>
      <c r="BX3131" s="93"/>
      <c r="BY3131" s="120" t="s">
        <v>4126</v>
      </c>
      <c r="BZ3131" s="120"/>
      <c r="CA3131" s="120"/>
      <c r="CB3131" s="120"/>
      <c r="CC3131" s="120"/>
      <c r="CD3131" s="120"/>
      <c r="CE3131" s="120"/>
      <c r="CF3131" s="120"/>
      <c r="CG3131" s="120"/>
      <c r="CH3131" s="120"/>
      <c r="CI3131" s="120"/>
      <c r="CJ3131" s="120"/>
      <c r="CK3131" s="120"/>
      <c r="CL3131" s="93" t="s">
        <v>4125</v>
      </c>
      <c r="CM3131" s="93"/>
      <c r="CN3131" s="93"/>
      <c r="CO3131" s="93"/>
      <c r="CP3131" s="93"/>
      <c r="CQ3131" s="93"/>
      <c r="CR3131" s="93"/>
      <c r="CS3131" s="235"/>
    </row>
    <row r="3132" spans="1:97" ht="9.9499999999999993" customHeight="1" x14ac:dyDescent="0.25">
      <c r="A3132" s="236" t="s">
        <v>4124</v>
      </c>
      <c r="B3132" s="120"/>
      <c r="C3132" s="120"/>
      <c r="D3132" s="120"/>
      <c r="E3132" s="120"/>
      <c r="F3132" s="120"/>
      <c r="G3132" s="120"/>
      <c r="H3132" s="120"/>
      <c r="I3132" s="120"/>
      <c r="J3132" s="120"/>
      <c r="K3132" s="120"/>
      <c r="L3132" s="120"/>
      <c r="M3132" s="120"/>
      <c r="N3132" s="120"/>
      <c r="O3132" s="120"/>
      <c r="P3132" s="120"/>
      <c r="Q3132" s="120"/>
      <c r="R3132" s="120"/>
      <c r="S3132" s="93"/>
      <c r="T3132" s="93"/>
      <c r="U3132" s="93"/>
      <c r="V3132" s="93"/>
      <c r="W3132" s="93"/>
      <c r="X3132" s="93"/>
      <c r="Y3132" s="93"/>
      <c r="Z3132" s="93"/>
      <c r="AA3132" s="93"/>
      <c r="AB3132" s="93"/>
      <c r="AC3132" s="93"/>
      <c r="AD3132" s="93"/>
      <c r="AE3132" s="93"/>
      <c r="AF3132" s="93"/>
      <c r="AG3132" s="120" t="s">
        <v>3457</v>
      </c>
      <c r="AH3132" s="120"/>
      <c r="AI3132" s="120"/>
      <c r="AJ3132" s="120"/>
      <c r="AK3132" s="120"/>
      <c r="AL3132" s="120"/>
      <c r="AM3132" s="120"/>
      <c r="AN3132" s="218" t="s">
        <v>3584</v>
      </c>
      <c r="AO3132" s="218"/>
      <c r="AP3132" s="218"/>
      <c r="AQ3132" s="218"/>
      <c r="AR3132" s="218"/>
      <c r="AS3132" s="218"/>
      <c r="AT3132" s="218"/>
      <c r="AU3132" s="218"/>
      <c r="AV3132" s="218"/>
      <c r="AW3132" s="218"/>
      <c r="AX3132" s="218"/>
      <c r="AY3132" s="218"/>
      <c r="AZ3132" s="218"/>
      <c r="BA3132" s="218"/>
      <c r="BB3132" s="218"/>
      <c r="BC3132" s="218"/>
      <c r="BD3132" s="218"/>
      <c r="BE3132" s="218"/>
      <c r="BF3132" s="218"/>
      <c r="BG3132" s="120" t="s">
        <v>3462</v>
      </c>
      <c r="BH3132" s="120"/>
      <c r="BI3132" s="120"/>
      <c r="BJ3132" s="120"/>
      <c r="BK3132" s="120"/>
      <c r="BL3132" s="120"/>
      <c r="BM3132" s="120"/>
      <c r="BN3132" s="120"/>
      <c r="BO3132" s="120"/>
      <c r="BP3132" s="120" t="s">
        <v>3461</v>
      </c>
      <c r="BQ3132" s="120"/>
      <c r="BR3132" s="120"/>
      <c r="BS3132" s="120"/>
      <c r="BT3132" s="120"/>
      <c r="BU3132" s="120"/>
      <c r="BV3132" s="120"/>
      <c r="BW3132" s="120"/>
      <c r="BX3132" s="120"/>
      <c r="BY3132" s="120" t="s">
        <v>3583</v>
      </c>
      <c r="BZ3132" s="120"/>
      <c r="CA3132" s="120"/>
      <c r="CB3132" s="120"/>
      <c r="CC3132" s="120"/>
      <c r="CD3132" s="120"/>
      <c r="CE3132" s="120"/>
      <c r="CF3132" s="120"/>
      <c r="CG3132" s="120"/>
      <c r="CH3132" s="120"/>
      <c r="CI3132" s="120"/>
      <c r="CJ3132" s="120"/>
      <c r="CK3132" s="120"/>
      <c r="CL3132" s="120" t="s">
        <v>3456</v>
      </c>
      <c r="CM3132" s="120"/>
      <c r="CN3132" s="120"/>
      <c r="CO3132" s="120"/>
      <c r="CP3132" s="120"/>
      <c r="CQ3132" s="120"/>
      <c r="CR3132" s="120"/>
      <c r="CS3132" s="237"/>
    </row>
    <row r="3133" spans="1:97" ht="12.95" customHeight="1" x14ac:dyDescent="0.25">
      <c r="A3133" s="234" t="s">
        <v>4123</v>
      </c>
      <c r="B3133" s="203"/>
      <c r="C3133" s="203"/>
      <c r="D3133" s="203"/>
      <c r="E3133" s="203"/>
      <c r="F3133" s="203"/>
      <c r="G3133" s="203"/>
      <c r="H3133" s="203"/>
      <c r="I3133" s="203"/>
      <c r="J3133" s="203"/>
      <c r="K3133" s="203"/>
      <c r="L3133" s="203"/>
      <c r="M3133" s="203"/>
      <c r="N3133" s="203"/>
      <c r="O3133" s="203"/>
      <c r="P3133" s="203"/>
      <c r="Q3133" s="203"/>
      <c r="R3133" s="203"/>
      <c r="S3133" s="203" t="s">
        <v>3582</v>
      </c>
      <c r="T3133" s="203"/>
      <c r="U3133" s="203"/>
      <c r="V3133" s="203"/>
      <c r="W3133" s="203"/>
      <c r="X3133" s="203"/>
      <c r="Y3133" s="203"/>
      <c r="Z3133" s="203"/>
      <c r="AA3133" s="203"/>
      <c r="AB3133" s="203"/>
      <c r="AC3133" s="203"/>
      <c r="AD3133" s="203"/>
      <c r="AE3133" s="203"/>
      <c r="AF3133" s="203"/>
      <c r="AG3133" s="203" t="s">
        <v>3453</v>
      </c>
      <c r="AH3133" s="203"/>
      <c r="AI3133" s="203"/>
      <c r="AJ3133" s="203"/>
      <c r="AK3133" s="203"/>
      <c r="AL3133" s="203"/>
      <c r="AM3133" s="203"/>
      <c r="AN3133" s="203" t="s">
        <v>4122</v>
      </c>
      <c r="AO3133" s="203"/>
      <c r="AP3133" s="203"/>
      <c r="AQ3133" s="203"/>
      <c r="AR3133" s="203"/>
      <c r="AS3133" s="203"/>
      <c r="AT3133" s="203"/>
      <c r="AU3133" s="203"/>
      <c r="AV3133" s="203"/>
      <c r="AW3133" s="203"/>
      <c r="AX3133" s="203"/>
      <c r="AY3133" s="203"/>
      <c r="AZ3133" s="203"/>
      <c r="BA3133" s="203"/>
      <c r="BB3133" s="203"/>
      <c r="BC3133" s="203"/>
      <c r="BD3133" s="203"/>
      <c r="BE3133" s="203"/>
      <c r="BF3133" s="203"/>
      <c r="BG3133" s="203" t="s">
        <v>3453</v>
      </c>
      <c r="BH3133" s="203"/>
      <c r="BI3133" s="203"/>
      <c r="BJ3133" s="203"/>
      <c r="BK3133" s="203"/>
      <c r="BL3133" s="203"/>
      <c r="BM3133" s="203"/>
      <c r="BN3133" s="203"/>
      <c r="BO3133" s="203"/>
      <c r="BP3133" s="203" t="s">
        <v>3579</v>
      </c>
      <c r="BQ3133" s="203"/>
      <c r="BR3133" s="203"/>
      <c r="BS3133" s="203"/>
      <c r="BT3133" s="203"/>
      <c r="BU3133" s="203"/>
      <c r="BV3133" s="203"/>
      <c r="BW3133" s="203"/>
      <c r="BX3133" s="203"/>
      <c r="BY3133" s="203" t="s">
        <v>3579</v>
      </c>
      <c r="BZ3133" s="203"/>
      <c r="CA3133" s="203"/>
      <c r="CB3133" s="203"/>
      <c r="CC3133" s="203"/>
      <c r="CD3133" s="203"/>
      <c r="CE3133" s="203"/>
      <c r="CF3133" s="203"/>
      <c r="CG3133" s="203"/>
      <c r="CH3133" s="203"/>
      <c r="CI3133" s="203"/>
      <c r="CJ3133" s="203"/>
      <c r="CK3133" s="203"/>
      <c r="CL3133" s="203" t="s">
        <v>3453</v>
      </c>
      <c r="CM3133" s="203"/>
      <c r="CN3133" s="203"/>
      <c r="CO3133" s="203"/>
      <c r="CP3133" s="203"/>
      <c r="CQ3133" s="203"/>
      <c r="CR3133" s="203"/>
      <c r="CS3133" s="233"/>
    </row>
    <row r="3134" spans="1:97" ht="14.1" customHeight="1" x14ac:dyDescent="0.25">
      <c r="A3134" s="89" t="s">
        <v>4437</v>
      </c>
      <c r="B3134" s="89"/>
      <c r="C3134" s="89"/>
      <c r="D3134" s="89"/>
      <c r="E3134" s="89"/>
      <c r="F3134" s="89"/>
      <c r="G3134" s="89"/>
      <c r="H3134" s="89"/>
      <c r="I3134" s="89"/>
      <c r="J3134" s="89"/>
      <c r="K3134" s="89"/>
      <c r="L3134" s="89"/>
      <c r="M3134" s="89"/>
      <c r="N3134" s="89"/>
      <c r="O3134" s="89"/>
      <c r="P3134" s="89"/>
      <c r="Q3134" s="89"/>
      <c r="R3134" s="89"/>
      <c r="S3134" s="89"/>
      <c r="T3134" s="89"/>
      <c r="U3134" s="89"/>
      <c r="V3134" s="89"/>
      <c r="W3134" s="89"/>
      <c r="X3134" s="89"/>
      <c r="Y3134" s="89"/>
      <c r="Z3134" s="89"/>
      <c r="AA3134" s="89"/>
      <c r="AB3134" s="89"/>
      <c r="AC3134" s="89"/>
      <c r="AD3134" s="89"/>
      <c r="AE3134" s="89"/>
      <c r="AF3134" s="89"/>
      <c r="AG3134" s="89"/>
      <c r="AH3134" s="89"/>
      <c r="AI3134" s="89"/>
      <c r="AJ3134" s="89"/>
      <c r="AK3134" s="89"/>
      <c r="AL3134" s="89"/>
      <c r="AM3134" s="89"/>
      <c r="AN3134" s="89"/>
      <c r="AO3134" s="89"/>
      <c r="AP3134" s="89"/>
      <c r="AQ3134" s="89"/>
      <c r="AR3134" s="89"/>
      <c r="AS3134" s="89"/>
      <c r="AT3134" s="89"/>
      <c r="AU3134" s="89"/>
      <c r="AV3134" s="89"/>
      <c r="AW3134" s="89"/>
      <c r="AX3134" s="89"/>
      <c r="AY3134" s="89"/>
      <c r="AZ3134" s="89"/>
      <c r="BA3134" s="89"/>
      <c r="BB3134" s="89"/>
      <c r="BC3134" s="89"/>
      <c r="BD3134" s="89"/>
      <c r="BE3134" s="89"/>
      <c r="BF3134" s="89"/>
      <c r="BG3134" s="89"/>
      <c r="BH3134" s="89"/>
      <c r="BI3134" s="89"/>
      <c r="BJ3134" s="89"/>
      <c r="BK3134" s="89"/>
      <c r="BL3134" s="89"/>
      <c r="BM3134" s="89"/>
      <c r="BN3134" s="89"/>
      <c r="BO3134" s="89"/>
      <c r="BP3134" s="89"/>
      <c r="BQ3134" s="89"/>
      <c r="BR3134" s="89"/>
      <c r="BS3134" s="89"/>
      <c r="BT3134" s="89"/>
      <c r="BU3134" s="89"/>
      <c r="BV3134" s="89"/>
      <c r="BW3134" s="89"/>
      <c r="BX3134" s="89"/>
      <c r="BY3134" s="89"/>
      <c r="BZ3134" s="89"/>
      <c r="CA3134" s="89"/>
      <c r="CB3134" s="89"/>
      <c r="CC3134" s="89"/>
      <c r="CD3134" s="89"/>
      <c r="CE3134" s="89"/>
      <c r="CF3134" s="89"/>
      <c r="CG3134" s="89"/>
      <c r="CH3134" s="89"/>
      <c r="CI3134" s="89"/>
      <c r="CJ3134" s="89"/>
      <c r="CK3134" s="89"/>
      <c r="CL3134" s="89"/>
      <c r="CM3134" s="89"/>
      <c r="CN3134" s="89"/>
      <c r="CO3134" s="89"/>
      <c r="CP3134" s="89"/>
      <c r="CQ3134" s="89"/>
      <c r="CR3134" s="89"/>
      <c r="CS3134" s="89"/>
    </row>
    <row r="3135" spans="1:97" ht="26.1" customHeight="1" x14ac:dyDescent="0.25">
      <c r="A3135" s="120" t="s">
        <v>3463</v>
      </c>
      <c r="B3135" s="120"/>
      <c r="C3135" s="120"/>
      <c r="D3135" s="120"/>
      <c r="E3135" s="120"/>
      <c r="F3135" s="120"/>
      <c r="G3135" s="120"/>
      <c r="H3135" s="120"/>
      <c r="I3135" s="120"/>
      <c r="J3135" s="120"/>
      <c r="K3135" s="120"/>
      <c r="L3135" s="120"/>
      <c r="M3135" s="120"/>
      <c r="N3135" s="120"/>
      <c r="O3135" s="120"/>
      <c r="P3135" s="120"/>
      <c r="Q3135" s="120"/>
      <c r="R3135" s="120"/>
      <c r="S3135" s="120" t="s">
        <v>3798</v>
      </c>
      <c r="T3135" s="120"/>
      <c r="U3135" s="120"/>
      <c r="V3135" s="120"/>
      <c r="W3135" s="120"/>
      <c r="X3135" s="120"/>
      <c r="Y3135" s="120"/>
      <c r="Z3135" s="120"/>
      <c r="AA3135" s="120"/>
      <c r="AB3135" s="120"/>
      <c r="AC3135" s="120"/>
      <c r="AD3135" s="120"/>
      <c r="AE3135" s="120"/>
      <c r="AF3135" s="120"/>
      <c r="AG3135" s="93"/>
      <c r="AH3135" s="93"/>
      <c r="AI3135" s="93"/>
      <c r="AJ3135" s="93"/>
      <c r="AK3135" s="93"/>
      <c r="AL3135" s="93"/>
      <c r="AM3135" s="93"/>
      <c r="AN3135" s="120" t="s">
        <v>3461</v>
      </c>
      <c r="AO3135" s="120"/>
      <c r="AP3135" s="120"/>
      <c r="AQ3135" s="120"/>
      <c r="AR3135" s="120"/>
      <c r="AS3135" s="120"/>
      <c r="AT3135" s="120"/>
      <c r="AU3135" s="120"/>
      <c r="AV3135" s="120" t="s">
        <v>3460</v>
      </c>
      <c r="AW3135" s="120"/>
      <c r="AX3135" s="120"/>
      <c r="AY3135" s="120"/>
      <c r="AZ3135" s="120"/>
      <c r="BA3135" s="120"/>
      <c r="BB3135" s="120"/>
      <c r="BC3135" s="120"/>
      <c r="BD3135" s="120"/>
      <c r="BE3135" s="120"/>
      <c r="BF3135" s="120"/>
      <c r="BG3135" s="120" t="s">
        <v>3459</v>
      </c>
      <c r="BH3135" s="120"/>
      <c r="BI3135" s="120"/>
      <c r="BJ3135" s="120"/>
      <c r="BK3135" s="120"/>
      <c r="BL3135" s="120"/>
      <c r="BM3135" s="120"/>
      <c r="BN3135" s="120"/>
      <c r="BO3135" s="120"/>
      <c r="BP3135" s="120" t="s">
        <v>3797</v>
      </c>
      <c r="BQ3135" s="120"/>
      <c r="BR3135" s="120"/>
      <c r="BS3135" s="120"/>
      <c r="BT3135" s="120"/>
      <c r="BU3135" s="120"/>
      <c r="BV3135" s="120" t="s">
        <v>3796</v>
      </c>
      <c r="BW3135" s="120"/>
      <c r="BX3135" s="120"/>
      <c r="BY3135" s="120"/>
      <c r="BZ3135" s="120"/>
      <c r="CA3135" s="120"/>
      <c r="CB3135" s="120"/>
      <c r="CC3135" s="120"/>
      <c r="CD3135" s="120" t="s">
        <v>3795</v>
      </c>
      <c r="CE3135" s="120"/>
      <c r="CF3135" s="120"/>
      <c r="CG3135" s="120"/>
      <c r="CH3135" s="120"/>
      <c r="CI3135" s="120"/>
      <c r="CJ3135" s="120"/>
      <c r="CK3135" s="120"/>
      <c r="CL3135" s="93"/>
      <c r="CM3135" s="93"/>
      <c r="CN3135" s="93"/>
      <c r="CO3135" s="93"/>
      <c r="CP3135" s="93"/>
      <c r="CQ3135" s="93"/>
      <c r="CR3135" s="93"/>
      <c r="CS3135" s="93"/>
    </row>
    <row r="3136" spans="1:97" ht="9.9499999999999993" customHeight="1" x14ac:dyDescent="0.25">
      <c r="A3136" s="122" t="s">
        <v>3452</v>
      </c>
      <c r="B3136" s="123"/>
      <c r="C3136" s="123"/>
      <c r="D3136" s="123"/>
      <c r="E3136" s="123"/>
      <c r="F3136" s="123"/>
      <c r="G3136" s="123"/>
      <c r="H3136" s="123"/>
      <c r="I3136" s="123"/>
      <c r="J3136" s="123"/>
      <c r="K3136" s="123"/>
      <c r="L3136" s="123"/>
      <c r="M3136" s="123"/>
      <c r="N3136" s="123"/>
      <c r="O3136" s="123"/>
      <c r="P3136" s="123"/>
      <c r="Q3136" s="123"/>
      <c r="R3136" s="180">
        <v>55</v>
      </c>
      <c r="S3136" s="180"/>
      <c r="T3136" s="180"/>
      <c r="U3136" s="180"/>
      <c r="V3136" s="180"/>
      <c r="W3136" s="180"/>
      <c r="X3136" s="180"/>
      <c r="Y3136" s="180"/>
      <c r="Z3136" s="180"/>
      <c r="AA3136" s="180"/>
      <c r="AB3136" s="180"/>
      <c r="AC3136" s="180"/>
      <c r="AD3136" s="180"/>
      <c r="AE3136" s="180"/>
      <c r="AF3136" s="180"/>
      <c r="AG3136" s="180"/>
      <c r="AH3136" s="180"/>
      <c r="AI3136" s="180"/>
      <c r="AJ3136" s="125">
        <v>9694</v>
      </c>
      <c r="AK3136" s="125"/>
      <c r="AL3136" s="125"/>
      <c r="AM3136" s="125"/>
      <c r="AN3136" s="125"/>
      <c r="AO3136" s="125"/>
      <c r="AP3136" s="125"/>
      <c r="AQ3136" s="125"/>
      <c r="AR3136" s="125"/>
      <c r="AS3136" s="125"/>
      <c r="AT3136" s="125"/>
      <c r="AU3136" s="125"/>
      <c r="AV3136" s="125"/>
      <c r="AW3136" s="126">
        <v>-155</v>
      </c>
      <c r="AX3136" s="126"/>
      <c r="AY3136" s="126"/>
      <c r="AZ3136" s="126"/>
      <c r="BA3136" s="126"/>
      <c r="BB3136" s="126"/>
      <c r="BC3136" s="126"/>
      <c r="BD3136" s="126"/>
      <c r="BE3136" s="126"/>
      <c r="BF3136" s="125">
        <v>7831.86</v>
      </c>
      <c r="BG3136" s="125"/>
      <c r="BH3136" s="125"/>
      <c r="BI3136" s="125"/>
      <c r="BJ3136" s="125"/>
      <c r="BK3136" s="125"/>
      <c r="BL3136" s="125"/>
      <c r="BM3136" s="125"/>
      <c r="BN3136" s="125"/>
      <c r="BO3136" s="125"/>
      <c r="BP3136" s="125"/>
      <c r="BQ3136" s="124">
        <v>0</v>
      </c>
      <c r="BR3136" s="124"/>
      <c r="BS3136" s="124"/>
      <c r="BT3136" s="124"/>
      <c r="BU3136" s="124"/>
      <c r="BV3136" s="124"/>
      <c r="BW3136" s="124"/>
      <c r="BX3136" s="124">
        <v>0</v>
      </c>
      <c r="BY3136" s="124"/>
      <c r="BZ3136" s="124"/>
      <c r="CA3136" s="124"/>
      <c r="CB3136" s="124"/>
      <c r="CC3136" s="124"/>
      <c r="CD3136" s="125">
        <v>1762.14</v>
      </c>
      <c r="CE3136" s="125"/>
      <c r="CF3136" s="125"/>
      <c r="CG3136" s="125"/>
      <c r="CH3136" s="125"/>
      <c r="CI3136" s="125"/>
      <c r="CJ3136" s="125"/>
      <c r="CK3136" s="125"/>
      <c r="CL3136" s="125"/>
      <c r="CM3136" s="143" t="s">
        <v>3450</v>
      </c>
      <c r="CN3136" s="143"/>
      <c r="CO3136" s="143"/>
      <c r="CP3136" s="143"/>
      <c r="CQ3136" s="144"/>
    </row>
    <row r="3137" spans="1:95" ht="11.1" customHeight="1" x14ac:dyDescent="0.25">
      <c r="A3137" s="145"/>
      <c r="B3137" s="146"/>
      <c r="C3137" s="146"/>
      <c r="D3137" s="147" t="s">
        <v>3451</v>
      </c>
      <c r="E3137" s="147"/>
      <c r="F3137" s="147"/>
      <c r="G3137" s="147"/>
      <c r="H3137" s="147"/>
      <c r="I3137" s="147"/>
      <c r="J3137" s="147"/>
      <c r="K3137" s="147"/>
      <c r="L3137" s="147"/>
      <c r="M3137" s="147"/>
      <c r="N3137" s="147"/>
      <c r="O3137" s="147"/>
      <c r="P3137" s="147"/>
      <c r="Q3137" s="147"/>
      <c r="R3137" s="183">
        <v>55</v>
      </c>
      <c r="S3137" s="183"/>
      <c r="T3137" s="183"/>
      <c r="U3137" s="183"/>
      <c r="V3137" s="183"/>
      <c r="W3137" s="183"/>
      <c r="X3137" s="183"/>
      <c r="Y3137" s="183"/>
      <c r="Z3137" s="183"/>
      <c r="AA3137" s="183"/>
      <c r="AB3137" s="183"/>
      <c r="AC3137" s="183"/>
      <c r="AD3137" s="183"/>
      <c r="AE3137" s="183"/>
      <c r="AF3137" s="183"/>
      <c r="AG3137" s="183"/>
      <c r="AH3137" s="183"/>
      <c r="AI3137" s="183"/>
      <c r="AJ3137" s="136">
        <v>9694</v>
      </c>
      <c r="AK3137" s="136"/>
      <c r="AL3137" s="136"/>
      <c r="AM3137" s="136"/>
      <c r="AN3137" s="136"/>
      <c r="AO3137" s="136"/>
      <c r="AP3137" s="136"/>
      <c r="AQ3137" s="136"/>
      <c r="AR3137" s="136"/>
      <c r="AS3137" s="136"/>
      <c r="AT3137" s="136"/>
      <c r="AU3137" s="136"/>
      <c r="AV3137" s="136"/>
      <c r="AW3137" s="149">
        <v>-155</v>
      </c>
      <c r="AX3137" s="149"/>
      <c r="AY3137" s="149"/>
      <c r="AZ3137" s="149"/>
      <c r="BA3137" s="149"/>
      <c r="BB3137" s="149"/>
      <c r="BC3137" s="149"/>
      <c r="BD3137" s="149"/>
      <c r="BE3137" s="149"/>
      <c r="BF3137" s="136">
        <v>7831.86</v>
      </c>
      <c r="BG3137" s="136"/>
      <c r="BH3137" s="136"/>
      <c r="BI3137" s="136"/>
      <c r="BJ3137" s="136"/>
      <c r="BK3137" s="136"/>
      <c r="BL3137" s="136"/>
      <c r="BM3137" s="136"/>
      <c r="BN3137" s="136"/>
      <c r="BO3137" s="136"/>
      <c r="BP3137" s="136"/>
      <c r="BQ3137" s="148">
        <v>0</v>
      </c>
      <c r="BR3137" s="148"/>
      <c r="BS3137" s="148"/>
      <c r="BT3137" s="148"/>
      <c r="BU3137" s="148"/>
      <c r="BV3137" s="148"/>
      <c r="BW3137" s="148"/>
      <c r="BX3137" s="148">
        <v>0</v>
      </c>
      <c r="BY3137" s="148"/>
      <c r="BZ3137" s="148"/>
      <c r="CA3137" s="148"/>
      <c r="CB3137" s="148"/>
      <c r="CC3137" s="148"/>
      <c r="CD3137" s="136">
        <v>1762.14</v>
      </c>
      <c r="CE3137" s="136"/>
      <c r="CF3137" s="136"/>
      <c r="CG3137" s="136"/>
      <c r="CH3137" s="136"/>
      <c r="CI3137" s="136"/>
      <c r="CJ3137" s="136"/>
      <c r="CK3137" s="136"/>
      <c r="CL3137" s="136"/>
      <c r="CM3137" s="137" t="s">
        <v>3450</v>
      </c>
      <c r="CN3137" s="137"/>
      <c r="CO3137" s="137"/>
      <c r="CP3137" s="137"/>
      <c r="CQ3137" s="138"/>
    </row>
    <row r="3138" spans="1:95" ht="9.9499999999999993" customHeight="1" x14ac:dyDescent="0.25">
      <c r="A3138" s="139" t="s">
        <v>3449</v>
      </c>
      <c r="B3138" s="140"/>
      <c r="C3138" s="140"/>
      <c r="D3138" s="141" t="s">
        <v>3448</v>
      </c>
      <c r="E3138" s="141"/>
      <c r="F3138" s="141"/>
      <c r="G3138" s="141"/>
      <c r="H3138" s="141"/>
      <c r="I3138" s="141"/>
      <c r="J3138" s="141"/>
      <c r="K3138" s="141"/>
      <c r="L3138" s="141"/>
      <c r="M3138" s="141"/>
      <c r="N3138" s="141"/>
      <c r="O3138" s="141"/>
      <c r="P3138" s="141"/>
      <c r="Q3138" s="141"/>
      <c r="R3138" s="133"/>
      <c r="S3138" s="133"/>
      <c r="T3138" s="133"/>
      <c r="U3138" s="133"/>
      <c r="V3138" s="133"/>
      <c r="W3138" s="133"/>
      <c r="X3138" s="133"/>
      <c r="Y3138" s="133"/>
      <c r="Z3138" s="133"/>
      <c r="AA3138" s="133"/>
      <c r="AB3138" s="133"/>
      <c r="AC3138" s="133"/>
      <c r="AD3138" s="133"/>
      <c r="AE3138" s="133"/>
      <c r="AF3138" s="133"/>
      <c r="AG3138" s="133"/>
      <c r="AH3138" s="133"/>
      <c r="AI3138" s="133"/>
      <c r="AJ3138" s="142">
        <v>0</v>
      </c>
      <c r="AK3138" s="142"/>
      <c r="AL3138" s="142"/>
      <c r="AM3138" s="142"/>
      <c r="AN3138" s="142"/>
      <c r="AO3138" s="142"/>
      <c r="AP3138" s="142"/>
      <c r="AQ3138" s="142"/>
      <c r="AR3138" s="142"/>
      <c r="AS3138" s="142"/>
      <c r="AT3138" s="142"/>
      <c r="AU3138" s="142"/>
      <c r="AV3138" s="142"/>
      <c r="AW3138" s="133"/>
      <c r="AX3138" s="133"/>
      <c r="AY3138" s="133"/>
      <c r="AZ3138" s="133"/>
      <c r="BA3138" s="133"/>
      <c r="BB3138" s="133"/>
      <c r="BC3138" s="133"/>
      <c r="BD3138" s="133"/>
      <c r="BE3138" s="133"/>
      <c r="BF3138" s="133"/>
      <c r="BG3138" s="133"/>
      <c r="BH3138" s="133"/>
      <c r="BI3138" s="133"/>
      <c r="BJ3138" s="133"/>
      <c r="BK3138" s="133"/>
      <c r="BL3138" s="133"/>
      <c r="BM3138" s="133"/>
      <c r="BN3138" s="133"/>
      <c r="BO3138" s="133"/>
      <c r="BP3138" s="133"/>
      <c r="BQ3138" s="133"/>
      <c r="BR3138" s="133"/>
      <c r="BS3138" s="133"/>
      <c r="BT3138" s="133"/>
      <c r="BU3138" s="133"/>
      <c r="BV3138" s="133"/>
      <c r="BW3138" s="133"/>
      <c r="BX3138" s="133"/>
      <c r="BY3138" s="133"/>
      <c r="BZ3138" s="133"/>
      <c r="CA3138" s="133"/>
      <c r="CB3138" s="133"/>
      <c r="CC3138" s="133"/>
      <c r="CD3138" s="133"/>
      <c r="CE3138" s="133"/>
      <c r="CF3138" s="133"/>
      <c r="CG3138" s="133"/>
      <c r="CH3138" s="133"/>
      <c r="CI3138" s="133"/>
      <c r="CJ3138" s="133"/>
      <c r="CK3138" s="133"/>
      <c r="CL3138" s="133"/>
      <c r="CM3138" s="134" t="s">
        <v>3447</v>
      </c>
      <c r="CN3138" s="134"/>
      <c r="CO3138" s="134"/>
      <c r="CP3138" s="134"/>
      <c r="CQ3138" s="135"/>
    </row>
    <row r="3139" spans="1:95" ht="9.9499999999999993" customHeight="1" x14ac:dyDescent="0.25">
      <c r="A3139" s="129" t="s">
        <v>3446</v>
      </c>
      <c r="B3139" s="130"/>
      <c r="C3139" s="130"/>
      <c r="D3139" s="130" t="s">
        <v>3445</v>
      </c>
      <c r="E3139" s="130"/>
      <c r="F3139" s="130"/>
      <c r="G3139" s="130"/>
      <c r="H3139" s="130"/>
      <c r="I3139" s="130"/>
      <c r="J3139" s="130"/>
      <c r="K3139" s="130"/>
      <c r="L3139" s="130"/>
      <c r="M3139" s="130"/>
      <c r="N3139" s="130"/>
      <c r="O3139" s="130"/>
      <c r="P3139" s="130"/>
      <c r="Q3139" s="130"/>
      <c r="R3139" s="182">
        <v>-22.99</v>
      </c>
      <c r="S3139" s="182"/>
      <c r="T3139" s="182"/>
      <c r="U3139" s="182"/>
      <c r="V3139" s="182"/>
      <c r="W3139" s="182"/>
      <c r="X3139" s="182"/>
      <c r="Y3139" s="182"/>
      <c r="Z3139" s="182"/>
      <c r="AA3139" s="182"/>
      <c r="AB3139" s="182"/>
      <c r="AC3139" s="182"/>
      <c r="AD3139" s="182"/>
      <c r="AE3139" s="182"/>
      <c r="AF3139" s="182"/>
      <c r="AG3139" s="182"/>
      <c r="AH3139" s="182"/>
      <c r="AI3139" s="182"/>
      <c r="AJ3139" s="131">
        <v>0</v>
      </c>
      <c r="AK3139" s="131"/>
      <c r="AL3139" s="131"/>
      <c r="AM3139" s="131"/>
      <c r="AN3139" s="131"/>
      <c r="AO3139" s="131"/>
      <c r="AP3139" s="131"/>
      <c r="AQ3139" s="131"/>
      <c r="AR3139" s="131"/>
      <c r="AS3139" s="131"/>
      <c r="AT3139" s="131"/>
      <c r="AU3139" s="131"/>
      <c r="AV3139" s="131"/>
      <c r="AW3139" s="131">
        <v>0</v>
      </c>
      <c r="AX3139" s="131"/>
      <c r="AY3139" s="131"/>
      <c r="AZ3139" s="131"/>
      <c r="BA3139" s="131"/>
      <c r="BB3139" s="131"/>
      <c r="BC3139" s="131"/>
      <c r="BD3139" s="131"/>
      <c r="BE3139" s="131"/>
      <c r="BF3139" s="131">
        <v>0</v>
      </c>
      <c r="BG3139" s="131"/>
      <c r="BH3139" s="131"/>
      <c r="BI3139" s="131"/>
      <c r="BJ3139" s="131"/>
      <c r="BK3139" s="131"/>
      <c r="BL3139" s="131"/>
      <c r="BM3139" s="131"/>
      <c r="BN3139" s="131"/>
      <c r="BO3139" s="131"/>
      <c r="BP3139" s="131"/>
      <c r="BQ3139" s="127">
        <v>-22.99</v>
      </c>
      <c r="BR3139" s="127"/>
      <c r="BS3139" s="127"/>
      <c r="BT3139" s="127"/>
      <c r="BU3139" s="127"/>
      <c r="BV3139" s="127"/>
      <c r="BW3139" s="127"/>
      <c r="BX3139" s="131">
        <v>0</v>
      </c>
      <c r="BY3139" s="131"/>
      <c r="BZ3139" s="131"/>
      <c r="CA3139" s="131"/>
      <c r="CB3139" s="131"/>
      <c r="CC3139" s="131"/>
      <c r="CD3139" s="131">
        <v>0</v>
      </c>
      <c r="CE3139" s="131"/>
      <c r="CF3139" s="131"/>
      <c r="CG3139" s="131"/>
      <c r="CH3139" s="131"/>
      <c r="CI3139" s="131"/>
      <c r="CJ3139" s="131"/>
      <c r="CK3139" s="131"/>
      <c r="CL3139" s="131"/>
      <c r="CM3139" s="131"/>
      <c r="CN3139" s="131"/>
      <c r="CO3139" s="131"/>
      <c r="CP3139" s="131"/>
      <c r="CQ3139" s="132"/>
    </row>
    <row r="3140" spans="1:95" ht="9.9499999999999993" customHeight="1" x14ac:dyDescent="0.25">
      <c r="A3140" s="129" t="s">
        <v>3444</v>
      </c>
      <c r="B3140" s="130"/>
      <c r="C3140" s="130"/>
      <c r="D3140" s="130" t="s">
        <v>3443</v>
      </c>
      <c r="E3140" s="130"/>
      <c r="F3140" s="130"/>
      <c r="G3140" s="130"/>
      <c r="H3140" s="130"/>
      <c r="I3140" s="130"/>
      <c r="J3140" s="130"/>
      <c r="K3140" s="130"/>
      <c r="L3140" s="130"/>
      <c r="M3140" s="130"/>
      <c r="N3140" s="130"/>
      <c r="O3140" s="130"/>
      <c r="P3140" s="130"/>
      <c r="Q3140" s="130"/>
      <c r="R3140" s="181">
        <v>0</v>
      </c>
      <c r="S3140" s="181"/>
      <c r="T3140" s="181"/>
      <c r="U3140" s="181"/>
      <c r="V3140" s="181"/>
      <c r="W3140" s="181"/>
      <c r="X3140" s="181"/>
      <c r="Y3140" s="181"/>
      <c r="Z3140" s="181"/>
      <c r="AA3140" s="181"/>
      <c r="AB3140" s="181"/>
      <c r="AC3140" s="181"/>
      <c r="AD3140" s="181"/>
      <c r="AE3140" s="181"/>
      <c r="AF3140" s="181"/>
      <c r="AG3140" s="181"/>
      <c r="AH3140" s="181"/>
      <c r="AI3140" s="181"/>
      <c r="AJ3140" s="131">
        <v>40</v>
      </c>
      <c r="AK3140" s="131"/>
      <c r="AL3140" s="131"/>
      <c r="AM3140" s="131"/>
      <c r="AN3140" s="131"/>
      <c r="AO3140" s="131"/>
      <c r="AP3140" s="131"/>
      <c r="AQ3140" s="131"/>
      <c r="AR3140" s="131"/>
      <c r="AS3140" s="131"/>
      <c r="AT3140" s="131"/>
      <c r="AU3140" s="131"/>
      <c r="AV3140" s="131"/>
      <c r="AW3140" s="131">
        <v>0</v>
      </c>
      <c r="AX3140" s="131"/>
      <c r="AY3140" s="131"/>
      <c r="AZ3140" s="131"/>
      <c r="BA3140" s="131"/>
      <c r="BB3140" s="131"/>
      <c r="BC3140" s="131"/>
      <c r="BD3140" s="131"/>
      <c r="BE3140" s="131"/>
      <c r="BF3140" s="131">
        <v>40</v>
      </c>
      <c r="BG3140" s="131"/>
      <c r="BH3140" s="131"/>
      <c r="BI3140" s="131"/>
      <c r="BJ3140" s="131"/>
      <c r="BK3140" s="131"/>
      <c r="BL3140" s="131"/>
      <c r="BM3140" s="131"/>
      <c r="BN3140" s="131"/>
      <c r="BO3140" s="131"/>
      <c r="BP3140" s="131"/>
      <c r="BQ3140" s="131">
        <v>0</v>
      </c>
      <c r="BR3140" s="131"/>
      <c r="BS3140" s="131"/>
      <c r="BT3140" s="131"/>
      <c r="BU3140" s="131"/>
      <c r="BV3140" s="131"/>
      <c r="BW3140" s="131"/>
      <c r="BX3140" s="131">
        <v>0</v>
      </c>
      <c r="BY3140" s="131"/>
      <c r="BZ3140" s="131"/>
      <c r="CA3140" s="131"/>
      <c r="CB3140" s="131"/>
      <c r="CC3140" s="131"/>
      <c r="CD3140" s="131">
        <v>0</v>
      </c>
      <c r="CE3140" s="131"/>
      <c r="CF3140" s="131"/>
      <c r="CG3140" s="131"/>
      <c r="CH3140" s="131"/>
      <c r="CI3140" s="131"/>
      <c r="CJ3140" s="131"/>
      <c r="CK3140" s="131"/>
      <c r="CL3140" s="131"/>
      <c r="CM3140" s="131"/>
      <c r="CN3140" s="131"/>
      <c r="CO3140" s="131"/>
      <c r="CP3140" s="131"/>
      <c r="CQ3140" s="132"/>
    </row>
    <row r="3141" spans="1:95" ht="9.9499999999999993" customHeight="1" x14ac:dyDescent="0.25">
      <c r="A3141" s="129" t="s">
        <v>3442</v>
      </c>
      <c r="B3141" s="130"/>
      <c r="C3141" s="130"/>
      <c r="D3141" s="130" t="s">
        <v>3441</v>
      </c>
      <c r="E3141" s="130"/>
      <c r="F3141" s="130"/>
      <c r="G3141" s="130"/>
      <c r="H3141" s="130"/>
      <c r="I3141" s="130"/>
      <c r="J3141" s="130"/>
      <c r="K3141" s="130"/>
      <c r="L3141" s="130"/>
      <c r="M3141" s="130"/>
      <c r="N3141" s="130"/>
      <c r="O3141" s="130"/>
      <c r="P3141" s="130"/>
      <c r="Q3141" s="130"/>
      <c r="R3141" s="181">
        <v>0</v>
      </c>
      <c r="S3141" s="181"/>
      <c r="T3141" s="181"/>
      <c r="U3141" s="181"/>
      <c r="V3141" s="181"/>
      <c r="W3141" s="181"/>
      <c r="X3141" s="181"/>
      <c r="Y3141" s="181"/>
      <c r="Z3141" s="181"/>
      <c r="AA3141" s="181"/>
      <c r="AB3141" s="181"/>
      <c r="AC3141" s="181"/>
      <c r="AD3141" s="181"/>
      <c r="AE3141" s="181"/>
      <c r="AF3141" s="181"/>
      <c r="AG3141" s="181"/>
      <c r="AH3141" s="181"/>
      <c r="AI3141" s="181"/>
      <c r="AJ3141" s="131">
        <v>93.46</v>
      </c>
      <c r="AK3141" s="131"/>
      <c r="AL3141" s="131"/>
      <c r="AM3141" s="131"/>
      <c r="AN3141" s="131"/>
      <c r="AO3141" s="131"/>
      <c r="AP3141" s="131"/>
      <c r="AQ3141" s="131"/>
      <c r="AR3141" s="131"/>
      <c r="AS3141" s="131"/>
      <c r="AT3141" s="131"/>
      <c r="AU3141" s="131"/>
      <c r="AV3141" s="131"/>
      <c r="AW3141" s="131">
        <v>0</v>
      </c>
      <c r="AX3141" s="131"/>
      <c r="AY3141" s="131"/>
      <c r="AZ3141" s="131"/>
      <c r="BA3141" s="131"/>
      <c r="BB3141" s="131"/>
      <c r="BC3141" s="131"/>
      <c r="BD3141" s="131"/>
      <c r="BE3141" s="131"/>
      <c r="BF3141" s="131">
        <v>6.68</v>
      </c>
      <c r="BG3141" s="131"/>
      <c r="BH3141" s="131"/>
      <c r="BI3141" s="131"/>
      <c r="BJ3141" s="131"/>
      <c r="BK3141" s="131"/>
      <c r="BL3141" s="131"/>
      <c r="BM3141" s="131"/>
      <c r="BN3141" s="131"/>
      <c r="BO3141" s="131"/>
      <c r="BP3141" s="131"/>
      <c r="BQ3141" s="131">
        <v>0</v>
      </c>
      <c r="BR3141" s="131"/>
      <c r="BS3141" s="131"/>
      <c r="BT3141" s="131"/>
      <c r="BU3141" s="131"/>
      <c r="BV3141" s="131"/>
      <c r="BW3141" s="131"/>
      <c r="BX3141" s="131">
        <v>0</v>
      </c>
      <c r="BY3141" s="131"/>
      <c r="BZ3141" s="131"/>
      <c r="CA3141" s="131"/>
      <c r="CB3141" s="131"/>
      <c r="CC3141" s="131"/>
      <c r="CD3141" s="131">
        <v>86.78</v>
      </c>
      <c r="CE3141" s="131"/>
      <c r="CF3141" s="131"/>
      <c r="CG3141" s="131"/>
      <c r="CH3141" s="131"/>
      <c r="CI3141" s="131"/>
      <c r="CJ3141" s="131"/>
      <c r="CK3141" s="131"/>
      <c r="CL3141" s="131"/>
      <c r="CM3141" s="131"/>
      <c r="CN3141" s="131"/>
      <c r="CO3141" s="131"/>
      <c r="CP3141" s="131"/>
      <c r="CQ3141" s="132"/>
    </row>
    <row r="3142" spans="1:95" ht="9.9499999999999993" customHeight="1" x14ac:dyDescent="0.25">
      <c r="A3142" s="129" t="s">
        <v>3440</v>
      </c>
      <c r="B3142" s="130"/>
      <c r="C3142" s="130"/>
      <c r="D3142" s="130" t="s">
        <v>3439</v>
      </c>
      <c r="E3142" s="130"/>
      <c r="F3142" s="130"/>
      <c r="G3142" s="130"/>
      <c r="H3142" s="130"/>
      <c r="I3142" s="130"/>
      <c r="J3142" s="130"/>
      <c r="K3142" s="130"/>
      <c r="L3142" s="130"/>
      <c r="M3142" s="130"/>
      <c r="N3142" s="130"/>
      <c r="O3142" s="130"/>
      <c r="P3142" s="130"/>
      <c r="Q3142" s="130"/>
      <c r="R3142" s="181">
        <v>0</v>
      </c>
      <c r="S3142" s="181"/>
      <c r="T3142" s="181"/>
      <c r="U3142" s="181"/>
      <c r="V3142" s="181"/>
      <c r="W3142" s="181"/>
      <c r="X3142" s="181"/>
      <c r="Y3142" s="181"/>
      <c r="Z3142" s="181"/>
      <c r="AA3142" s="181"/>
      <c r="AB3142" s="181"/>
      <c r="AC3142" s="181"/>
      <c r="AD3142" s="181"/>
      <c r="AE3142" s="181"/>
      <c r="AF3142" s="181"/>
      <c r="AG3142" s="181"/>
      <c r="AH3142" s="181"/>
      <c r="AI3142" s="181"/>
      <c r="AJ3142" s="131">
        <v>95</v>
      </c>
      <c r="AK3142" s="131"/>
      <c r="AL3142" s="131"/>
      <c r="AM3142" s="131"/>
      <c r="AN3142" s="131"/>
      <c r="AO3142" s="131"/>
      <c r="AP3142" s="131"/>
      <c r="AQ3142" s="131"/>
      <c r="AR3142" s="131"/>
      <c r="AS3142" s="131"/>
      <c r="AT3142" s="131"/>
      <c r="AU3142" s="131"/>
      <c r="AV3142" s="131"/>
      <c r="AW3142" s="131">
        <v>0</v>
      </c>
      <c r="AX3142" s="131"/>
      <c r="AY3142" s="131"/>
      <c r="AZ3142" s="131"/>
      <c r="BA3142" s="131"/>
      <c r="BB3142" s="131"/>
      <c r="BC3142" s="131"/>
      <c r="BD3142" s="131"/>
      <c r="BE3142" s="131"/>
      <c r="BF3142" s="131">
        <v>60</v>
      </c>
      <c r="BG3142" s="131"/>
      <c r="BH3142" s="131"/>
      <c r="BI3142" s="131"/>
      <c r="BJ3142" s="131"/>
      <c r="BK3142" s="131"/>
      <c r="BL3142" s="131"/>
      <c r="BM3142" s="131"/>
      <c r="BN3142" s="131"/>
      <c r="BO3142" s="131"/>
      <c r="BP3142" s="131"/>
      <c r="BQ3142" s="131">
        <v>0</v>
      </c>
      <c r="BR3142" s="131"/>
      <c r="BS3142" s="131"/>
      <c r="BT3142" s="131"/>
      <c r="BU3142" s="131"/>
      <c r="BV3142" s="131"/>
      <c r="BW3142" s="131"/>
      <c r="BX3142" s="131">
        <v>0</v>
      </c>
      <c r="BY3142" s="131"/>
      <c r="BZ3142" s="131"/>
      <c r="CA3142" s="131"/>
      <c r="CB3142" s="131"/>
      <c r="CC3142" s="131"/>
      <c r="CD3142" s="131">
        <v>35</v>
      </c>
      <c r="CE3142" s="131"/>
      <c r="CF3142" s="131"/>
      <c r="CG3142" s="131"/>
      <c r="CH3142" s="131"/>
      <c r="CI3142" s="131"/>
      <c r="CJ3142" s="131"/>
      <c r="CK3142" s="131"/>
      <c r="CL3142" s="131"/>
      <c r="CM3142" s="131"/>
      <c r="CN3142" s="131"/>
      <c r="CO3142" s="131"/>
      <c r="CP3142" s="131"/>
      <c r="CQ3142" s="132"/>
    </row>
    <row r="3143" spans="1:95" ht="9.9499999999999993" customHeight="1" x14ac:dyDescent="0.25">
      <c r="A3143" s="129" t="s">
        <v>3974</v>
      </c>
      <c r="B3143" s="130"/>
      <c r="C3143" s="130"/>
      <c r="D3143" s="130" t="s">
        <v>3973</v>
      </c>
      <c r="E3143" s="130"/>
      <c r="F3143" s="130"/>
      <c r="G3143" s="130"/>
      <c r="H3143" s="130"/>
      <c r="I3143" s="130"/>
      <c r="J3143" s="130"/>
      <c r="K3143" s="130"/>
      <c r="L3143" s="130"/>
      <c r="M3143" s="130"/>
      <c r="N3143" s="130"/>
      <c r="O3143" s="130"/>
      <c r="P3143" s="130"/>
      <c r="Q3143" s="130"/>
      <c r="R3143" s="181">
        <v>72</v>
      </c>
      <c r="S3143" s="181"/>
      <c r="T3143" s="181"/>
      <c r="U3143" s="181"/>
      <c r="V3143" s="181"/>
      <c r="W3143" s="181"/>
      <c r="X3143" s="181"/>
      <c r="Y3143" s="181"/>
      <c r="Z3143" s="181"/>
      <c r="AA3143" s="181"/>
      <c r="AB3143" s="181"/>
      <c r="AC3143" s="181"/>
      <c r="AD3143" s="181"/>
      <c r="AE3143" s="181"/>
      <c r="AF3143" s="181"/>
      <c r="AG3143" s="181"/>
      <c r="AH3143" s="181"/>
      <c r="AI3143" s="181"/>
      <c r="AJ3143" s="131">
        <v>0</v>
      </c>
      <c r="AK3143" s="131"/>
      <c r="AL3143" s="131"/>
      <c r="AM3143" s="131"/>
      <c r="AN3143" s="131"/>
      <c r="AO3143" s="131"/>
      <c r="AP3143" s="131"/>
      <c r="AQ3143" s="131"/>
      <c r="AR3143" s="131"/>
      <c r="AS3143" s="131"/>
      <c r="AT3143" s="131"/>
      <c r="AU3143" s="131"/>
      <c r="AV3143" s="131"/>
      <c r="AW3143" s="131">
        <v>0</v>
      </c>
      <c r="AX3143" s="131"/>
      <c r="AY3143" s="131"/>
      <c r="AZ3143" s="131"/>
      <c r="BA3143" s="131"/>
      <c r="BB3143" s="131"/>
      <c r="BC3143" s="131"/>
      <c r="BD3143" s="131"/>
      <c r="BE3143" s="131"/>
      <c r="BF3143" s="131">
        <v>0</v>
      </c>
      <c r="BG3143" s="131"/>
      <c r="BH3143" s="131"/>
      <c r="BI3143" s="131"/>
      <c r="BJ3143" s="131"/>
      <c r="BK3143" s="131"/>
      <c r="BL3143" s="131"/>
      <c r="BM3143" s="131"/>
      <c r="BN3143" s="131"/>
      <c r="BO3143" s="131"/>
      <c r="BP3143" s="131"/>
      <c r="BQ3143" s="131">
        <v>0</v>
      </c>
      <c r="BR3143" s="131"/>
      <c r="BS3143" s="131"/>
      <c r="BT3143" s="131"/>
      <c r="BU3143" s="131"/>
      <c r="BV3143" s="131"/>
      <c r="BW3143" s="131"/>
      <c r="BX3143" s="131">
        <v>0</v>
      </c>
      <c r="BY3143" s="131"/>
      <c r="BZ3143" s="131"/>
      <c r="CA3143" s="131"/>
      <c r="CB3143" s="131"/>
      <c r="CC3143" s="131"/>
      <c r="CD3143" s="131">
        <v>72</v>
      </c>
      <c r="CE3143" s="131"/>
      <c r="CF3143" s="131"/>
      <c r="CG3143" s="131"/>
      <c r="CH3143" s="131"/>
      <c r="CI3143" s="131"/>
      <c r="CJ3143" s="131"/>
      <c r="CK3143" s="131"/>
      <c r="CL3143" s="131"/>
      <c r="CM3143" s="131"/>
      <c r="CN3143" s="131"/>
      <c r="CO3143" s="131"/>
      <c r="CP3143" s="131"/>
      <c r="CQ3143" s="132"/>
    </row>
    <row r="3144" spans="1:95" ht="9.9499999999999993" customHeight="1" x14ac:dyDescent="0.25">
      <c r="A3144" s="213" t="s">
        <v>3436</v>
      </c>
      <c r="B3144" s="214"/>
      <c r="C3144" s="214"/>
      <c r="D3144" s="130" t="s">
        <v>3435</v>
      </c>
      <c r="E3144" s="130"/>
      <c r="F3144" s="130"/>
      <c r="G3144" s="130"/>
      <c r="H3144" s="130"/>
      <c r="I3144" s="130"/>
      <c r="J3144" s="130"/>
      <c r="K3144" s="130"/>
      <c r="L3144" s="130"/>
      <c r="M3144" s="130"/>
      <c r="N3144" s="130"/>
      <c r="O3144" s="130"/>
      <c r="P3144" s="130"/>
      <c r="Q3144" s="130"/>
      <c r="R3144" s="181">
        <v>0</v>
      </c>
      <c r="S3144" s="181"/>
      <c r="T3144" s="181"/>
      <c r="U3144" s="181"/>
      <c r="V3144" s="181"/>
      <c r="W3144" s="181"/>
      <c r="X3144" s="181"/>
      <c r="Y3144" s="181"/>
      <c r="Z3144" s="181"/>
      <c r="AA3144" s="181"/>
      <c r="AB3144" s="181"/>
      <c r="AC3144" s="181"/>
      <c r="AD3144" s="181"/>
      <c r="AE3144" s="181"/>
      <c r="AF3144" s="181"/>
      <c r="AG3144" s="181"/>
      <c r="AH3144" s="181"/>
      <c r="AI3144" s="181"/>
      <c r="AJ3144" s="127">
        <v>-155</v>
      </c>
      <c r="AK3144" s="127"/>
      <c r="AL3144" s="127"/>
      <c r="AM3144" s="127"/>
      <c r="AN3144" s="127"/>
      <c r="AO3144" s="127"/>
      <c r="AP3144" s="127"/>
      <c r="AQ3144" s="127"/>
      <c r="AR3144" s="127"/>
      <c r="AS3144" s="127"/>
      <c r="AT3144" s="127"/>
      <c r="AU3144" s="127"/>
      <c r="AV3144" s="127"/>
      <c r="AW3144" s="131">
        <v>155</v>
      </c>
      <c r="AX3144" s="131"/>
      <c r="AY3144" s="131"/>
      <c r="AZ3144" s="131"/>
      <c r="BA3144" s="131"/>
      <c r="BB3144" s="131"/>
      <c r="BC3144" s="131"/>
      <c r="BD3144" s="131"/>
      <c r="BE3144" s="131"/>
      <c r="BF3144" s="131">
        <v>0</v>
      </c>
      <c r="BG3144" s="131"/>
      <c r="BH3144" s="131"/>
      <c r="BI3144" s="131"/>
      <c r="BJ3144" s="131"/>
      <c r="BK3144" s="131"/>
      <c r="BL3144" s="131"/>
      <c r="BM3144" s="131"/>
      <c r="BN3144" s="131"/>
      <c r="BO3144" s="131"/>
      <c r="BP3144" s="131"/>
      <c r="BQ3144" s="131">
        <v>0</v>
      </c>
      <c r="BR3144" s="131"/>
      <c r="BS3144" s="131"/>
      <c r="BT3144" s="131"/>
      <c r="BU3144" s="131"/>
      <c r="BV3144" s="131"/>
      <c r="BW3144" s="131"/>
      <c r="BX3144" s="131">
        <v>0</v>
      </c>
      <c r="BY3144" s="131"/>
      <c r="BZ3144" s="131"/>
      <c r="CA3144" s="131"/>
      <c r="CB3144" s="131"/>
      <c r="CC3144" s="131"/>
      <c r="CD3144" s="131">
        <v>0</v>
      </c>
      <c r="CE3144" s="131"/>
      <c r="CF3144" s="131"/>
      <c r="CG3144" s="131"/>
      <c r="CH3144" s="131"/>
      <c r="CI3144" s="131"/>
      <c r="CJ3144" s="131"/>
      <c r="CK3144" s="131"/>
      <c r="CL3144" s="131"/>
      <c r="CM3144" s="131"/>
      <c r="CN3144" s="131"/>
      <c r="CO3144" s="131"/>
      <c r="CP3144" s="131"/>
      <c r="CQ3144" s="132"/>
    </row>
    <row r="3145" spans="1:95" ht="9.9499999999999993" customHeight="1" x14ac:dyDescent="0.25">
      <c r="A3145" s="170" t="s">
        <v>3790</v>
      </c>
      <c r="B3145" s="171"/>
      <c r="C3145" s="171"/>
      <c r="D3145" s="123" t="s">
        <v>4436</v>
      </c>
      <c r="E3145" s="123"/>
      <c r="F3145" s="123"/>
      <c r="G3145" s="123"/>
      <c r="H3145" s="123"/>
      <c r="I3145" s="123"/>
      <c r="J3145" s="123"/>
      <c r="K3145" s="123"/>
      <c r="L3145" s="123"/>
      <c r="M3145" s="123"/>
      <c r="N3145" s="123"/>
      <c r="O3145" s="123"/>
      <c r="P3145" s="123"/>
      <c r="Q3145" s="123"/>
      <c r="R3145" s="239">
        <v>-72</v>
      </c>
      <c r="S3145" s="239"/>
      <c r="T3145" s="239"/>
      <c r="U3145" s="239"/>
      <c r="V3145" s="239"/>
      <c r="W3145" s="239"/>
      <c r="X3145" s="239"/>
      <c r="Y3145" s="239"/>
      <c r="Z3145" s="239"/>
      <c r="AA3145" s="239"/>
      <c r="AB3145" s="239"/>
      <c r="AC3145" s="239"/>
      <c r="AD3145" s="239"/>
      <c r="AE3145" s="239"/>
      <c r="AF3145" s="239"/>
      <c r="AG3145" s="239"/>
      <c r="AH3145" s="239"/>
      <c r="AI3145" s="239"/>
      <c r="AJ3145" s="124">
        <v>0</v>
      </c>
      <c r="AK3145" s="124"/>
      <c r="AL3145" s="124"/>
      <c r="AM3145" s="124"/>
      <c r="AN3145" s="124"/>
      <c r="AO3145" s="124"/>
      <c r="AP3145" s="124"/>
      <c r="AQ3145" s="124"/>
      <c r="AR3145" s="124"/>
      <c r="AS3145" s="124"/>
      <c r="AT3145" s="124"/>
      <c r="AU3145" s="124"/>
      <c r="AV3145" s="124"/>
      <c r="AW3145" s="124">
        <v>0</v>
      </c>
      <c r="AX3145" s="124"/>
      <c r="AY3145" s="124"/>
      <c r="AZ3145" s="124"/>
      <c r="BA3145" s="124"/>
      <c r="BB3145" s="124"/>
      <c r="BC3145" s="124"/>
      <c r="BD3145" s="124"/>
      <c r="BE3145" s="124"/>
      <c r="BF3145" s="124">
        <v>0</v>
      </c>
      <c r="BG3145" s="124"/>
      <c r="BH3145" s="124"/>
      <c r="BI3145" s="124"/>
      <c r="BJ3145" s="124"/>
      <c r="BK3145" s="124"/>
      <c r="BL3145" s="124"/>
      <c r="BM3145" s="124"/>
      <c r="BN3145" s="124"/>
      <c r="BO3145" s="124"/>
      <c r="BP3145" s="124"/>
      <c r="BQ3145" s="124">
        <v>0</v>
      </c>
      <c r="BR3145" s="124"/>
      <c r="BS3145" s="124"/>
      <c r="BT3145" s="124"/>
      <c r="BU3145" s="124"/>
      <c r="BV3145" s="124"/>
      <c r="BW3145" s="124"/>
      <c r="BX3145" s="124">
        <v>0</v>
      </c>
      <c r="BY3145" s="124"/>
      <c r="BZ3145" s="124"/>
      <c r="CA3145" s="124"/>
      <c r="CB3145" s="124"/>
      <c r="CC3145" s="124"/>
      <c r="CD3145" s="126">
        <v>-72</v>
      </c>
      <c r="CE3145" s="126"/>
      <c r="CF3145" s="126"/>
      <c r="CG3145" s="126"/>
      <c r="CH3145" s="126"/>
      <c r="CI3145" s="126"/>
      <c r="CJ3145" s="126"/>
      <c r="CK3145" s="126"/>
      <c r="CL3145" s="126"/>
      <c r="CM3145" s="126"/>
      <c r="CN3145" s="126"/>
      <c r="CO3145" s="126"/>
      <c r="CP3145" s="126"/>
      <c r="CQ3145" s="227"/>
    </row>
    <row r="3146" spans="1:95" ht="11.1" customHeight="1" x14ac:dyDescent="0.25">
      <c r="A3146" s="169" t="s">
        <v>3434</v>
      </c>
      <c r="B3146" s="147"/>
      <c r="C3146" s="147"/>
      <c r="D3146" s="147"/>
      <c r="E3146" s="147"/>
      <c r="F3146" s="147"/>
      <c r="G3146" s="147"/>
      <c r="H3146" s="147"/>
      <c r="I3146" s="147"/>
      <c r="J3146" s="147"/>
      <c r="K3146" s="147"/>
      <c r="L3146" s="147"/>
      <c r="M3146" s="147"/>
      <c r="N3146" s="147"/>
      <c r="O3146" s="147"/>
      <c r="P3146" s="147"/>
      <c r="Q3146" s="147"/>
      <c r="R3146" s="149">
        <v>-22.99</v>
      </c>
      <c r="S3146" s="149"/>
      <c r="T3146" s="149"/>
      <c r="U3146" s="149"/>
      <c r="V3146" s="149"/>
      <c r="W3146" s="149"/>
      <c r="X3146" s="149"/>
      <c r="Y3146" s="149"/>
      <c r="Z3146" s="149"/>
      <c r="AA3146" s="149"/>
      <c r="AB3146" s="149"/>
      <c r="AC3146" s="149"/>
      <c r="AD3146" s="149"/>
      <c r="AE3146" s="149"/>
      <c r="AF3146" s="149"/>
      <c r="AG3146" s="149"/>
      <c r="AH3146" s="149"/>
      <c r="AI3146" s="149"/>
      <c r="AJ3146" s="148">
        <v>73.459999999999994</v>
      </c>
      <c r="AK3146" s="148"/>
      <c r="AL3146" s="148"/>
      <c r="AM3146" s="148"/>
      <c r="AN3146" s="148"/>
      <c r="AO3146" s="148"/>
      <c r="AP3146" s="148"/>
      <c r="AQ3146" s="148"/>
      <c r="AR3146" s="148"/>
      <c r="AS3146" s="148"/>
      <c r="AT3146" s="148"/>
      <c r="AU3146" s="148"/>
      <c r="AV3146" s="148"/>
      <c r="AW3146" s="148">
        <v>155</v>
      </c>
      <c r="AX3146" s="148"/>
      <c r="AY3146" s="148"/>
      <c r="AZ3146" s="148"/>
      <c r="BA3146" s="148"/>
      <c r="BB3146" s="148"/>
      <c r="BC3146" s="148"/>
      <c r="BD3146" s="148"/>
      <c r="BE3146" s="148"/>
      <c r="BF3146" s="148">
        <v>106.68</v>
      </c>
      <c r="BG3146" s="148"/>
      <c r="BH3146" s="148"/>
      <c r="BI3146" s="148"/>
      <c r="BJ3146" s="148"/>
      <c r="BK3146" s="148"/>
      <c r="BL3146" s="148"/>
      <c r="BM3146" s="148"/>
      <c r="BN3146" s="148"/>
      <c r="BO3146" s="148"/>
      <c r="BP3146" s="148"/>
      <c r="BQ3146" s="149">
        <v>-22.99</v>
      </c>
      <c r="BR3146" s="149"/>
      <c r="BS3146" s="149"/>
      <c r="BT3146" s="149"/>
      <c r="BU3146" s="149"/>
      <c r="BV3146" s="149"/>
      <c r="BW3146" s="149"/>
      <c r="BX3146" s="148">
        <v>0</v>
      </c>
      <c r="BY3146" s="148"/>
      <c r="BZ3146" s="148"/>
      <c r="CA3146" s="148"/>
      <c r="CB3146" s="148"/>
      <c r="CC3146" s="148"/>
      <c r="CD3146" s="148">
        <v>121.78</v>
      </c>
      <c r="CE3146" s="148"/>
      <c r="CF3146" s="148"/>
      <c r="CG3146" s="148"/>
      <c r="CH3146" s="148"/>
      <c r="CI3146" s="148"/>
      <c r="CJ3146" s="148"/>
      <c r="CK3146" s="148"/>
      <c r="CL3146" s="148"/>
      <c r="CM3146" s="148"/>
      <c r="CN3146" s="148"/>
      <c r="CO3146" s="148"/>
      <c r="CP3146" s="148"/>
      <c r="CQ3146" s="161"/>
    </row>
    <row r="3147" spans="1:95" ht="9" customHeight="1" x14ac:dyDescent="0.25">
      <c r="A3147" s="162" t="s">
        <v>3433</v>
      </c>
      <c r="B3147" s="163"/>
      <c r="C3147" s="163"/>
      <c r="D3147" s="163"/>
      <c r="E3147" s="163"/>
      <c r="F3147" s="163"/>
      <c r="G3147" s="163"/>
      <c r="H3147" s="163"/>
      <c r="I3147" s="163"/>
      <c r="J3147" s="163"/>
      <c r="K3147" s="163"/>
      <c r="L3147" s="163"/>
      <c r="M3147" s="163"/>
      <c r="N3147" s="163"/>
      <c r="O3147" s="163"/>
      <c r="P3147" s="163"/>
      <c r="Q3147" s="163"/>
      <c r="R3147" s="164">
        <v>32.01</v>
      </c>
      <c r="S3147" s="164"/>
      <c r="T3147" s="164"/>
      <c r="U3147" s="164"/>
      <c r="V3147" s="164"/>
      <c r="W3147" s="164"/>
      <c r="X3147" s="164"/>
      <c r="Y3147" s="164"/>
      <c r="Z3147" s="164"/>
      <c r="AA3147" s="164"/>
      <c r="AB3147" s="164"/>
      <c r="AC3147" s="164"/>
      <c r="AD3147" s="164"/>
      <c r="AE3147" s="164"/>
      <c r="AF3147" s="164"/>
      <c r="AG3147" s="164"/>
      <c r="AH3147" s="164"/>
      <c r="AI3147" s="164"/>
      <c r="AJ3147" s="165">
        <v>9767.4599999999991</v>
      </c>
      <c r="AK3147" s="165"/>
      <c r="AL3147" s="165"/>
      <c r="AM3147" s="165"/>
      <c r="AN3147" s="165"/>
      <c r="AO3147" s="165"/>
      <c r="AP3147" s="165"/>
      <c r="AQ3147" s="165"/>
      <c r="AR3147" s="165"/>
      <c r="AS3147" s="165"/>
      <c r="AT3147" s="165"/>
      <c r="AU3147" s="165"/>
      <c r="AV3147" s="165"/>
      <c r="AW3147" s="164">
        <v>0</v>
      </c>
      <c r="AX3147" s="164"/>
      <c r="AY3147" s="164"/>
      <c r="AZ3147" s="164"/>
      <c r="BA3147" s="164"/>
      <c r="BB3147" s="164"/>
      <c r="BC3147" s="164"/>
      <c r="BD3147" s="164"/>
      <c r="BE3147" s="164"/>
      <c r="BF3147" s="165">
        <v>7938.54</v>
      </c>
      <c r="BG3147" s="165"/>
      <c r="BH3147" s="165"/>
      <c r="BI3147" s="165"/>
      <c r="BJ3147" s="165"/>
      <c r="BK3147" s="165"/>
      <c r="BL3147" s="165"/>
      <c r="BM3147" s="165"/>
      <c r="BN3147" s="165"/>
      <c r="BO3147" s="165"/>
      <c r="BP3147" s="165"/>
      <c r="BQ3147" s="166">
        <v>-22.99</v>
      </c>
      <c r="BR3147" s="166"/>
      <c r="BS3147" s="166"/>
      <c r="BT3147" s="166"/>
      <c r="BU3147" s="166"/>
      <c r="BV3147" s="166"/>
      <c r="BW3147" s="166"/>
      <c r="BX3147" s="164">
        <v>0</v>
      </c>
      <c r="BY3147" s="164"/>
      <c r="BZ3147" s="164"/>
      <c r="CA3147" s="164"/>
      <c r="CB3147" s="164"/>
      <c r="CC3147" s="164"/>
      <c r="CD3147" s="165">
        <v>1883.92</v>
      </c>
      <c r="CE3147" s="165"/>
      <c r="CF3147" s="165"/>
      <c r="CG3147" s="165"/>
      <c r="CH3147" s="165"/>
      <c r="CI3147" s="165"/>
      <c r="CJ3147" s="165"/>
      <c r="CK3147" s="165"/>
      <c r="CL3147" s="165"/>
      <c r="CM3147" s="165"/>
      <c r="CN3147" s="165"/>
      <c r="CO3147" s="165"/>
      <c r="CP3147" s="165"/>
      <c r="CQ3147" s="167"/>
    </row>
    <row r="3148" spans="1:95" ht="9.9499999999999993" customHeight="1" x14ac:dyDescent="0.25">
      <c r="A3148" s="155"/>
      <c r="B3148" s="156"/>
      <c r="C3148" s="156"/>
      <c r="D3148" s="156"/>
      <c r="E3148" s="156"/>
      <c r="F3148" s="156"/>
      <c r="G3148" s="156"/>
      <c r="H3148" s="156"/>
      <c r="I3148" s="156"/>
      <c r="J3148" s="156"/>
      <c r="K3148" s="156"/>
      <c r="L3148" s="156"/>
      <c r="M3148" s="156"/>
      <c r="N3148" s="156"/>
      <c r="O3148" s="156"/>
      <c r="P3148" s="156"/>
      <c r="Q3148" s="156"/>
      <c r="R3148" s="156"/>
      <c r="S3148" s="156"/>
      <c r="T3148" s="156"/>
      <c r="U3148" s="156"/>
      <c r="V3148" s="156"/>
      <c r="W3148" s="156"/>
      <c r="X3148" s="156"/>
      <c r="Y3148" s="156"/>
      <c r="Z3148" s="156"/>
      <c r="AA3148" s="156"/>
      <c r="AB3148" s="156"/>
      <c r="AC3148" s="156"/>
      <c r="AD3148" s="156"/>
      <c r="AE3148" s="156"/>
      <c r="AF3148" s="156"/>
      <c r="AG3148" s="156"/>
      <c r="AH3148" s="156"/>
      <c r="AI3148" s="156"/>
      <c r="AJ3148" s="156"/>
      <c r="AK3148" s="156"/>
      <c r="AL3148" s="156"/>
      <c r="AM3148" s="156"/>
      <c r="AN3148" s="156"/>
      <c r="AO3148" s="156"/>
      <c r="AP3148" s="156"/>
      <c r="AQ3148" s="156"/>
      <c r="AR3148" s="156"/>
      <c r="AS3148" s="156"/>
      <c r="AT3148" s="156"/>
      <c r="AU3148" s="156"/>
      <c r="AV3148" s="156"/>
      <c r="AW3148" s="156"/>
      <c r="AX3148" s="156"/>
      <c r="AY3148" s="156"/>
      <c r="AZ3148" s="156"/>
      <c r="BA3148" s="156"/>
      <c r="BB3148" s="156"/>
      <c r="BC3148" s="156"/>
      <c r="BD3148" s="156"/>
      <c r="BE3148" s="156"/>
      <c r="BF3148" s="156"/>
      <c r="BG3148" s="156"/>
      <c r="BH3148" s="156"/>
      <c r="BI3148" s="156"/>
      <c r="BJ3148" s="156"/>
      <c r="BK3148" s="156"/>
      <c r="BL3148" s="156"/>
      <c r="BM3148" s="156"/>
      <c r="BN3148" s="156"/>
      <c r="BO3148" s="156"/>
      <c r="BP3148" s="156"/>
      <c r="BQ3148" s="156"/>
      <c r="BR3148" s="156"/>
      <c r="BS3148" s="156"/>
      <c r="BT3148" s="156"/>
      <c r="BU3148" s="156"/>
      <c r="BV3148" s="156"/>
      <c r="BW3148" s="156"/>
      <c r="BX3148" s="156"/>
      <c r="BY3148" s="156"/>
      <c r="BZ3148" s="156"/>
      <c r="CA3148" s="156"/>
      <c r="CB3148" s="156"/>
      <c r="CC3148" s="156"/>
      <c r="CD3148" s="156"/>
      <c r="CE3148" s="156"/>
      <c r="CF3148" s="156"/>
      <c r="CG3148" s="156"/>
      <c r="CH3148" s="156"/>
      <c r="CI3148" s="156"/>
      <c r="CJ3148" s="156"/>
      <c r="CK3148" s="156"/>
      <c r="CL3148" s="156"/>
      <c r="CM3148" s="156"/>
      <c r="CN3148" s="156"/>
      <c r="CO3148" s="156"/>
      <c r="CP3148" s="156"/>
      <c r="CQ3148" s="157"/>
    </row>
    <row r="3149" spans="1:95" ht="9.9499999999999993" customHeight="1" x14ac:dyDescent="0.25">
      <c r="A3149" s="129" t="s">
        <v>3432</v>
      </c>
      <c r="B3149" s="130"/>
      <c r="C3149" s="130"/>
      <c r="D3149" s="130" t="s">
        <v>3431</v>
      </c>
      <c r="E3149" s="130"/>
      <c r="F3149" s="130"/>
      <c r="G3149" s="130"/>
      <c r="H3149" s="130"/>
      <c r="I3149" s="130"/>
      <c r="J3149" s="130"/>
      <c r="K3149" s="130"/>
      <c r="L3149" s="130"/>
      <c r="M3149" s="130"/>
      <c r="N3149" s="130"/>
      <c r="O3149" s="130"/>
      <c r="P3149" s="130"/>
      <c r="Q3149" s="130"/>
      <c r="R3149" s="158">
        <v>1227.94</v>
      </c>
      <c r="S3149" s="158"/>
      <c r="T3149" s="158"/>
      <c r="U3149" s="158"/>
      <c r="V3149" s="158"/>
      <c r="W3149" s="158"/>
      <c r="X3149" s="158"/>
      <c r="Y3149" s="158"/>
      <c r="Z3149" s="158"/>
      <c r="AA3149" s="158"/>
      <c r="AB3149" s="158"/>
      <c r="AC3149" s="158"/>
      <c r="AD3149" s="158"/>
      <c r="AE3149" s="158"/>
      <c r="AF3149" s="158"/>
      <c r="AG3149" s="158"/>
      <c r="AH3149" s="158"/>
      <c r="AI3149" s="158"/>
      <c r="AJ3149" s="159">
        <v>0</v>
      </c>
      <c r="AK3149" s="159"/>
      <c r="AL3149" s="159"/>
      <c r="AM3149" s="159"/>
      <c r="AN3149" s="159"/>
      <c r="AO3149" s="159"/>
      <c r="AP3149" s="159"/>
      <c r="AQ3149" s="159"/>
      <c r="AR3149" s="159"/>
      <c r="AS3149" s="159"/>
      <c r="AT3149" s="159"/>
      <c r="AU3149" s="159"/>
      <c r="AV3149" s="159"/>
      <c r="AW3149" s="159"/>
      <c r="AX3149" s="159"/>
      <c r="AY3149" s="159"/>
      <c r="AZ3149" s="159"/>
      <c r="BA3149" s="159"/>
      <c r="BB3149" s="159"/>
      <c r="BC3149" s="159"/>
      <c r="BD3149" s="159"/>
      <c r="BE3149" s="159"/>
      <c r="BF3149" s="131">
        <v>0</v>
      </c>
      <c r="BG3149" s="131"/>
      <c r="BH3149" s="131"/>
      <c r="BI3149" s="131"/>
      <c r="BJ3149" s="131"/>
      <c r="BK3149" s="131"/>
      <c r="BL3149" s="131"/>
      <c r="BM3149" s="131"/>
      <c r="BN3149" s="131"/>
      <c r="BO3149" s="131"/>
      <c r="BP3149" s="131"/>
      <c r="BQ3149" s="131">
        <v>0</v>
      </c>
      <c r="BR3149" s="131"/>
      <c r="BS3149" s="131"/>
      <c r="BT3149" s="131"/>
      <c r="BU3149" s="131"/>
      <c r="BV3149" s="131"/>
      <c r="BW3149" s="131"/>
      <c r="BX3149" s="131">
        <v>0</v>
      </c>
      <c r="BY3149" s="131"/>
      <c r="BZ3149" s="131"/>
      <c r="CA3149" s="131"/>
      <c r="CB3149" s="131"/>
      <c r="CC3149" s="131"/>
      <c r="CD3149" s="158">
        <v>1227.94</v>
      </c>
      <c r="CE3149" s="158"/>
      <c r="CF3149" s="158"/>
      <c r="CG3149" s="158"/>
      <c r="CH3149" s="158"/>
      <c r="CI3149" s="158"/>
      <c r="CJ3149" s="158"/>
      <c r="CK3149" s="158"/>
      <c r="CL3149" s="158"/>
      <c r="CM3149" s="158"/>
      <c r="CN3149" s="158"/>
      <c r="CO3149" s="158"/>
      <c r="CP3149" s="158"/>
      <c r="CQ3149" s="160"/>
    </row>
    <row r="3150" spans="1:95" ht="11.1" customHeight="1" x14ac:dyDescent="0.25">
      <c r="A3150" s="50" t="s">
        <v>3430</v>
      </c>
    </row>
    <row r="3151" spans="1:95" ht="11.1" customHeight="1" x14ac:dyDescent="0.25">
      <c r="A3151" s="53">
        <v>1227.94</v>
      </c>
    </row>
    <row r="3152" spans="1:95" ht="11.1" customHeight="1" x14ac:dyDescent="0.25">
      <c r="A3152" s="46">
        <v>0</v>
      </c>
    </row>
    <row r="3153" spans="1:1" ht="11.1" customHeight="1" x14ac:dyDescent="0.25">
      <c r="A3153" s="50" t="s">
        <v>3429</v>
      </c>
    </row>
    <row r="3154" spans="1:1" ht="11.1" customHeight="1" x14ac:dyDescent="0.25">
      <c r="A3154" s="53">
        <v>1227.94</v>
      </c>
    </row>
    <row r="3155" spans="1:1" ht="11.1" customHeight="1" x14ac:dyDescent="0.25">
      <c r="A3155" s="50" t="s">
        <v>3577</v>
      </c>
    </row>
    <row r="3156" spans="1:1" ht="11.1" customHeight="1" x14ac:dyDescent="0.25">
      <c r="A3156" s="50" t="s">
        <v>3575</v>
      </c>
    </row>
    <row r="3157" spans="1:1" ht="11.1" customHeight="1" x14ac:dyDescent="0.25">
      <c r="A3157" s="50" t="s">
        <v>3576</v>
      </c>
    </row>
    <row r="3158" spans="1:1" ht="11.1" customHeight="1" x14ac:dyDescent="0.25">
      <c r="A3158" s="50" t="s">
        <v>3575</v>
      </c>
    </row>
    <row r="3159" spans="1:1" ht="11.1" customHeight="1" x14ac:dyDescent="0.25">
      <c r="A3159" s="50" t="s">
        <v>3574</v>
      </c>
    </row>
    <row r="3160" spans="1:1" ht="11.1" customHeight="1" x14ac:dyDescent="0.25">
      <c r="A3160" s="50" t="s">
        <v>4055</v>
      </c>
    </row>
    <row r="3161" spans="1:1" ht="11.1" customHeight="1" x14ac:dyDescent="0.25">
      <c r="A3161" s="50" t="s">
        <v>3561</v>
      </c>
    </row>
    <row r="3162" spans="1:1" ht="11.1" customHeight="1" x14ac:dyDescent="0.25">
      <c r="A3162" s="50" t="s">
        <v>3572</v>
      </c>
    </row>
    <row r="3163" spans="1:1" ht="11.1" customHeight="1" x14ac:dyDescent="0.25">
      <c r="A3163" s="50" t="s">
        <v>4118</v>
      </c>
    </row>
    <row r="3164" spans="1:1" ht="9.9499999999999993" customHeight="1" x14ac:dyDescent="0.25">
      <c r="A3164" s="55" t="s">
        <v>3423</v>
      </c>
    </row>
    <row r="3165" spans="1:1" ht="11.1" customHeight="1" x14ac:dyDescent="0.25">
      <c r="A3165" s="53">
        <v>7938.54</v>
      </c>
    </row>
    <row r="3166" spans="1:1" ht="11.1" customHeight="1" x14ac:dyDescent="0.25">
      <c r="A3166" s="50" t="s">
        <v>3570</v>
      </c>
    </row>
    <row r="3167" spans="1:1" ht="11.1" customHeight="1" x14ac:dyDescent="0.25">
      <c r="A3167" s="50" t="s">
        <v>3569</v>
      </c>
    </row>
    <row r="3168" spans="1:1" ht="11.1" customHeight="1" x14ac:dyDescent="0.25">
      <c r="A3168" s="50" t="s">
        <v>4053</v>
      </c>
    </row>
    <row r="3169" spans="1:1" ht="11.1" customHeight="1" x14ac:dyDescent="0.25">
      <c r="A3169" s="50" t="s">
        <v>3567</v>
      </c>
    </row>
    <row r="3170" spans="1:1" ht="11.1" customHeight="1" x14ac:dyDescent="0.25">
      <c r="A3170" s="50" t="s">
        <v>3566</v>
      </c>
    </row>
    <row r="3171" spans="1:1" ht="11.1" customHeight="1" x14ac:dyDescent="0.25">
      <c r="A3171" s="50" t="s">
        <v>4052</v>
      </c>
    </row>
    <row r="3172" spans="1:1" ht="11.1" customHeight="1" x14ac:dyDescent="0.25">
      <c r="A3172" s="50" t="s">
        <v>3673</v>
      </c>
    </row>
    <row r="3173" spans="1:1" ht="11.1" customHeight="1" x14ac:dyDescent="0.25">
      <c r="A3173" s="50" t="s">
        <v>3561</v>
      </c>
    </row>
    <row r="3174" spans="1:1" ht="11.1" customHeight="1" x14ac:dyDescent="0.25">
      <c r="A3174" s="50" t="s">
        <v>3419</v>
      </c>
    </row>
    <row r="3175" spans="1:1" ht="11.1" customHeight="1" x14ac:dyDescent="0.25">
      <c r="A3175" s="50" t="s">
        <v>3564</v>
      </c>
    </row>
    <row r="3176" spans="1:1" ht="11.1" customHeight="1" x14ac:dyDescent="0.25">
      <c r="A3176" s="50" t="s">
        <v>3563</v>
      </c>
    </row>
    <row r="3177" spans="1:1" ht="11.1" customHeight="1" x14ac:dyDescent="0.25">
      <c r="A3177" s="50" t="s">
        <v>4117</v>
      </c>
    </row>
    <row r="3178" spans="1:1" ht="11.1" customHeight="1" x14ac:dyDescent="0.25">
      <c r="A3178" s="50" t="s">
        <v>3405</v>
      </c>
    </row>
    <row r="3179" spans="1:1" ht="9.9499999999999993" customHeight="1" x14ac:dyDescent="0.25">
      <c r="A3179" s="55" t="s">
        <v>3418</v>
      </c>
    </row>
    <row r="3180" spans="1:1" ht="9.9499999999999993" customHeight="1" x14ac:dyDescent="0.25">
      <c r="A3180" s="55" t="s">
        <v>3562</v>
      </c>
    </row>
    <row r="3181" spans="1:1" ht="11.1" customHeight="1" x14ac:dyDescent="0.25">
      <c r="A3181" s="56">
        <v>0</v>
      </c>
    </row>
    <row r="3182" spans="1:1" ht="11.1" customHeight="1" x14ac:dyDescent="0.25">
      <c r="A3182" s="60">
        <v>-22.99</v>
      </c>
    </row>
    <row r="3183" spans="1:1" ht="11.1" customHeight="1" x14ac:dyDescent="0.25">
      <c r="A3183" s="56">
        <v>0</v>
      </c>
    </row>
    <row r="3184" spans="1:1" ht="11.1" customHeight="1" x14ac:dyDescent="0.25">
      <c r="A3184" s="50" t="s">
        <v>3407</v>
      </c>
    </row>
    <row r="3185" spans="1:95" ht="11.1" customHeight="1" x14ac:dyDescent="0.25">
      <c r="A3185" s="50" t="s">
        <v>3406</v>
      </c>
    </row>
    <row r="3186" spans="1:95" ht="11.1" customHeight="1" x14ac:dyDescent="0.25">
      <c r="A3186" s="50" t="s">
        <v>3561</v>
      </c>
    </row>
    <row r="3187" spans="1:95" ht="9.9499999999999993" customHeight="1" x14ac:dyDescent="0.25">
      <c r="A3187" s="89" t="s">
        <v>4357</v>
      </c>
      <c r="B3187" s="89"/>
      <c r="C3187" s="89"/>
      <c r="D3187" s="89"/>
      <c r="E3187" s="89"/>
      <c r="F3187" s="89"/>
      <c r="G3187" s="89"/>
      <c r="H3187" s="89"/>
      <c r="I3187" s="89"/>
      <c r="J3187" s="89"/>
      <c r="K3187" s="89"/>
      <c r="L3187" s="89"/>
      <c r="M3187" s="89"/>
      <c r="N3187" s="89"/>
      <c r="O3187" s="89"/>
      <c r="P3187" s="89"/>
      <c r="Q3187" s="89"/>
      <c r="R3187" s="89"/>
      <c r="S3187" s="89"/>
      <c r="T3187" s="89"/>
      <c r="U3187" s="89"/>
      <c r="V3187" s="89"/>
      <c r="W3187" s="89"/>
      <c r="X3187" s="89"/>
      <c r="Y3187" s="89"/>
      <c r="Z3187" s="89"/>
      <c r="AA3187" s="89"/>
      <c r="AB3187" s="89"/>
      <c r="AC3187" s="89"/>
      <c r="AD3187" s="89"/>
      <c r="AE3187" s="89"/>
      <c r="AF3187" s="89"/>
      <c r="AG3187" s="89"/>
      <c r="AH3187" s="89"/>
      <c r="AI3187" s="89"/>
      <c r="AJ3187" s="89"/>
      <c r="AK3187" s="89"/>
      <c r="AL3187" s="89"/>
      <c r="AM3187" s="89"/>
      <c r="AN3187" s="89"/>
      <c r="AO3187" s="89"/>
      <c r="AP3187" s="89"/>
      <c r="AQ3187" s="89"/>
      <c r="AR3187" s="89"/>
      <c r="AS3187" s="89"/>
      <c r="AT3187" s="89"/>
      <c r="AU3187" s="89"/>
      <c r="AV3187" s="89"/>
      <c r="AW3187" s="89"/>
      <c r="AX3187" s="89"/>
      <c r="AY3187" s="89"/>
      <c r="AZ3187" s="89"/>
      <c r="BA3187" s="89"/>
      <c r="BB3187" s="89"/>
      <c r="BC3187" s="89"/>
      <c r="BD3187" s="89"/>
      <c r="BE3187" s="89"/>
      <c r="BF3187" s="89"/>
      <c r="BG3187" s="89"/>
      <c r="BH3187" s="89"/>
      <c r="BI3187" s="89"/>
      <c r="BJ3187" s="89"/>
      <c r="BK3187" s="89"/>
      <c r="BL3187" s="89"/>
      <c r="BM3187" s="89"/>
      <c r="BN3187" s="89"/>
      <c r="BO3187" s="89"/>
      <c r="BP3187" s="89"/>
      <c r="BQ3187" s="89"/>
      <c r="BR3187" s="89"/>
      <c r="BS3187" s="89"/>
      <c r="BT3187" s="89"/>
      <c r="BU3187" s="89"/>
      <c r="BV3187" s="89"/>
      <c r="BW3187" s="89"/>
      <c r="BX3187" s="89"/>
      <c r="BY3187" s="89"/>
      <c r="BZ3187" s="89"/>
      <c r="CA3187" s="89"/>
      <c r="CB3187" s="89"/>
      <c r="CC3187" s="89"/>
      <c r="CD3187" s="89"/>
      <c r="CE3187" s="89"/>
      <c r="CF3187" s="89"/>
      <c r="CG3187" s="89"/>
      <c r="CH3187" s="89"/>
      <c r="CI3187" s="89"/>
      <c r="CJ3187" s="89"/>
      <c r="CK3187" s="89"/>
      <c r="CL3187" s="89"/>
      <c r="CM3187" s="89"/>
      <c r="CN3187" s="89"/>
      <c r="CO3187" s="89"/>
      <c r="CP3187" s="89"/>
      <c r="CQ3187" s="89"/>
    </row>
    <row r="3188" spans="1:95" ht="11.1" customHeight="1" x14ac:dyDescent="0.25">
      <c r="A3188" s="45" t="s">
        <v>4435</v>
      </c>
    </row>
    <row r="3189" spans="1:95" ht="8.1" customHeight="1" x14ac:dyDescent="0.25">
      <c r="A3189" s="47" t="s">
        <v>3344</v>
      </c>
    </row>
    <row r="3190" spans="1:95" ht="11.1" customHeight="1" x14ac:dyDescent="0.25">
      <c r="A3190" s="51">
        <v>-50</v>
      </c>
    </row>
    <row r="3191" spans="1:95" ht="11.1" customHeight="1" x14ac:dyDescent="0.25">
      <c r="A3191" s="45" t="s">
        <v>4033</v>
      </c>
    </row>
    <row r="3192" spans="1:95" ht="11.1" customHeight="1" x14ac:dyDescent="0.25">
      <c r="A3192" s="45" t="s">
        <v>4434</v>
      </c>
    </row>
    <row r="3193" spans="1:95" ht="11.1" customHeight="1" x14ac:dyDescent="0.25">
      <c r="A3193" s="45" t="s">
        <v>4031</v>
      </c>
    </row>
    <row r="3194" spans="1:95" ht="11.1" customHeight="1" x14ac:dyDescent="0.25">
      <c r="A3194" s="50" t="s">
        <v>3346</v>
      </c>
    </row>
    <row r="3195" spans="1:95" ht="11.1" customHeight="1" x14ac:dyDescent="0.25">
      <c r="A3195" s="50" t="s">
        <v>4433</v>
      </c>
    </row>
    <row r="3196" spans="1:95" ht="8.1" customHeight="1" x14ac:dyDescent="0.25">
      <c r="A3196" s="47" t="s">
        <v>3340</v>
      </c>
    </row>
    <row r="3197" spans="1:95" ht="11.1" customHeight="1" x14ac:dyDescent="0.25">
      <c r="A3197" s="46">
        <v>879</v>
      </c>
    </row>
    <row r="3198" spans="1:95" ht="11.1" customHeight="1" x14ac:dyDescent="0.25">
      <c r="A3198" s="51">
        <v>-50</v>
      </c>
    </row>
    <row r="3199" spans="1:95" ht="6.95" customHeight="1" x14ac:dyDescent="0.25">
      <c r="A3199" s="54">
        <v>41879</v>
      </c>
    </row>
    <row r="3200" spans="1:95" ht="11.1" customHeight="1" x14ac:dyDescent="0.25">
      <c r="A3200" s="45" t="s">
        <v>4432</v>
      </c>
    </row>
    <row r="3201" spans="1:96" ht="11.1" customHeight="1" x14ac:dyDescent="0.25">
      <c r="A3201" s="50" t="s">
        <v>3365</v>
      </c>
    </row>
    <row r="3202" spans="1:96" ht="11.1" customHeight="1" x14ac:dyDescent="0.25">
      <c r="A3202" s="50" t="s">
        <v>4431</v>
      </c>
    </row>
    <row r="3203" spans="1:96" ht="11.1" customHeight="1" x14ac:dyDescent="0.25">
      <c r="A3203" s="50" t="s">
        <v>4430</v>
      </c>
    </row>
    <row r="3204" spans="1:96" ht="11.1" customHeight="1" x14ac:dyDescent="0.25">
      <c r="A3204" s="45" t="s">
        <v>4029</v>
      </c>
    </row>
    <row r="3205" spans="1:96" ht="11.1" customHeight="1" x14ac:dyDescent="0.25">
      <c r="A3205" s="50" t="s">
        <v>3381</v>
      </c>
    </row>
    <row r="3206" spans="1:96" ht="11.1" customHeight="1" x14ac:dyDescent="0.25">
      <c r="A3206" s="50" t="s">
        <v>4429</v>
      </c>
    </row>
    <row r="3207" spans="1:96" ht="9.9499999999999993" customHeight="1" x14ac:dyDescent="0.25">
      <c r="A3207" s="87" t="s">
        <v>4329</v>
      </c>
      <c r="B3207" s="76"/>
      <c r="C3207" s="76"/>
      <c r="D3207" s="76"/>
      <c r="E3207" s="76"/>
      <c r="F3207" s="76"/>
      <c r="G3207" s="76"/>
      <c r="H3207" s="76"/>
      <c r="I3207" s="76"/>
      <c r="J3207" s="76"/>
      <c r="K3207" s="76"/>
      <c r="L3207" s="76"/>
      <c r="M3207" s="76"/>
      <c r="N3207" s="76"/>
      <c r="O3207" s="76"/>
      <c r="P3207" s="76"/>
      <c r="Q3207" s="76"/>
      <c r="R3207" s="76"/>
      <c r="S3207" s="76"/>
      <c r="T3207" s="76"/>
      <c r="U3207" s="76"/>
      <c r="V3207" s="76"/>
      <c r="W3207" s="76"/>
      <c r="X3207" s="76"/>
      <c r="Y3207" s="76"/>
      <c r="Z3207" s="76"/>
      <c r="AA3207" s="76"/>
      <c r="AB3207" s="76"/>
      <c r="AC3207" s="76"/>
      <c r="AD3207" s="76"/>
      <c r="AE3207" s="76"/>
      <c r="AF3207" s="76"/>
      <c r="AG3207" s="76"/>
      <c r="AH3207" s="76"/>
      <c r="AI3207" s="76"/>
      <c r="AJ3207" s="76"/>
      <c r="AK3207" s="76"/>
      <c r="AL3207" s="76"/>
      <c r="AM3207" s="76"/>
      <c r="AN3207" s="76"/>
      <c r="AO3207" s="76"/>
      <c r="AP3207" s="76"/>
      <c r="AQ3207" s="76"/>
      <c r="AR3207" s="76"/>
      <c r="AS3207" s="76"/>
      <c r="AT3207" s="76"/>
      <c r="AU3207" s="76"/>
      <c r="AV3207" s="76"/>
      <c r="AW3207" s="76"/>
      <c r="AX3207" s="76"/>
      <c r="AY3207" s="76"/>
      <c r="AZ3207" s="76"/>
      <c r="BA3207" s="76"/>
      <c r="BB3207" s="76"/>
      <c r="BC3207" s="76"/>
      <c r="BD3207" s="76"/>
      <c r="BE3207" s="76"/>
      <c r="BF3207" s="76"/>
      <c r="BG3207" s="76"/>
      <c r="BH3207" s="76"/>
      <c r="BI3207" s="76"/>
      <c r="BJ3207" s="76"/>
      <c r="BK3207" s="76"/>
      <c r="BL3207" s="76"/>
      <c r="BM3207" s="76"/>
      <c r="BN3207" s="76"/>
      <c r="BO3207" s="76"/>
      <c r="BP3207" s="76"/>
      <c r="BQ3207" s="76"/>
      <c r="BR3207" s="76"/>
      <c r="BS3207" s="76"/>
      <c r="BT3207" s="76"/>
      <c r="BU3207" s="76"/>
      <c r="BV3207" s="76"/>
      <c r="BW3207" s="76"/>
      <c r="BX3207" s="76"/>
      <c r="BY3207" s="76"/>
      <c r="BZ3207" s="76"/>
      <c r="CA3207" s="76"/>
      <c r="CB3207" s="76"/>
      <c r="CC3207" s="76"/>
      <c r="CD3207" s="76"/>
      <c r="CE3207" s="76"/>
      <c r="CF3207" s="76"/>
      <c r="CG3207" s="76"/>
      <c r="CH3207" s="76"/>
      <c r="CI3207" s="76"/>
      <c r="CJ3207" s="76"/>
      <c r="CK3207" s="76"/>
      <c r="CL3207" s="76"/>
      <c r="CM3207" s="76"/>
      <c r="CN3207" s="76"/>
      <c r="CO3207" s="76"/>
      <c r="CP3207" s="76"/>
      <c r="CQ3207" s="76"/>
      <c r="CR3207" s="88"/>
    </row>
    <row r="3208" spans="1:96" ht="11.1" customHeight="1" x14ac:dyDescent="0.25">
      <c r="A3208" s="52" t="s">
        <v>4176</v>
      </c>
    </row>
    <row r="3209" spans="1:96" ht="11.1" customHeight="1" x14ac:dyDescent="0.25">
      <c r="A3209" s="45" t="s">
        <v>4428</v>
      </c>
    </row>
    <row r="3210" spans="1:96" ht="11.1" customHeight="1" x14ac:dyDescent="0.25">
      <c r="A3210" s="46">
        <v>899</v>
      </c>
    </row>
    <row r="3211" spans="1:96" ht="11.1" customHeight="1" x14ac:dyDescent="0.25">
      <c r="A3211" s="45" t="s">
        <v>4427</v>
      </c>
    </row>
    <row r="3212" spans="1:96" ht="8.1" customHeight="1" x14ac:dyDescent="0.25">
      <c r="A3212" s="47" t="s">
        <v>3764</v>
      </c>
    </row>
    <row r="3213" spans="1:96" ht="11.1" customHeight="1" x14ac:dyDescent="0.25">
      <c r="A3213" s="46">
        <v>467</v>
      </c>
    </row>
    <row r="3214" spans="1:96" ht="11.1" customHeight="1" x14ac:dyDescent="0.25">
      <c r="A3214" s="46">
        <v>467</v>
      </c>
    </row>
    <row r="3215" spans="1:96" ht="6.95" customHeight="1" x14ac:dyDescent="0.25">
      <c r="A3215" s="49">
        <v>39827</v>
      </c>
    </row>
    <row r="3216" spans="1:96" ht="11.1" customHeight="1" x14ac:dyDescent="0.25">
      <c r="A3216" s="45" t="s">
        <v>4426</v>
      </c>
    </row>
    <row r="3217" spans="1:96" ht="11.1" customHeight="1" x14ac:dyDescent="0.25">
      <c r="A3217" s="50" t="s">
        <v>3346</v>
      </c>
    </row>
    <row r="3218" spans="1:96" ht="11.1" customHeight="1" x14ac:dyDescent="0.25">
      <c r="A3218" s="50" t="s">
        <v>4425</v>
      </c>
    </row>
    <row r="3219" spans="1:96" ht="11.1" customHeight="1" x14ac:dyDescent="0.25">
      <c r="A3219" s="50" t="s">
        <v>3359</v>
      </c>
    </row>
    <row r="3220" spans="1:96" ht="8.1" customHeight="1" x14ac:dyDescent="0.25">
      <c r="A3220" s="47" t="s">
        <v>3340</v>
      </c>
    </row>
    <row r="3221" spans="1:96" ht="11.1" customHeight="1" x14ac:dyDescent="0.25">
      <c r="A3221" s="46">
        <v>252</v>
      </c>
    </row>
    <row r="3222" spans="1:96" ht="11.1" customHeight="1" x14ac:dyDescent="0.25">
      <c r="A3222" s="46">
        <v>252</v>
      </c>
    </row>
    <row r="3223" spans="1:96" ht="6.95" customHeight="1" x14ac:dyDescent="0.25">
      <c r="A3223" s="49">
        <v>39827</v>
      </c>
    </row>
    <row r="3224" spans="1:96" ht="11.1" customHeight="1" x14ac:dyDescent="0.25">
      <c r="A3224" s="45" t="s">
        <v>4424</v>
      </c>
    </row>
    <row r="3225" spans="1:96" ht="11.1" customHeight="1" x14ac:dyDescent="0.25">
      <c r="A3225" s="50" t="s">
        <v>3398</v>
      </c>
    </row>
    <row r="3226" spans="1:96" ht="11.1" customHeight="1" x14ac:dyDescent="0.25">
      <c r="A3226" s="50" t="s">
        <v>3390</v>
      </c>
    </row>
    <row r="3227" spans="1:96" ht="9.9499999999999993" customHeight="1" x14ac:dyDescent="0.25">
      <c r="A3227" s="87" t="s">
        <v>4423</v>
      </c>
      <c r="B3227" s="76"/>
      <c r="C3227" s="76"/>
      <c r="D3227" s="76"/>
      <c r="E3227" s="76"/>
      <c r="F3227" s="76"/>
      <c r="G3227" s="76"/>
      <c r="H3227" s="76"/>
      <c r="I3227" s="76"/>
      <c r="J3227" s="76"/>
      <c r="K3227" s="76"/>
      <c r="L3227" s="76"/>
      <c r="M3227" s="76"/>
      <c r="N3227" s="76"/>
      <c r="O3227" s="76"/>
      <c r="P3227" s="76"/>
      <c r="Q3227" s="76"/>
      <c r="R3227" s="76"/>
      <c r="S3227" s="76"/>
      <c r="T3227" s="76"/>
      <c r="U3227" s="76"/>
      <c r="V3227" s="76"/>
      <c r="W3227" s="76"/>
      <c r="X3227" s="76"/>
      <c r="Y3227" s="76"/>
      <c r="Z3227" s="76"/>
      <c r="AA3227" s="76"/>
      <c r="AB3227" s="76"/>
      <c r="AC3227" s="76"/>
      <c r="AD3227" s="76"/>
      <c r="AE3227" s="76"/>
      <c r="AF3227" s="76"/>
      <c r="AG3227" s="76"/>
      <c r="AH3227" s="76"/>
      <c r="AI3227" s="76"/>
      <c r="AJ3227" s="76"/>
      <c r="AK3227" s="76"/>
      <c r="AL3227" s="76"/>
      <c r="AM3227" s="76"/>
      <c r="AN3227" s="76"/>
      <c r="AO3227" s="76"/>
      <c r="AP3227" s="76"/>
      <c r="AQ3227" s="76"/>
      <c r="AR3227" s="76"/>
      <c r="AS3227" s="76"/>
      <c r="AT3227" s="76"/>
      <c r="AU3227" s="76"/>
      <c r="AV3227" s="76"/>
      <c r="AW3227" s="76"/>
      <c r="AX3227" s="76"/>
      <c r="AY3227" s="76"/>
      <c r="AZ3227" s="76"/>
      <c r="BA3227" s="76"/>
      <c r="BB3227" s="76"/>
      <c r="BC3227" s="76"/>
      <c r="BD3227" s="76"/>
      <c r="BE3227" s="76"/>
      <c r="BF3227" s="76"/>
      <c r="BG3227" s="76"/>
      <c r="BH3227" s="76"/>
      <c r="BI3227" s="76"/>
      <c r="BJ3227" s="76"/>
      <c r="BK3227" s="76"/>
      <c r="BL3227" s="76"/>
      <c r="BM3227" s="76"/>
      <c r="BN3227" s="76"/>
      <c r="BO3227" s="76"/>
      <c r="BP3227" s="76"/>
      <c r="BQ3227" s="76"/>
      <c r="BR3227" s="76"/>
      <c r="BS3227" s="76"/>
      <c r="BT3227" s="76"/>
      <c r="BU3227" s="76"/>
      <c r="BV3227" s="76"/>
      <c r="BW3227" s="76"/>
      <c r="BX3227" s="76"/>
      <c r="BY3227" s="76"/>
      <c r="BZ3227" s="76"/>
      <c r="CA3227" s="76"/>
      <c r="CB3227" s="76"/>
      <c r="CC3227" s="76"/>
      <c r="CD3227" s="76"/>
      <c r="CE3227" s="76"/>
      <c r="CF3227" s="76"/>
      <c r="CG3227" s="76"/>
      <c r="CH3227" s="76"/>
      <c r="CI3227" s="76"/>
      <c r="CJ3227" s="76"/>
      <c r="CK3227" s="76"/>
      <c r="CL3227" s="76"/>
      <c r="CM3227" s="76"/>
      <c r="CN3227" s="76"/>
      <c r="CO3227" s="76"/>
      <c r="CP3227" s="76"/>
      <c r="CQ3227" s="76"/>
      <c r="CR3227" s="88"/>
    </row>
    <row r="3228" spans="1:96" ht="9.9499999999999993" customHeight="1" x14ac:dyDescent="0.25">
      <c r="A3228" s="66"/>
      <c r="B3228" s="120" t="s">
        <v>3521</v>
      </c>
      <c r="C3228" s="120"/>
      <c r="D3228" s="120"/>
      <c r="E3228" s="120"/>
      <c r="F3228" s="120"/>
      <c r="G3228" s="95" t="s">
        <v>3507</v>
      </c>
      <c r="H3228" s="95"/>
      <c r="I3228" s="95"/>
      <c r="J3228" s="95"/>
      <c r="K3228" s="95"/>
      <c r="L3228" s="95"/>
      <c r="M3228" s="95"/>
      <c r="N3228" s="95"/>
      <c r="O3228" s="95"/>
      <c r="P3228" s="95"/>
      <c r="Q3228" s="95"/>
      <c r="R3228" s="95"/>
      <c r="S3228" s="95"/>
      <c r="T3228" s="95"/>
      <c r="U3228" s="95"/>
      <c r="V3228" s="95"/>
      <c r="W3228" s="95"/>
      <c r="X3228" s="95"/>
      <c r="Y3228" s="95"/>
      <c r="Z3228" s="95"/>
      <c r="AA3228" s="93"/>
      <c r="AB3228" s="93"/>
      <c r="AC3228" s="93"/>
      <c r="AD3228" s="93"/>
      <c r="AE3228" s="93"/>
      <c r="AF3228" s="93"/>
      <c r="AG3228" s="93"/>
      <c r="AH3228" s="93"/>
      <c r="AI3228" s="104">
        <v>-15</v>
      </c>
      <c r="AJ3228" s="104"/>
      <c r="AK3228" s="104"/>
      <c r="AL3228" s="104"/>
      <c r="AM3228" s="104"/>
      <c r="AN3228" s="104"/>
      <c r="AO3228" s="104"/>
      <c r="AP3228" s="104"/>
      <c r="AQ3228" s="93"/>
      <c r="AR3228" s="93"/>
      <c r="AS3228" s="93"/>
      <c r="AT3228" s="93"/>
      <c r="AU3228" s="93"/>
      <c r="AV3228" s="93"/>
      <c r="AW3228" s="93"/>
      <c r="AX3228" s="93"/>
      <c r="AY3228" s="93"/>
      <c r="AZ3228" s="93"/>
      <c r="BA3228" s="93"/>
      <c r="BB3228" s="93"/>
      <c r="BC3228" s="93"/>
      <c r="BD3228" s="93"/>
      <c r="BE3228" s="93"/>
      <c r="BF3228" s="93"/>
      <c r="BG3228" s="93"/>
      <c r="BH3228" s="93"/>
      <c r="BI3228" s="93"/>
      <c r="BJ3228" s="93"/>
      <c r="BK3228" s="93"/>
      <c r="BL3228" s="93"/>
      <c r="BM3228" s="93"/>
      <c r="BN3228" s="93"/>
      <c r="BO3228" s="104">
        <v>-15</v>
      </c>
      <c r="BP3228" s="104"/>
      <c r="BQ3228" s="104"/>
      <c r="BR3228" s="104"/>
      <c r="BS3228" s="104"/>
      <c r="BT3228" s="104"/>
    </row>
    <row r="3229" spans="1:96" ht="9.9499999999999993" customHeight="1" x14ac:dyDescent="0.25">
      <c r="A3229" s="67">
        <v>12</v>
      </c>
      <c r="B3229" s="93"/>
      <c r="C3229" s="93"/>
      <c r="D3229" s="93"/>
      <c r="E3229" s="93"/>
      <c r="F3229" s="93"/>
      <c r="G3229" s="95" t="s">
        <v>3537</v>
      </c>
      <c r="H3229" s="95"/>
      <c r="I3229" s="95"/>
      <c r="J3229" s="95"/>
      <c r="K3229" s="95"/>
      <c r="L3229" s="95"/>
      <c r="M3229" s="95"/>
      <c r="N3229" s="95"/>
      <c r="O3229" s="95"/>
      <c r="P3229" s="95"/>
      <c r="Q3229" s="95"/>
      <c r="R3229" s="95"/>
      <c r="S3229" s="95"/>
      <c r="T3229" s="95"/>
      <c r="U3229" s="95"/>
      <c r="V3229" s="95"/>
      <c r="W3229" s="95"/>
      <c r="X3229" s="95"/>
      <c r="Y3229" s="95"/>
      <c r="Z3229" s="95"/>
      <c r="AA3229" s="93"/>
      <c r="AB3229" s="93"/>
      <c r="AC3229" s="93"/>
      <c r="AD3229" s="93"/>
      <c r="AE3229" s="93"/>
      <c r="AF3229" s="93"/>
      <c r="AG3229" s="93"/>
      <c r="AH3229" s="93"/>
      <c r="AI3229" s="104">
        <v>-809</v>
      </c>
      <c r="AJ3229" s="104"/>
      <c r="AK3229" s="104"/>
      <c r="AL3229" s="104"/>
      <c r="AM3229" s="104"/>
      <c r="AN3229" s="104"/>
      <c r="AO3229" s="104"/>
      <c r="AP3229" s="104"/>
      <c r="AQ3229" s="93"/>
      <c r="AR3229" s="93"/>
      <c r="AS3229" s="93"/>
      <c r="AT3229" s="93"/>
      <c r="AU3229" s="93"/>
      <c r="AV3229" s="93"/>
      <c r="AW3229" s="93"/>
      <c r="AX3229" s="93"/>
      <c r="AY3229" s="93"/>
      <c r="AZ3229" s="93"/>
      <c r="BA3229" s="93"/>
      <c r="BB3229" s="93" t="s">
        <v>4422</v>
      </c>
      <c r="BC3229" s="93"/>
      <c r="BD3229" s="93"/>
      <c r="BE3229" s="93"/>
      <c r="BF3229" s="93"/>
      <c r="BG3229" s="93"/>
      <c r="BH3229" s="93"/>
      <c r="BI3229" s="93"/>
      <c r="BJ3229" s="93"/>
      <c r="BK3229" s="93"/>
      <c r="BL3229" s="93"/>
      <c r="BM3229" s="93"/>
      <c r="BN3229" s="93"/>
      <c r="BO3229" s="93"/>
      <c r="BP3229" s="93"/>
      <c r="BQ3229" s="93"/>
      <c r="BR3229" s="93"/>
      <c r="BS3229" s="93"/>
      <c r="BT3229" s="93"/>
    </row>
    <row r="3230" spans="1:96" ht="21" customHeight="1" x14ac:dyDescent="0.25">
      <c r="A3230" s="66"/>
      <c r="B3230" s="93"/>
      <c r="C3230" s="93"/>
      <c r="D3230" s="93"/>
      <c r="E3230" s="93"/>
      <c r="F3230" s="93"/>
      <c r="G3230" s="93" t="s">
        <v>4421</v>
      </c>
      <c r="H3230" s="93"/>
      <c r="I3230" s="93"/>
      <c r="J3230" s="93"/>
      <c r="K3230" s="93"/>
      <c r="L3230" s="93"/>
      <c r="M3230" s="93"/>
      <c r="N3230" s="93"/>
      <c r="O3230" s="93"/>
      <c r="P3230" s="93"/>
      <c r="Q3230" s="93"/>
      <c r="R3230" s="93"/>
      <c r="S3230" s="93"/>
      <c r="T3230" s="93"/>
      <c r="U3230" s="93"/>
      <c r="V3230" s="93"/>
      <c r="W3230" s="93"/>
      <c r="X3230" s="93"/>
      <c r="Y3230" s="93"/>
      <c r="Z3230" s="93"/>
      <c r="AA3230" s="93"/>
      <c r="AB3230" s="93"/>
      <c r="AC3230" s="93"/>
      <c r="AD3230" s="93"/>
      <c r="AE3230" s="93"/>
      <c r="AF3230" s="93"/>
      <c r="AG3230" s="93"/>
      <c r="AH3230" s="93"/>
      <c r="AI3230" s="93"/>
      <c r="AJ3230" s="93"/>
      <c r="AK3230" s="93"/>
      <c r="AL3230" s="93"/>
      <c r="AM3230" s="93"/>
      <c r="AN3230" s="93"/>
      <c r="AO3230" s="93"/>
      <c r="AP3230" s="93"/>
      <c r="AQ3230" s="93"/>
      <c r="AR3230" s="93"/>
      <c r="AS3230" s="93"/>
      <c r="AT3230" s="93"/>
      <c r="AU3230" s="93"/>
      <c r="AV3230" s="93"/>
      <c r="AW3230" s="93"/>
      <c r="AX3230" s="93"/>
      <c r="AY3230" s="93"/>
      <c r="AZ3230" s="93"/>
      <c r="BA3230" s="93"/>
      <c r="BB3230" s="93" t="s">
        <v>4420</v>
      </c>
      <c r="BC3230" s="93"/>
      <c r="BD3230" s="93"/>
      <c r="BE3230" s="93"/>
      <c r="BF3230" s="93"/>
      <c r="BG3230" s="93"/>
      <c r="BH3230" s="93"/>
      <c r="BI3230" s="93"/>
      <c r="BJ3230" s="93"/>
      <c r="BK3230" s="93"/>
      <c r="BL3230" s="93"/>
      <c r="BM3230" s="93"/>
      <c r="BN3230" s="93"/>
      <c r="BO3230" s="100">
        <v>-397</v>
      </c>
      <c r="BP3230" s="100"/>
      <c r="BQ3230" s="100"/>
      <c r="BR3230" s="100"/>
      <c r="BS3230" s="100"/>
      <c r="BT3230" s="100"/>
    </row>
    <row r="3231" spans="1:96" ht="30.95" customHeight="1" x14ac:dyDescent="0.25">
      <c r="A3231" s="66"/>
      <c r="B3231" s="93"/>
      <c r="C3231" s="93"/>
      <c r="D3231" s="93"/>
      <c r="E3231" s="93"/>
      <c r="F3231" s="93"/>
      <c r="G3231" s="93" t="s">
        <v>4419</v>
      </c>
      <c r="H3231" s="93"/>
      <c r="I3231" s="93"/>
      <c r="J3231" s="93"/>
      <c r="K3231" s="93"/>
      <c r="L3231" s="93"/>
      <c r="M3231" s="93"/>
      <c r="N3231" s="93"/>
      <c r="O3231" s="93"/>
      <c r="P3231" s="93"/>
      <c r="Q3231" s="93"/>
      <c r="R3231" s="93"/>
      <c r="S3231" s="93"/>
      <c r="T3231" s="93"/>
      <c r="U3231" s="93"/>
      <c r="V3231" s="93"/>
      <c r="W3231" s="93"/>
      <c r="X3231" s="93"/>
      <c r="Y3231" s="93"/>
      <c r="Z3231" s="93"/>
      <c r="AA3231" s="94">
        <v>824</v>
      </c>
      <c r="AB3231" s="94"/>
      <c r="AC3231" s="94"/>
      <c r="AD3231" s="94"/>
      <c r="AE3231" s="94"/>
      <c r="AF3231" s="94"/>
      <c r="AG3231" s="94"/>
      <c r="AH3231" s="94"/>
      <c r="AI3231" s="93"/>
      <c r="AJ3231" s="93"/>
      <c r="AK3231" s="93"/>
      <c r="AL3231" s="93"/>
      <c r="AM3231" s="93"/>
      <c r="AN3231" s="93"/>
      <c r="AO3231" s="93"/>
      <c r="AP3231" s="93"/>
      <c r="AQ3231" s="94">
        <v>824</v>
      </c>
      <c r="AR3231" s="94"/>
      <c r="AS3231" s="94"/>
      <c r="AT3231" s="94"/>
      <c r="AU3231" s="94"/>
      <c r="AV3231" s="94"/>
      <c r="AW3231" s="115">
        <v>39827</v>
      </c>
      <c r="AX3231" s="115"/>
      <c r="AY3231" s="115"/>
      <c r="AZ3231" s="115"/>
      <c r="BA3231" s="115"/>
      <c r="BB3231" s="93" t="s">
        <v>4418</v>
      </c>
      <c r="BC3231" s="93"/>
      <c r="BD3231" s="93"/>
      <c r="BE3231" s="93"/>
      <c r="BF3231" s="93"/>
      <c r="BG3231" s="93"/>
      <c r="BH3231" s="93"/>
      <c r="BI3231" s="93"/>
      <c r="BJ3231" s="93"/>
      <c r="BK3231" s="93"/>
      <c r="BL3231" s="93"/>
      <c r="BM3231" s="93"/>
      <c r="BN3231" s="93"/>
      <c r="BO3231" s="93"/>
      <c r="BP3231" s="93"/>
      <c r="BQ3231" s="93"/>
      <c r="BR3231" s="93"/>
      <c r="BS3231" s="93"/>
      <c r="BT3231" s="93"/>
    </row>
    <row r="3232" spans="1:96" ht="11.1" customHeight="1" x14ac:dyDescent="0.25">
      <c r="A3232" s="52" t="s">
        <v>4417</v>
      </c>
    </row>
    <row r="3233" spans="1:97" ht="11.1" customHeight="1" x14ac:dyDescent="0.25">
      <c r="A3233" s="50" t="s">
        <v>3346</v>
      </c>
    </row>
    <row r="3234" spans="1:97" ht="11.1" customHeight="1" x14ac:dyDescent="0.25">
      <c r="A3234" s="50" t="s">
        <v>4416</v>
      </c>
    </row>
    <row r="3235" spans="1:97" ht="11.1" customHeight="1" x14ac:dyDescent="0.25">
      <c r="A3235" s="50" t="s">
        <v>3350</v>
      </c>
    </row>
    <row r="3236" spans="1:97" ht="11.1" customHeight="1" x14ac:dyDescent="0.25">
      <c r="A3236" s="50" t="s">
        <v>3545</v>
      </c>
    </row>
    <row r="3237" spans="1:97" ht="9.9499999999999993" customHeight="1" x14ac:dyDescent="0.25">
      <c r="A3237" s="87" t="s">
        <v>4415</v>
      </c>
      <c r="B3237" s="76"/>
      <c r="C3237" s="76"/>
      <c r="D3237" s="76"/>
      <c r="E3237" s="76"/>
      <c r="F3237" s="76"/>
      <c r="G3237" s="76"/>
      <c r="H3237" s="76"/>
      <c r="I3237" s="76"/>
      <c r="J3237" s="76"/>
      <c r="K3237" s="76"/>
      <c r="L3237" s="76"/>
      <c r="M3237" s="76"/>
      <c r="N3237" s="76"/>
      <c r="O3237" s="76"/>
      <c r="P3237" s="76"/>
      <c r="Q3237" s="76"/>
      <c r="R3237" s="76"/>
      <c r="S3237" s="76"/>
      <c r="T3237" s="76"/>
      <c r="U3237" s="76"/>
      <c r="V3237" s="76"/>
      <c r="W3237" s="76"/>
      <c r="X3237" s="76"/>
      <c r="Y3237" s="76"/>
      <c r="Z3237" s="76"/>
      <c r="AA3237" s="76"/>
      <c r="AB3237" s="76"/>
      <c r="AC3237" s="76"/>
      <c r="AD3237" s="76"/>
      <c r="AE3237" s="76"/>
      <c r="AF3237" s="76"/>
      <c r="AG3237" s="76"/>
      <c r="AH3237" s="76"/>
      <c r="AI3237" s="76"/>
      <c r="AJ3237" s="76"/>
      <c r="AK3237" s="76"/>
      <c r="AL3237" s="76"/>
      <c r="AM3237" s="76"/>
      <c r="AN3237" s="76"/>
      <c r="AO3237" s="76"/>
      <c r="AP3237" s="76"/>
      <c r="AQ3237" s="76"/>
      <c r="AR3237" s="76"/>
      <c r="AS3237" s="76"/>
      <c r="AT3237" s="76"/>
      <c r="AU3237" s="76"/>
      <c r="AV3237" s="76"/>
      <c r="AW3237" s="76"/>
      <c r="AX3237" s="76"/>
      <c r="AY3237" s="76"/>
      <c r="AZ3237" s="76"/>
      <c r="BA3237" s="76"/>
      <c r="BB3237" s="76"/>
      <c r="BC3237" s="76"/>
      <c r="BD3237" s="76"/>
      <c r="BE3237" s="76"/>
      <c r="BF3237" s="76"/>
      <c r="BG3237" s="76"/>
      <c r="BH3237" s="76"/>
      <c r="BI3237" s="76"/>
      <c r="BJ3237" s="76"/>
      <c r="BK3237" s="76"/>
      <c r="BL3237" s="76"/>
      <c r="BM3237" s="76"/>
      <c r="BN3237" s="76"/>
      <c r="BO3237" s="76"/>
      <c r="BP3237" s="76"/>
      <c r="BQ3237" s="76"/>
      <c r="BR3237" s="76"/>
      <c r="BS3237" s="76"/>
      <c r="BT3237" s="76"/>
      <c r="BU3237" s="76"/>
      <c r="BV3237" s="76"/>
      <c r="BW3237" s="76"/>
      <c r="BX3237" s="76"/>
      <c r="BY3237" s="76"/>
      <c r="BZ3237" s="76"/>
      <c r="CA3237" s="76"/>
      <c r="CB3237" s="76"/>
      <c r="CC3237" s="76"/>
      <c r="CD3237" s="76"/>
      <c r="CE3237" s="76"/>
      <c r="CF3237" s="76"/>
      <c r="CG3237" s="76"/>
      <c r="CH3237" s="76"/>
      <c r="CI3237" s="76"/>
      <c r="CJ3237" s="76"/>
      <c r="CK3237" s="76"/>
      <c r="CL3237" s="76"/>
      <c r="CM3237" s="76"/>
      <c r="CN3237" s="76"/>
      <c r="CO3237" s="76"/>
      <c r="CP3237" s="76"/>
      <c r="CQ3237" s="76"/>
      <c r="CR3237" s="88"/>
    </row>
    <row r="3238" spans="1:97" ht="69" customHeight="1" x14ac:dyDescent="0.25">
      <c r="A3238" s="87" t="s">
        <v>4414</v>
      </c>
      <c r="B3238" s="76"/>
      <c r="C3238" s="76"/>
      <c r="D3238" s="76"/>
      <c r="E3238" s="76"/>
      <c r="F3238" s="76"/>
      <c r="G3238" s="76"/>
      <c r="H3238" s="76"/>
      <c r="I3238" s="76"/>
      <c r="J3238" s="76"/>
      <c r="K3238" s="76"/>
      <c r="L3238" s="76"/>
      <c r="M3238" s="76"/>
      <c r="N3238" s="76"/>
      <c r="O3238" s="76"/>
      <c r="P3238" s="76"/>
      <c r="Q3238" s="76"/>
      <c r="R3238" s="76"/>
      <c r="S3238" s="76"/>
      <c r="T3238" s="76"/>
      <c r="U3238" s="76"/>
      <c r="V3238" s="76"/>
      <c r="W3238" s="76"/>
      <c r="X3238" s="76"/>
      <c r="Y3238" s="76"/>
      <c r="Z3238" s="76"/>
      <c r="AA3238" s="76"/>
      <c r="AB3238" s="76"/>
      <c r="AC3238" s="76"/>
      <c r="AD3238" s="76"/>
      <c r="AE3238" s="76"/>
      <c r="AF3238" s="76"/>
      <c r="AG3238" s="76"/>
      <c r="AH3238" s="76"/>
      <c r="AI3238" s="76"/>
      <c r="AJ3238" s="76"/>
      <c r="AK3238" s="76"/>
      <c r="AL3238" s="76"/>
      <c r="AM3238" s="76"/>
      <c r="AN3238" s="76"/>
      <c r="AO3238" s="76"/>
      <c r="AP3238" s="76"/>
      <c r="AQ3238" s="76"/>
      <c r="AR3238" s="76"/>
      <c r="AS3238" s="76"/>
      <c r="AT3238" s="76"/>
      <c r="AU3238" s="76"/>
      <c r="AV3238" s="76"/>
      <c r="AW3238" s="76"/>
      <c r="AX3238" s="76"/>
      <c r="AY3238" s="76"/>
      <c r="AZ3238" s="76"/>
      <c r="BA3238" s="76"/>
      <c r="BB3238" s="76"/>
      <c r="BC3238" s="76"/>
      <c r="BD3238" s="76"/>
      <c r="BE3238" s="76"/>
      <c r="BF3238" s="76"/>
      <c r="BG3238" s="76"/>
      <c r="BH3238" s="76"/>
      <c r="BI3238" s="76"/>
      <c r="BJ3238" s="76"/>
      <c r="BK3238" s="76"/>
      <c r="BL3238" s="76"/>
      <c r="BM3238" s="76"/>
      <c r="BN3238" s="76"/>
      <c r="BO3238" s="76"/>
      <c r="BP3238" s="76"/>
      <c r="BQ3238" s="76"/>
      <c r="BR3238" s="76"/>
      <c r="BS3238" s="76"/>
      <c r="BT3238" s="76"/>
      <c r="BU3238" s="76"/>
      <c r="BV3238" s="76"/>
      <c r="BW3238" s="76"/>
      <c r="BX3238" s="76"/>
      <c r="BY3238" s="76"/>
      <c r="BZ3238" s="76"/>
      <c r="CA3238" s="76"/>
      <c r="CB3238" s="76"/>
      <c r="CC3238" s="76"/>
      <c r="CD3238" s="76"/>
      <c r="CE3238" s="76"/>
      <c r="CF3238" s="76"/>
      <c r="CG3238" s="76"/>
      <c r="CH3238" s="76"/>
      <c r="CI3238" s="76"/>
      <c r="CJ3238" s="76"/>
      <c r="CK3238" s="76"/>
      <c r="CL3238" s="76"/>
      <c r="CM3238" s="76"/>
      <c r="CN3238" s="76"/>
      <c r="CO3238" s="76"/>
      <c r="CP3238" s="76"/>
      <c r="CQ3238" s="76"/>
      <c r="CR3238" s="76"/>
      <c r="CS3238" s="88"/>
    </row>
    <row r="3239" spans="1:97" ht="24" customHeight="1" x14ac:dyDescent="0.25">
      <c r="A3239" s="93" t="s">
        <v>4413</v>
      </c>
      <c r="B3239" s="93"/>
      <c r="C3239" s="173" t="s">
        <v>4412</v>
      </c>
      <c r="D3239" s="173"/>
      <c r="E3239" s="173"/>
      <c r="F3239" s="113" t="s">
        <v>3918</v>
      </c>
      <c r="G3239" s="113"/>
      <c r="H3239" s="113"/>
      <c r="I3239" s="113"/>
      <c r="J3239" s="113"/>
      <c r="K3239" s="113"/>
      <c r="L3239" s="113"/>
      <c r="M3239" s="113"/>
      <c r="N3239" s="113"/>
      <c r="O3239" s="113"/>
      <c r="P3239" s="113"/>
      <c r="Q3239" s="113"/>
      <c r="R3239" s="113" t="s">
        <v>3582</v>
      </c>
      <c r="S3239" s="113"/>
      <c r="T3239" s="113"/>
      <c r="U3239" s="113"/>
      <c r="V3239" s="113"/>
      <c r="W3239" s="113"/>
      <c r="X3239" s="113"/>
      <c r="Y3239" s="113"/>
      <c r="Z3239" s="113"/>
      <c r="AA3239" s="113"/>
      <c r="AB3239" s="113"/>
      <c r="AC3239" s="113"/>
      <c r="AD3239" s="113"/>
      <c r="AE3239" s="113"/>
      <c r="AF3239" s="93" t="s">
        <v>4411</v>
      </c>
      <c r="AG3239" s="93"/>
      <c r="AH3239" s="93"/>
      <c r="AI3239" s="93"/>
      <c r="AJ3239" s="93"/>
      <c r="AK3239" s="93"/>
      <c r="AL3239" s="93"/>
      <c r="AM3239" s="93"/>
      <c r="AN3239" s="93"/>
      <c r="AO3239" s="113" t="s">
        <v>3581</v>
      </c>
      <c r="AP3239" s="113"/>
      <c r="AQ3239" s="113"/>
      <c r="AR3239" s="113"/>
      <c r="AS3239" s="113"/>
      <c r="AT3239" s="113"/>
      <c r="AU3239" s="113"/>
      <c r="AV3239" s="113"/>
      <c r="AW3239" s="113"/>
      <c r="AX3239" s="113"/>
      <c r="AY3239" s="113"/>
      <c r="AZ3239" s="113"/>
      <c r="BA3239" s="93" t="s">
        <v>4410</v>
      </c>
      <c r="BB3239" s="93"/>
      <c r="BC3239" s="93"/>
      <c r="BD3239" s="93"/>
      <c r="BE3239" s="93"/>
      <c r="BF3239" s="93"/>
      <c r="BG3239" s="93" t="s">
        <v>4409</v>
      </c>
      <c r="BH3239" s="93"/>
      <c r="BI3239" s="93"/>
      <c r="BJ3239" s="93"/>
      <c r="BK3239" s="93"/>
      <c r="BL3239" s="93"/>
      <c r="BM3239" s="93"/>
      <c r="BN3239" s="93"/>
      <c r="BO3239" s="93"/>
      <c r="BP3239" s="173" t="s">
        <v>4408</v>
      </c>
      <c r="BQ3239" s="173"/>
      <c r="BR3239" s="173"/>
      <c r="BS3239" s="173"/>
      <c r="BT3239" s="173"/>
      <c r="BU3239" s="173"/>
      <c r="BV3239" s="173"/>
      <c r="BW3239" s="173"/>
      <c r="BX3239" s="173"/>
      <c r="BY3239" s="173"/>
      <c r="BZ3239" s="173"/>
      <c r="CA3239" s="173" t="s">
        <v>4407</v>
      </c>
      <c r="CB3239" s="173"/>
      <c r="CC3239" s="173"/>
      <c r="CD3239" s="173"/>
      <c r="CE3239" s="173"/>
      <c r="CF3239" s="173"/>
      <c r="CG3239" s="173"/>
      <c r="CH3239" s="173"/>
      <c r="CI3239" s="173"/>
      <c r="CJ3239" s="173"/>
      <c r="CK3239" s="173"/>
      <c r="CL3239" s="173"/>
      <c r="CM3239" s="93" t="s">
        <v>4406</v>
      </c>
      <c r="CN3239" s="93"/>
      <c r="CO3239" s="93"/>
      <c r="CP3239" s="93"/>
      <c r="CQ3239" s="93"/>
      <c r="CR3239" s="93"/>
      <c r="CS3239" s="93"/>
    </row>
    <row r="3240" spans="1:97" ht="14.1" customHeight="1" x14ac:dyDescent="0.25">
      <c r="A3240" s="89" t="s">
        <v>4357</v>
      </c>
      <c r="B3240" s="89"/>
      <c r="C3240" s="89"/>
      <c r="D3240" s="89"/>
      <c r="E3240" s="89"/>
      <c r="F3240" s="89"/>
      <c r="G3240" s="89"/>
      <c r="H3240" s="89"/>
      <c r="I3240" s="89"/>
      <c r="J3240" s="89"/>
      <c r="K3240" s="89"/>
      <c r="L3240" s="89"/>
      <c r="M3240" s="89"/>
      <c r="N3240" s="89"/>
      <c r="O3240" s="89"/>
      <c r="P3240" s="89"/>
      <c r="Q3240" s="89"/>
      <c r="R3240" s="89"/>
      <c r="S3240" s="89"/>
      <c r="T3240" s="89"/>
      <c r="U3240" s="89"/>
      <c r="V3240" s="89"/>
      <c r="W3240" s="89"/>
      <c r="X3240" s="89"/>
      <c r="Y3240" s="89"/>
      <c r="Z3240" s="89"/>
      <c r="AA3240" s="89"/>
      <c r="AB3240" s="89"/>
      <c r="AC3240" s="89"/>
      <c r="AD3240" s="89"/>
      <c r="AE3240" s="89"/>
      <c r="AF3240" s="89"/>
      <c r="AG3240" s="89"/>
      <c r="AH3240" s="89"/>
      <c r="AI3240" s="89"/>
      <c r="AJ3240" s="89"/>
      <c r="AK3240" s="89"/>
      <c r="AL3240" s="89"/>
      <c r="AM3240" s="89"/>
      <c r="AN3240" s="89"/>
      <c r="AO3240" s="89"/>
      <c r="AP3240" s="89"/>
      <c r="AQ3240" s="89"/>
      <c r="AR3240" s="89"/>
      <c r="AS3240" s="89"/>
      <c r="AT3240" s="89"/>
      <c r="AU3240" s="89"/>
      <c r="AV3240" s="89"/>
      <c r="AW3240" s="89"/>
      <c r="AX3240" s="89"/>
      <c r="AY3240" s="89"/>
      <c r="AZ3240" s="89"/>
      <c r="BA3240" s="89"/>
      <c r="BB3240" s="89"/>
      <c r="BC3240" s="89"/>
      <c r="BD3240" s="89"/>
      <c r="BE3240" s="89"/>
      <c r="BF3240" s="89"/>
      <c r="BG3240" s="89"/>
      <c r="BH3240" s="89"/>
      <c r="BI3240" s="89"/>
      <c r="BJ3240" s="89"/>
      <c r="BK3240" s="89"/>
      <c r="BL3240" s="89"/>
      <c r="BM3240" s="89"/>
      <c r="BN3240" s="89"/>
      <c r="BO3240" s="89"/>
      <c r="BP3240" s="89"/>
      <c r="BQ3240" s="89"/>
      <c r="BR3240" s="89"/>
      <c r="BS3240" s="89"/>
      <c r="BT3240" s="89"/>
      <c r="BU3240" s="89"/>
      <c r="BV3240" s="89"/>
      <c r="BW3240" s="89"/>
      <c r="BX3240" s="89"/>
      <c r="BY3240" s="89"/>
      <c r="BZ3240" s="89"/>
      <c r="CA3240" s="89"/>
      <c r="CB3240" s="89"/>
      <c r="CC3240" s="89"/>
      <c r="CD3240" s="89"/>
      <c r="CE3240" s="89"/>
      <c r="CF3240" s="89"/>
      <c r="CG3240" s="89"/>
      <c r="CH3240" s="89"/>
      <c r="CI3240" s="89"/>
      <c r="CJ3240" s="89"/>
      <c r="CK3240" s="89"/>
      <c r="CL3240" s="89"/>
      <c r="CM3240" s="89"/>
      <c r="CN3240" s="89"/>
      <c r="CO3240" s="89"/>
      <c r="CP3240" s="89"/>
      <c r="CQ3240" s="89"/>
      <c r="CR3240" s="89"/>
      <c r="CS3240" s="89"/>
    </row>
    <row r="3241" spans="1:97" ht="12" customHeight="1" x14ac:dyDescent="0.25">
      <c r="A3241" s="93" t="s">
        <v>4405</v>
      </c>
      <c r="B3241" s="93"/>
      <c r="C3241" s="93"/>
      <c r="D3241" s="93"/>
      <c r="E3241" s="93"/>
      <c r="F3241" s="93"/>
      <c r="G3241" s="93"/>
      <c r="H3241" s="93"/>
      <c r="I3241" s="93"/>
      <c r="J3241" s="93"/>
      <c r="K3241" s="93"/>
      <c r="L3241" s="93"/>
      <c r="M3241" s="93"/>
      <c r="N3241" s="93"/>
      <c r="O3241" s="93"/>
      <c r="P3241" s="93"/>
      <c r="Q3241" s="93"/>
      <c r="R3241" s="93"/>
      <c r="S3241" s="93"/>
      <c r="T3241" s="93"/>
      <c r="U3241" s="93"/>
      <c r="V3241" s="93"/>
      <c r="W3241" s="93"/>
      <c r="X3241" s="93"/>
      <c r="Y3241" s="93"/>
      <c r="Z3241" s="93"/>
      <c r="AA3241" s="93"/>
      <c r="AB3241" s="93"/>
      <c r="AC3241" s="93"/>
      <c r="AD3241" s="93"/>
      <c r="AE3241" s="93"/>
      <c r="AF3241" s="93"/>
      <c r="AG3241" s="93"/>
      <c r="AH3241" s="93"/>
      <c r="AI3241" s="93"/>
      <c r="AJ3241" s="93"/>
      <c r="AK3241" s="93"/>
      <c r="AL3241" s="93"/>
      <c r="AM3241" s="93"/>
      <c r="AN3241" s="93"/>
      <c r="AO3241" s="95" t="s">
        <v>3344</v>
      </c>
      <c r="AP3241" s="95"/>
      <c r="AQ3241" s="95"/>
      <c r="AR3241" s="95"/>
      <c r="AS3241" s="95"/>
      <c r="AT3241" s="95"/>
      <c r="AU3241" s="95"/>
      <c r="AV3241" s="95"/>
      <c r="AW3241" s="95"/>
      <c r="AX3241" s="95"/>
      <c r="AY3241" s="95"/>
      <c r="AZ3241" s="95"/>
      <c r="BA3241" s="104">
        <v>-25</v>
      </c>
      <c r="BB3241" s="104"/>
      <c r="BC3241" s="104"/>
      <c r="BD3241" s="104"/>
      <c r="BE3241" s="104"/>
      <c r="BF3241" s="104"/>
      <c r="BG3241" s="93"/>
      <c r="BH3241" s="93"/>
      <c r="BI3241" s="93"/>
      <c r="BJ3241" s="93"/>
      <c r="BK3241" s="93"/>
      <c r="BL3241" s="93"/>
      <c r="BM3241" s="93"/>
      <c r="BN3241" s="93"/>
      <c r="BO3241" s="93"/>
      <c r="BP3241" s="94">
        <v>25</v>
      </c>
      <c r="BQ3241" s="94"/>
      <c r="BR3241" s="94"/>
      <c r="BS3241" s="94"/>
      <c r="BT3241" s="94"/>
      <c r="BU3241" s="94"/>
      <c r="BV3241" s="94"/>
      <c r="BW3241" s="106">
        <v>41879</v>
      </c>
      <c r="BX3241" s="106"/>
      <c r="BY3241" s="106"/>
      <c r="BZ3241" s="106"/>
      <c r="CA3241" s="93"/>
      <c r="CB3241" s="93"/>
      <c r="CC3241" s="93"/>
      <c r="CD3241" s="93"/>
      <c r="CE3241" s="93"/>
      <c r="CF3241" s="93"/>
      <c r="CG3241" s="93"/>
      <c r="CH3241" s="93"/>
      <c r="CI3241" s="93"/>
      <c r="CJ3241" s="93"/>
      <c r="CK3241" s="93"/>
      <c r="CL3241" s="93"/>
      <c r="CM3241" s="93"/>
      <c r="CN3241" s="93"/>
      <c r="CO3241" s="93"/>
      <c r="CP3241" s="93"/>
      <c r="CQ3241" s="93"/>
      <c r="CR3241" s="93"/>
      <c r="CS3241" s="93"/>
    </row>
    <row r="3242" spans="1:97" ht="9.9499999999999993" customHeight="1" x14ac:dyDescent="0.25">
      <c r="A3242" s="93" t="s">
        <v>4404</v>
      </c>
      <c r="B3242" s="93"/>
      <c r="C3242" s="93"/>
      <c r="D3242" s="93"/>
      <c r="E3242" s="93"/>
      <c r="F3242" s="93"/>
      <c r="G3242" s="93"/>
      <c r="H3242" s="93"/>
      <c r="I3242" s="93"/>
      <c r="J3242" s="93"/>
      <c r="K3242" s="93"/>
      <c r="L3242" s="93"/>
      <c r="M3242" s="93"/>
      <c r="N3242" s="93"/>
      <c r="O3242" s="93"/>
      <c r="P3242" s="93"/>
      <c r="Q3242" s="93"/>
      <c r="R3242" s="93"/>
      <c r="S3242" s="93"/>
      <c r="T3242" s="93"/>
      <c r="U3242" s="93"/>
      <c r="V3242" s="93"/>
      <c r="W3242" s="93"/>
      <c r="X3242" s="93"/>
      <c r="Y3242" s="93"/>
      <c r="Z3242" s="93"/>
      <c r="AA3242" s="93"/>
      <c r="AB3242" s="93"/>
      <c r="AC3242" s="93"/>
      <c r="AD3242" s="93"/>
      <c r="AE3242" s="93"/>
      <c r="AF3242" s="93"/>
      <c r="AG3242" s="93"/>
      <c r="AH3242" s="93"/>
      <c r="AI3242" s="93"/>
      <c r="AJ3242" s="93"/>
      <c r="AK3242" s="93"/>
      <c r="AL3242" s="93"/>
      <c r="AM3242" s="93"/>
      <c r="AN3242" s="93"/>
      <c r="AO3242" s="95" t="s">
        <v>3344</v>
      </c>
      <c r="AP3242" s="95"/>
      <c r="AQ3242" s="95"/>
      <c r="AR3242" s="95"/>
      <c r="AS3242" s="95"/>
      <c r="AT3242" s="95"/>
      <c r="AU3242" s="95"/>
      <c r="AV3242" s="95"/>
      <c r="AW3242" s="95"/>
      <c r="AX3242" s="95"/>
      <c r="AY3242" s="95"/>
      <c r="AZ3242" s="95"/>
      <c r="BA3242" s="93"/>
      <c r="BB3242" s="93"/>
      <c r="BC3242" s="93"/>
      <c r="BD3242" s="93"/>
      <c r="BE3242" s="93"/>
      <c r="BF3242" s="93"/>
      <c r="BG3242" s="93"/>
      <c r="BH3242" s="93"/>
      <c r="BI3242" s="93"/>
      <c r="BJ3242" s="93"/>
      <c r="BK3242" s="93"/>
      <c r="BL3242" s="93"/>
      <c r="BM3242" s="93"/>
      <c r="BN3242" s="93"/>
      <c r="BO3242" s="93"/>
      <c r="BP3242" s="104">
        <v>-25</v>
      </c>
      <c r="BQ3242" s="104"/>
      <c r="BR3242" s="104"/>
      <c r="BS3242" s="104"/>
      <c r="BT3242" s="104"/>
      <c r="BU3242" s="104"/>
      <c r="BV3242" s="104"/>
      <c r="BW3242" s="115">
        <v>39827</v>
      </c>
      <c r="BX3242" s="115"/>
      <c r="BY3242" s="115"/>
      <c r="BZ3242" s="115"/>
      <c r="CA3242" s="93"/>
      <c r="CB3242" s="93"/>
      <c r="CC3242" s="93"/>
      <c r="CD3242" s="93"/>
      <c r="CE3242" s="93"/>
      <c r="CF3242" s="93"/>
      <c r="CG3242" s="93"/>
      <c r="CH3242" s="93"/>
      <c r="CI3242" s="93"/>
      <c r="CJ3242" s="93"/>
      <c r="CK3242" s="93"/>
      <c r="CL3242" s="93"/>
      <c r="CM3242" s="93"/>
      <c r="CN3242" s="93"/>
      <c r="CO3242" s="93"/>
      <c r="CP3242" s="93"/>
      <c r="CQ3242" s="93"/>
      <c r="CR3242" s="93"/>
      <c r="CS3242" s="93"/>
    </row>
    <row r="3243" spans="1:97" ht="9.9499999999999993" customHeight="1" x14ac:dyDescent="0.25">
      <c r="A3243" s="120" t="s">
        <v>4403</v>
      </c>
      <c r="B3243" s="120"/>
      <c r="C3243" s="120"/>
      <c r="D3243" s="120"/>
      <c r="E3243" s="120"/>
      <c r="F3243" s="120"/>
      <c r="G3243" s="120"/>
      <c r="H3243" s="120"/>
      <c r="I3243" s="120"/>
      <c r="J3243" s="120"/>
      <c r="K3243" s="120"/>
      <c r="L3243" s="120"/>
      <c r="M3243" s="120"/>
      <c r="N3243" s="120"/>
      <c r="O3243" s="120"/>
      <c r="P3243" s="120"/>
      <c r="Q3243" s="120"/>
      <c r="R3243" s="120"/>
      <c r="S3243" s="120"/>
      <c r="T3243" s="120"/>
      <c r="U3243" s="120"/>
      <c r="V3243" s="120"/>
      <c r="W3243" s="120"/>
      <c r="X3243" s="120"/>
      <c r="Y3243" s="120"/>
      <c r="Z3243" s="120"/>
      <c r="AA3243" s="120"/>
      <c r="AB3243" s="120"/>
      <c r="AC3243" s="120"/>
      <c r="AD3243" s="120"/>
      <c r="AE3243" s="120"/>
      <c r="AF3243" s="120"/>
      <c r="AG3243" s="120"/>
      <c r="AH3243" s="120"/>
      <c r="AI3243" s="120"/>
      <c r="AJ3243" s="120"/>
      <c r="AK3243" s="120"/>
      <c r="AL3243" s="120"/>
      <c r="AM3243" s="120"/>
      <c r="AN3243" s="120"/>
      <c r="AO3243" s="95" t="s">
        <v>3526</v>
      </c>
      <c r="AP3243" s="95"/>
      <c r="AQ3243" s="95"/>
      <c r="AR3243" s="95"/>
      <c r="AS3243" s="95"/>
      <c r="AT3243" s="95"/>
      <c r="AU3243" s="95"/>
      <c r="AV3243" s="95"/>
      <c r="AW3243" s="95"/>
      <c r="AX3243" s="95"/>
      <c r="AY3243" s="95"/>
      <c r="AZ3243" s="95"/>
      <c r="BA3243" s="93"/>
      <c r="BB3243" s="93"/>
      <c r="BC3243" s="93"/>
      <c r="BD3243" s="93"/>
      <c r="BE3243" s="93"/>
      <c r="BF3243" s="93"/>
      <c r="BG3243" s="93"/>
      <c r="BH3243" s="93"/>
      <c r="BI3243" s="93"/>
      <c r="BJ3243" s="93"/>
      <c r="BK3243" s="93"/>
      <c r="BL3243" s="93"/>
      <c r="BM3243" s="93"/>
      <c r="BN3243" s="93"/>
      <c r="BO3243" s="93"/>
      <c r="BP3243" s="94">
        <v>45.95</v>
      </c>
      <c r="BQ3243" s="94"/>
      <c r="BR3243" s="94"/>
      <c r="BS3243" s="94"/>
      <c r="BT3243" s="94"/>
      <c r="BU3243" s="94"/>
      <c r="BV3243" s="94"/>
      <c r="BW3243" s="115">
        <v>40039</v>
      </c>
      <c r="BX3243" s="115"/>
      <c r="BY3243" s="115"/>
      <c r="BZ3243" s="115"/>
      <c r="CA3243" s="93"/>
      <c r="CB3243" s="93"/>
      <c r="CC3243" s="93"/>
      <c r="CD3243" s="93"/>
      <c r="CE3243" s="93"/>
      <c r="CF3243" s="93"/>
      <c r="CG3243" s="93"/>
      <c r="CH3243" s="93"/>
      <c r="CI3243" s="93"/>
      <c r="CJ3243" s="93"/>
      <c r="CK3243" s="93"/>
      <c r="CL3243" s="93"/>
      <c r="CM3243" s="94">
        <v>45.95</v>
      </c>
      <c r="CN3243" s="94"/>
      <c r="CO3243" s="94"/>
      <c r="CP3243" s="94"/>
      <c r="CQ3243" s="94"/>
      <c r="CR3243" s="94"/>
      <c r="CS3243" s="94"/>
    </row>
    <row r="3244" spans="1:97" ht="9.9499999999999993" customHeight="1" x14ac:dyDescent="0.25">
      <c r="A3244" s="120" t="s">
        <v>4387</v>
      </c>
      <c r="B3244" s="120"/>
      <c r="C3244" s="120"/>
      <c r="D3244" s="120"/>
      <c r="E3244" s="120"/>
      <c r="F3244" s="120"/>
      <c r="G3244" s="120"/>
      <c r="H3244" s="120"/>
      <c r="I3244" s="120"/>
      <c r="J3244" s="120"/>
      <c r="K3244" s="120"/>
      <c r="L3244" s="120"/>
      <c r="M3244" s="120"/>
      <c r="N3244" s="120"/>
      <c r="O3244" s="120"/>
      <c r="P3244" s="120"/>
      <c r="Q3244" s="120"/>
      <c r="R3244" s="120"/>
      <c r="S3244" s="120"/>
      <c r="T3244" s="120"/>
      <c r="U3244" s="120"/>
      <c r="V3244" s="120"/>
      <c r="W3244" s="120"/>
      <c r="X3244" s="120"/>
      <c r="Y3244" s="120"/>
      <c r="Z3244" s="120"/>
      <c r="AA3244" s="120"/>
      <c r="AB3244" s="120"/>
      <c r="AC3244" s="120"/>
      <c r="AD3244" s="120"/>
      <c r="AE3244" s="120"/>
      <c r="AF3244" s="120"/>
      <c r="AG3244" s="120"/>
      <c r="AH3244" s="120"/>
      <c r="AI3244" s="120"/>
      <c r="AJ3244" s="120"/>
      <c r="AK3244" s="120"/>
      <c r="AL3244" s="120"/>
      <c r="AM3244" s="120"/>
      <c r="AN3244" s="120"/>
      <c r="AO3244" s="95" t="s">
        <v>3340</v>
      </c>
      <c r="AP3244" s="95"/>
      <c r="AQ3244" s="95"/>
      <c r="AR3244" s="95"/>
      <c r="AS3244" s="95"/>
      <c r="AT3244" s="95"/>
      <c r="AU3244" s="95"/>
      <c r="AV3244" s="95"/>
      <c r="AW3244" s="95"/>
      <c r="AX3244" s="95"/>
      <c r="AY3244" s="95"/>
      <c r="AZ3244" s="95"/>
      <c r="BA3244" s="94">
        <v>944</v>
      </c>
      <c r="BB3244" s="94"/>
      <c r="BC3244" s="94"/>
      <c r="BD3244" s="94"/>
      <c r="BE3244" s="94"/>
      <c r="BF3244" s="94"/>
      <c r="BG3244" s="93"/>
      <c r="BH3244" s="93"/>
      <c r="BI3244" s="93"/>
      <c r="BJ3244" s="93"/>
      <c r="BK3244" s="93"/>
      <c r="BL3244" s="93"/>
      <c r="BM3244" s="93"/>
      <c r="BN3244" s="93"/>
      <c r="BO3244" s="93"/>
      <c r="BP3244" s="104">
        <v>-25</v>
      </c>
      <c r="BQ3244" s="104"/>
      <c r="BR3244" s="104"/>
      <c r="BS3244" s="104"/>
      <c r="BT3244" s="104"/>
      <c r="BU3244" s="104"/>
      <c r="BV3244" s="104"/>
      <c r="BW3244" s="106">
        <v>41879</v>
      </c>
      <c r="BX3244" s="106"/>
      <c r="BY3244" s="106"/>
      <c r="BZ3244" s="106"/>
      <c r="CA3244" s="93"/>
      <c r="CB3244" s="93"/>
      <c r="CC3244" s="93"/>
      <c r="CD3244" s="93"/>
      <c r="CE3244" s="93"/>
      <c r="CF3244" s="93"/>
      <c r="CG3244" s="93"/>
      <c r="CH3244" s="93"/>
      <c r="CI3244" s="93"/>
      <c r="CJ3244" s="93"/>
      <c r="CK3244" s="93"/>
      <c r="CL3244" s="93"/>
      <c r="CM3244" s="93"/>
      <c r="CN3244" s="93"/>
      <c r="CO3244" s="93"/>
      <c r="CP3244" s="93"/>
      <c r="CQ3244" s="93"/>
      <c r="CR3244" s="93"/>
      <c r="CS3244" s="93"/>
    </row>
    <row r="3245" spans="1:97" ht="9" customHeight="1" x14ac:dyDescent="0.25">
      <c r="A3245" s="203" t="s">
        <v>3700</v>
      </c>
      <c r="B3245" s="203"/>
      <c r="C3245" s="203"/>
      <c r="D3245" s="203"/>
      <c r="E3245" s="203"/>
      <c r="F3245" s="203"/>
      <c r="G3245" s="203"/>
      <c r="H3245" s="203"/>
      <c r="I3245" s="203"/>
      <c r="J3245" s="203"/>
      <c r="K3245" s="203"/>
      <c r="L3245" s="203"/>
      <c r="M3245" s="203"/>
      <c r="N3245" s="203"/>
      <c r="O3245" s="203"/>
      <c r="P3245" s="203"/>
      <c r="Q3245" s="203"/>
      <c r="R3245" s="203"/>
      <c r="S3245" s="203"/>
      <c r="T3245" s="203"/>
      <c r="U3245" s="203"/>
      <c r="V3245" s="203"/>
      <c r="W3245" s="203"/>
      <c r="X3245" s="203"/>
      <c r="Y3245" s="203"/>
      <c r="Z3245" s="203"/>
      <c r="AA3245" s="203"/>
      <c r="AB3245" s="203"/>
      <c r="AC3245" s="203"/>
      <c r="AD3245" s="203"/>
      <c r="AE3245" s="203"/>
      <c r="AF3245" s="203"/>
      <c r="AG3245" s="203"/>
      <c r="AH3245" s="203"/>
      <c r="AI3245" s="203"/>
      <c r="AJ3245" s="203"/>
      <c r="AK3245" s="203"/>
      <c r="AL3245" s="203"/>
      <c r="AM3245" s="203"/>
      <c r="AN3245" s="203"/>
      <c r="AO3245" s="86" t="s">
        <v>3340</v>
      </c>
      <c r="AP3245" s="86"/>
      <c r="AQ3245" s="86"/>
      <c r="AR3245" s="86"/>
      <c r="AS3245" s="86"/>
      <c r="AT3245" s="86"/>
      <c r="AU3245" s="86"/>
      <c r="AV3245" s="86"/>
      <c r="AW3245" s="86"/>
      <c r="AX3245" s="86"/>
      <c r="AY3245" s="86"/>
      <c r="AZ3245" s="86"/>
      <c r="BA3245" s="82"/>
      <c r="BB3245" s="82"/>
      <c r="BC3245" s="82"/>
      <c r="BD3245" s="82"/>
      <c r="BE3245" s="82"/>
      <c r="BF3245" s="82"/>
      <c r="BG3245" s="82"/>
      <c r="BH3245" s="82"/>
      <c r="BI3245" s="82"/>
      <c r="BJ3245" s="82"/>
      <c r="BK3245" s="82"/>
      <c r="BL3245" s="82"/>
      <c r="BM3245" s="82"/>
      <c r="BN3245" s="82"/>
      <c r="BO3245" s="82"/>
      <c r="BP3245" s="83">
        <v>944</v>
      </c>
      <c r="BQ3245" s="83"/>
      <c r="BR3245" s="83"/>
      <c r="BS3245" s="83"/>
      <c r="BT3245" s="83"/>
      <c r="BU3245" s="83"/>
      <c r="BV3245" s="83"/>
      <c r="BW3245" s="98">
        <v>39827</v>
      </c>
      <c r="BX3245" s="98"/>
      <c r="BY3245" s="98"/>
      <c r="BZ3245" s="98"/>
      <c r="CA3245" s="82"/>
      <c r="CB3245" s="82"/>
      <c r="CC3245" s="82"/>
      <c r="CD3245" s="82"/>
      <c r="CE3245" s="82"/>
      <c r="CF3245" s="82"/>
      <c r="CG3245" s="82"/>
      <c r="CH3245" s="82"/>
      <c r="CI3245" s="82"/>
      <c r="CJ3245" s="82"/>
      <c r="CK3245" s="82"/>
      <c r="CL3245" s="82"/>
      <c r="CM3245" s="83">
        <v>919</v>
      </c>
      <c r="CN3245" s="83"/>
      <c r="CO3245" s="83"/>
      <c r="CP3245" s="83"/>
      <c r="CQ3245" s="83"/>
      <c r="CR3245" s="83"/>
      <c r="CS3245" s="83"/>
    </row>
    <row r="3246" spans="1:97" ht="9.9499999999999993" customHeight="1" x14ac:dyDescent="0.25">
      <c r="A3246" s="76" t="s">
        <v>4402</v>
      </c>
      <c r="B3246" s="76"/>
      <c r="C3246" s="76"/>
      <c r="D3246" s="76"/>
      <c r="E3246" s="76"/>
      <c r="F3246" s="76"/>
      <c r="G3246" s="76"/>
      <c r="H3246" s="76"/>
      <c r="I3246" s="76"/>
      <c r="J3246" s="76"/>
      <c r="K3246" s="76"/>
      <c r="L3246" s="76"/>
      <c r="M3246" s="76"/>
      <c r="N3246" s="76"/>
      <c r="O3246" s="76"/>
      <c r="P3246" s="76"/>
      <c r="Q3246" s="76"/>
      <c r="R3246" s="76"/>
      <c r="S3246" s="76"/>
      <c r="T3246" s="76"/>
      <c r="U3246" s="76"/>
      <c r="V3246" s="76"/>
      <c r="W3246" s="76"/>
      <c r="X3246" s="76"/>
      <c r="Y3246" s="76"/>
      <c r="Z3246" s="76"/>
      <c r="AA3246" s="76"/>
      <c r="AB3246" s="76"/>
      <c r="AC3246" s="76"/>
      <c r="AD3246" s="76"/>
      <c r="AE3246" s="76"/>
      <c r="AF3246" s="76"/>
      <c r="AG3246" s="76"/>
      <c r="AH3246" s="76"/>
      <c r="AI3246" s="76"/>
      <c r="AJ3246" s="76"/>
      <c r="AK3246" s="76"/>
      <c r="AL3246" s="76"/>
      <c r="AM3246" s="76"/>
      <c r="AN3246" s="76"/>
      <c r="AO3246" s="76"/>
      <c r="AP3246" s="76"/>
      <c r="AQ3246" s="76"/>
      <c r="AR3246" s="76"/>
      <c r="AS3246" s="76"/>
      <c r="AT3246" s="76"/>
      <c r="AU3246" s="76"/>
      <c r="AV3246" s="76"/>
      <c r="AW3246" s="76"/>
      <c r="AX3246" s="76"/>
      <c r="AY3246" s="76"/>
      <c r="AZ3246" s="76"/>
      <c r="BA3246" s="77">
        <v>919</v>
      </c>
      <c r="BB3246" s="77"/>
      <c r="BC3246" s="77"/>
      <c r="BD3246" s="77"/>
      <c r="BE3246" s="77"/>
      <c r="BF3246" s="77"/>
      <c r="BG3246" s="77">
        <v>0</v>
      </c>
      <c r="BH3246" s="77"/>
      <c r="BI3246" s="77"/>
      <c r="BJ3246" s="77"/>
      <c r="BK3246" s="77"/>
      <c r="BL3246" s="77"/>
      <c r="BM3246" s="77"/>
      <c r="BN3246" s="77"/>
      <c r="BO3246" s="77"/>
      <c r="BP3246" s="77">
        <v>964.95</v>
      </c>
      <c r="BQ3246" s="77"/>
      <c r="BR3246" s="77"/>
      <c r="BS3246" s="77"/>
      <c r="BT3246" s="77"/>
      <c r="BU3246" s="77"/>
      <c r="BV3246" s="77"/>
      <c r="BW3246" s="76"/>
      <c r="BX3246" s="76"/>
      <c r="BY3246" s="76"/>
      <c r="BZ3246" s="76"/>
      <c r="CA3246" s="77">
        <v>0</v>
      </c>
      <c r="CB3246" s="77"/>
      <c r="CC3246" s="77"/>
      <c r="CD3246" s="77"/>
      <c r="CE3246" s="77"/>
      <c r="CF3246" s="77"/>
      <c r="CG3246" s="77"/>
      <c r="CH3246" s="76"/>
      <c r="CI3246" s="76"/>
      <c r="CJ3246" s="76"/>
      <c r="CK3246" s="76"/>
      <c r="CL3246" s="76"/>
      <c r="CM3246" s="77">
        <v>964.95</v>
      </c>
      <c r="CN3246" s="77"/>
      <c r="CO3246" s="77"/>
      <c r="CP3246" s="77"/>
      <c r="CQ3246" s="77"/>
      <c r="CR3246" s="77"/>
      <c r="CS3246" s="116"/>
    </row>
    <row r="3247" spans="1:97" ht="11.1" customHeight="1" x14ac:dyDescent="0.25">
      <c r="A3247" s="79" t="s">
        <v>4401</v>
      </c>
      <c r="B3247" s="79"/>
      <c r="C3247" s="79"/>
      <c r="D3247" s="79"/>
      <c r="E3247" s="79"/>
      <c r="F3247" s="79"/>
      <c r="G3247" s="79"/>
      <c r="H3247" s="79"/>
      <c r="I3247" s="79"/>
      <c r="J3247" s="79"/>
      <c r="K3247" s="79"/>
      <c r="L3247" s="79"/>
      <c r="M3247" s="79"/>
      <c r="N3247" s="79"/>
      <c r="O3247" s="79"/>
      <c r="P3247" s="79"/>
      <c r="Q3247" s="79"/>
      <c r="R3247" s="79"/>
      <c r="S3247" s="79"/>
      <c r="T3247" s="79"/>
      <c r="U3247" s="79"/>
      <c r="V3247" s="79"/>
      <c r="W3247" s="79"/>
      <c r="X3247" s="79"/>
      <c r="Y3247" s="79"/>
      <c r="Z3247" s="79"/>
      <c r="AA3247" s="79"/>
      <c r="AB3247" s="79"/>
      <c r="AC3247" s="79"/>
      <c r="AD3247" s="79"/>
      <c r="AE3247" s="79"/>
      <c r="AF3247" s="79"/>
      <c r="AG3247" s="79"/>
      <c r="AH3247" s="79"/>
      <c r="AI3247" s="79"/>
      <c r="AJ3247" s="79"/>
      <c r="AK3247" s="79"/>
      <c r="AL3247" s="79"/>
      <c r="AM3247" s="79"/>
      <c r="AN3247" s="79"/>
      <c r="AO3247" s="117" t="s">
        <v>3340</v>
      </c>
      <c r="AP3247" s="117"/>
      <c r="AQ3247" s="117"/>
      <c r="AR3247" s="117"/>
      <c r="AS3247" s="117"/>
      <c r="AT3247" s="117"/>
      <c r="AU3247" s="117"/>
      <c r="AV3247" s="117"/>
      <c r="AW3247" s="117"/>
      <c r="AX3247" s="117"/>
      <c r="AY3247" s="117"/>
      <c r="AZ3247" s="117"/>
      <c r="BA3247" s="112">
        <v>814</v>
      </c>
      <c r="BB3247" s="112"/>
      <c r="BC3247" s="112"/>
      <c r="BD3247" s="112"/>
      <c r="BE3247" s="112"/>
      <c r="BF3247" s="112"/>
      <c r="BG3247" s="79"/>
      <c r="BH3247" s="79"/>
      <c r="BI3247" s="79"/>
      <c r="BJ3247" s="79"/>
      <c r="BK3247" s="79"/>
      <c r="BL3247" s="79"/>
      <c r="BM3247" s="79"/>
      <c r="BN3247" s="79"/>
      <c r="BO3247" s="79"/>
      <c r="BP3247" s="112">
        <v>814</v>
      </c>
      <c r="BQ3247" s="112"/>
      <c r="BR3247" s="112"/>
      <c r="BS3247" s="112"/>
      <c r="BT3247" s="112"/>
      <c r="BU3247" s="112"/>
      <c r="BV3247" s="112"/>
      <c r="BW3247" s="178">
        <v>39827</v>
      </c>
      <c r="BX3247" s="178"/>
      <c r="BY3247" s="178"/>
      <c r="BZ3247" s="178"/>
      <c r="CA3247" s="79" t="s">
        <v>4400</v>
      </c>
      <c r="CB3247" s="79"/>
      <c r="CC3247" s="79"/>
      <c r="CD3247" s="79"/>
      <c r="CE3247" s="79"/>
      <c r="CF3247" s="79"/>
      <c r="CG3247" s="79"/>
      <c r="CH3247" s="178">
        <v>39858</v>
      </c>
      <c r="CI3247" s="178"/>
      <c r="CJ3247" s="178"/>
      <c r="CK3247" s="178"/>
      <c r="CL3247" s="178"/>
      <c r="CM3247" s="79"/>
      <c r="CN3247" s="79"/>
      <c r="CO3247" s="79"/>
      <c r="CP3247" s="79"/>
      <c r="CQ3247" s="79"/>
      <c r="CR3247" s="79"/>
      <c r="CS3247" s="79"/>
    </row>
    <row r="3248" spans="1:97" ht="11.1" customHeight="1" x14ac:dyDescent="0.25">
      <c r="A3248" s="50" t="s">
        <v>3346</v>
      </c>
    </row>
    <row r="3249" spans="1:96" ht="11.1" customHeight="1" x14ac:dyDescent="0.25">
      <c r="A3249" s="50" t="s">
        <v>4399</v>
      </c>
    </row>
    <row r="3250" spans="1:96" ht="11.1" customHeight="1" x14ac:dyDescent="0.25">
      <c r="A3250" s="50" t="s">
        <v>3398</v>
      </c>
    </row>
    <row r="3251" spans="1:96" ht="11.1" customHeight="1" x14ac:dyDescent="0.25">
      <c r="A3251" s="50" t="s">
        <v>3700</v>
      </c>
    </row>
    <row r="3252" spans="1:96" ht="9.9499999999999993" customHeight="1" x14ac:dyDescent="0.25">
      <c r="A3252" s="107" t="s">
        <v>3464</v>
      </c>
      <c r="B3252" s="108"/>
      <c r="C3252" s="108"/>
      <c r="D3252" s="108"/>
      <c r="E3252" s="108"/>
      <c r="F3252" s="108"/>
      <c r="G3252" s="108"/>
      <c r="H3252" s="108"/>
      <c r="I3252" s="108"/>
      <c r="J3252" s="108"/>
      <c r="K3252" s="108"/>
      <c r="L3252" s="108"/>
      <c r="M3252" s="108"/>
      <c r="N3252" s="108"/>
      <c r="O3252" s="108"/>
      <c r="P3252" s="108"/>
      <c r="Q3252" s="108"/>
      <c r="R3252" s="108"/>
      <c r="S3252" s="108"/>
      <c r="T3252" s="108"/>
      <c r="U3252" s="108"/>
      <c r="V3252" s="108"/>
      <c r="W3252" s="108"/>
      <c r="X3252" s="108"/>
      <c r="Y3252" s="108"/>
      <c r="Z3252" s="108"/>
      <c r="AA3252" s="108"/>
      <c r="AB3252" s="108"/>
      <c r="AC3252" s="108"/>
      <c r="AD3252" s="108"/>
      <c r="AE3252" s="108"/>
      <c r="AF3252" s="108"/>
      <c r="AG3252" s="108"/>
      <c r="AH3252" s="108"/>
      <c r="AI3252" s="108"/>
      <c r="AJ3252" s="108"/>
      <c r="AK3252" s="108"/>
      <c r="AL3252" s="108"/>
      <c r="AM3252" s="108"/>
      <c r="AN3252" s="108"/>
      <c r="AO3252" s="108"/>
      <c r="AP3252" s="108"/>
      <c r="AQ3252" s="108"/>
      <c r="AR3252" s="108"/>
      <c r="AS3252" s="108"/>
      <c r="AT3252" s="108"/>
      <c r="AU3252" s="108"/>
      <c r="AV3252" s="108"/>
      <c r="AW3252" s="108"/>
      <c r="AX3252" s="108"/>
      <c r="AY3252" s="108"/>
      <c r="AZ3252" s="108"/>
      <c r="BA3252" s="108"/>
      <c r="BB3252" s="108"/>
      <c r="BC3252" s="108"/>
      <c r="BD3252" s="108"/>
      <c r="BE3252" s="108"/>
      <c r="BF3252" s="108"/>
      <c r="BG3252" s="108"/>
      <c r="BH3252" s="108"/>
      <c r="BI3252" s="108"/>
      <c r="BJ3252" s="108"/>
      <c r="BK3252" s="108"/>
      <c r="BL3252" s="108"/>
      <c r="BM3252" s="108"/>
      <c r="BN3252" s="108"/>
      <c r="BO3252" s="108"/>
      <c r="BP3252" s="108"/>
      <c r="BQ3252" s="108"/>
      <c r="BR3252" s="108"/>
      <c r="BS3252" s="108"/>
      <c r="BT3252" s="108"/>
      <c r="BU3252" s="108"/>
      <c r="BV3252" s="108"/>
      <c r="BW3252" s="108"/>
      <c r="BX3252" s="108"/>
      <c r="BY3252" s="108"/>
      <c r="BZ3252" s="108"/>
      <c r="CA3252" s="108"/>
      <c r="CB3252" s="108"/>
      <c r="CC3252" s="108"/>
      <c r="CD3252" s="108"/>
      <c r="CE3252" s="108"/>
      <c r="CF3252" s="108"/>
      <c r="CG3252" s="108"/>
      <c r="CH3252" s="108"/>
      <c r="CI3252" s="108"/>
      <c r="CJ3252" s="108"/>
      <c r="CK3252" s="108"/>
      <c r="CL3252" s="108"/>
      <c r="CM3252" s="108"/>
      <c r="CN3252" s="108"/>
      <c r="CO3252" s="108"/>
      <c r="CP3252" s="108"/>
      <c r="CQ3252" s="108"/>
      <c r="CR3252" s="109"/>
    </row>
    <row r="3253" spans="1:96" ht="9.9499999999999993" customHeight="1" x14ac:dyDescent="0.25">
      <c r="A3253" s="94">
        <v>99</v>
      </c>
      <c r="B3253" s="94"/>
      <c r="C3253" s="93"/>
      <c r="D3253" s="93"/>
      <c r="E3253" s="93"/>
      <c r="F3253" s="93"/>
      <c r="G3253" s="93"/>
      <c r="H3253" s="93"/>
      <c r="I3253" s="93"/>
      <c r="J3253" s="93"/>
      <c r="K3253" s="93"/>
      <c r="L3253" s="94">
        <v>814</v>
      </c>
      <c r="M3253" s="94"/>
      <c r="N3253" s="94"/>
      <c r="O3253" s="94"/>
      <c r="P3253" s="94"/>
      <c r="Q3253" s="94"/>
      <c r="R3253" s="94"/>
      <c r="S3253" s="94"/>
      <c r="T3253" s="94"/>
      <c r="U3253" s="94"/>
      <c r="V3253" s="94"/>
      <c r="W3253" s="94">
        <v>0</v>
      </c>
      <c r="X3253" s="94"/>
      <c r="Y3253" s="94"/>
      <c r="Z3253" s="94"/>
      <c r="AA3253" s="94"/>
      <c r="AB3253" s="94"/>
      <c r="AC3253" s="94"/>
      <c r="AD3253" s="94"/>
      <c r="AE3253" s="94">
        <v>814</v>
      </c>
      <c r="AF3253" s="94"/>
      <c r="AG3253" s="94"/>
      <c r="AH3253" s="94"/>
      <c r="AI3253" s="94"/>
      <c r="AJ3253" s="94"/>
      <c r="AK3253" s="94"/>
      <c r="AL3253" s="93"/>
      <c r="AM3253" s="93"/>
      <c r="AN3253" s="93"/>
      <c r="AO3253" s="93"/>
      <c r="AP3253" s="93"/>
      <c r="AQ3253" s="93"/>
      <c r="AR3253" s="94">
        <v>814</v>
      </c>
      <c r="AS3253" s="94"/>
      <c r="AT3253" s="94"/>
      <c r="AU3253" s="94"/>
      <c r="AV3253" s="94"/>
      <c r="AW3253" s="94"/>
      <c r="AX3253" s="94"/>
      <c r="AY3253" s="93"/>
      <c r="AZ3253" s="93"/>
      <c r="BA3253" s="93"/>
      <c r="BB3253" s="93"/>
      <c r="BC3253" s="94">
        <v>0</v>
      </c>
      <c r="BD3253" s="94"/>
      <c r="BE3253" s="94"/>
      <c r="BF3253" s="94"/>
      <c r="BG3253" s="94"/>
      <c r="BH3253" s="94"/>
    </row>
    <row r="3254" spans="1:96" ht="9.9499999999999993" customHeight="1" x14ac:dyDescent="0.25">
      <c r="A3254" s="93"/>
      <c r="B3254" s="93"/>
      <c r="C3254" s="95" t="s">
        <v>3340</v>
      </c>
      <c r="D3254" s="95"/>
      <c r="E3254" s="95"/>
      <c r="F3254" s="95"/>
      <c r="G3254" s="95"/>
      <c r="H3254" s="95"/>
      <c r="I3254" s="95"/>
      <c r="J3254" s="95"/>
      <c r="K3254" s="95"/>
      <c r="L3254" s="94">
        <v>739</v>
      </c>
      <c r="M3254" s="94"/>
      <c r="N3254" s="94"/>
      <c r="O3254" s="94"/>
      <c r="P3254" s="94"/>
      <c r="Q3254" s="94"/>
      <c r="R3254" s="94"/>
      <c r="S3254" s="94"/>
      <c r="T3254" s="94"/>
      <c r="U3254" s="94"/>
      <c r="V3254" s="94"/>
      <c r="W3254" s="93"/>
      <c r="X3254" s="93"/>
      <c r="Y3254" s="93"/>
      <c r="Z3254" s="93"/>
      <c r="AA3254" s="93"/>
      <c r="AB3254" s="93"/>
      <c r="AC3254" s="93"/>
      <c r="AD3254" s="93"/>
      <c r="AE3254" s="94">
        <v>739</v>
      </c>
      <c r="AF3254" s="94"/>
      <c r="AG3254" s="94"/>
      <c r="AH3254" s="94"/>
      <c r="AI3254" s="94"/>
      <c r="AJ3254" s="94"/>
      <c r="AK3254" s="94"/>
      <c r="AL3254" s="115">
        <v>39827</v>
      </c>
      <c r="AM3254" s="115"/>
      <c r="AN3254" s="115"/>
      <c r="AO3254" s="115"/>
      <c r="AP3254" s="115"/>
      <c r="AQ3254" s="115"/>
      <c r="AR3254" s="93" t="s">
        <v>3760</v>
      </c>
      <c r="AS3254" s="93"/>
      <c r="AT3254" s="93"/>
      <c r="AU3254" s="93"/>
      <c r="AV3254" s="93"/>
      <c r="AW3254" s="93"/>
      <c r="AX3254" s="93"/>
      <c r="AY3254" s="115">
        <v>39947</v>
      </c>
      <c r="AZ3254" s="115"/>
      <c r="BA3254" s="115"/>
      <c r="BB3254" s="115"/>
      <c r="BC3254" s="93"/>
      <c r="BD3254" s="93"/>
      <c r="BE3254" s="93"/>
      <c r="BF3254" s="93"/>
      <c r="BG3254" s="93"/>
      <c r="BH3254" s="93"/>
    </row>
    <row r="3255" spans="1:96" ht="11.1" customHeight="1" x14ac:dyDescent="0.25">
      <c r="A3255" s="45" t="s">
        <v>4398</v>
      </c>
    </row>
    <row r="3256" spans="1:96" ht="11.1" customHeight="1" x14ac:dyDescent="0.25">
      <c r="A3256" s="50" t="s">
        <v>3346</v>
      </c>
    </row>
    <row r="3257" spans="1:96" ht="11.1" customHeight="1" x14ac:dyDescent="0.25">
      <c r="A3257" s="50" t="s">
        <v>4397</v>
      </c>
    </row>
    <row r="3258" spans="1:96" ht="11.1" customHeight="1" x14ac:dyDescent="0.25">
      <c r="A3258" s="50" t="s">
        <v>3660</v>
      </c>
    </row>
    <row r="3259" spans="1:96" ht="11.1" customHeight="1" x14ac:dyDescent="0.25">
      <c r="A3259" s="50" t="s">
        <v>3606</v>
      </c>
    </row>
    <row r="3260" spans="1:96" ht="9.9499999999999993" customHeight="1" x14ac:dyDescent="0.25">
      <c r="A3260" s="87" t="s">
        <v>4396</v>
      </c>
      <c r="B3260" s="76"/>
      <c r="C3260" s="76"/>
      <c r="D3260" s="76"/>
      <c r="E3260" s="76"/>
      <c r="F3260" s="76"/>
      <c r="G3260" s="76"/>
      <c r="H3260" s="76"/>
      <c r="I3260" s="76"/>
      <c r="J3260" s="76"/>
      <c r="K3260" s="76"/>
      <c r="L3260" s="76"/>
      <c r="M3260" s="76"/>
      <c r="N3260" s="76"/>
      <c r="O3260" s="76"/>
      <c r="P3260" s="76"/>
      <c r="Q3260" s="76"/>
      <c r="R3260" s="76"/>
      <c r="S3260" s="76"/>
      <c r="T3260" s="76"/>
      <c r="U3260" s="76"/>
      <c r="V3260" s="76"/>
      <c r="W3260" s="76"/>
      <c r="X3260" s="76"/>
      <c r="Y3260" s="76"/>
      <c r="Z3260" s="76"/>
      <c r="AA3260" s="76"/>
      <c r="AB3260" s="76"/>
      <c r="AC3260" s="76"/>
      <c r="AD3260" s="76"/>
      <c r="AE3260" s="76"/>
      <c r="AF3260" s="76"/>
      <c r="AG3260" s="76"/>
      <c r="AH3260" s="76"/>
      <c r="AI3260" s="76"/>
      <c r="AJ3260" s="76"/>
      <c r="AK3260" s="76"/>
      <c r="AL3260" s="76"/>
      <c r="AM3260" s="76"/>
      <c r="AN3260" s="76"/>
      <c r="AO3260" s="76"/>
      <c r="AP3260" s="76"/>
      <c r="AQ3260" s="76"/>
      <c r="AR3260" s="76"/>
      <c r="AS3260" s="76"/>
      <c r="AT3260" s="76"/>
      <c r="AU3260" s="76"/>
      <c r="AV3260" s="76"/>
      <c r="AW3260" s="76"/>
      <c r="AX3260" s="76"/>
      <c r="AY3260" s="76"/>
      <c r="AZ3260" s="76"/>
      <c r="BA3260" s="76"/>
      <c r="BB3260" s="76"/>
      <c r="BC3260" s="76"/>
      <c r="BD3260" s="76"/>
      <c r="BE3260" s="76"/>
      <c r="BF3260" s="76"/>
      <c r="BG3260" s="76"/>
      <c r="BH3260" s="76"/>
      <c r="BI3260" s="76"/>
      <c r="BJ3260" s="76"/>
      <c r="BK3260" s="76"/>
      <c r="BL3260" s="76"/>
      <c r="BM3260" s="76"/>
      <c r="BN3260" s="76"/>
      <c r="BO3260" s="76"/>
      <c r="BP3260" s="76"/>
      <c r="BQ3260" s="76"/>
      <c r="BR3260" s="76"/>
      <c r="BS3260" s="76"/>
      <c r="BT3260" s="76"/>
      <c r="BU3260" s="76"/>
      <c r="BV3260" s="76"/>
      <c r="BW3260" s="76"/>
      <c r="BX3260" s="76"/>
      <c r="BY3260" s="76"/>
      <c r="BZ3260" s="76"/>
      <c r="CA3260" s="76"/>
      <c r="CB3260" s="76"/>
      <c r="CC3260" s="76"/>
      <c r="CD3260" s="76"/>
      <c r="CE3260" s="76"/>
      <c r="CF3260" s="76"/>
      <c r="CG3260" s="76"/>
      <c r="CH3260" s="76"/>
      <c r="CI3260" s="76"/>
      <c r="CJ3260" s="76"/>
      <c r="CK3260" s="76"/>
      <c r="CL3260" s="76"/>
      <c r="CM3260" s="76"/>
      <c r="CN3260" s="76"/>
      <c r="CO3260" s="76"/>
      <c r="CP3260" s="76"/>
      <c r="CQ3260" s="76"/>
      <c r="CR3260" s="88"/>
    </row>
    <row r="3261" spans="1:96" ht="11.1" customHeight="1" x14ac:dyDescent="0.25">
      <c r="A3261" s="45" t="s">
        <v>4395</v>
      </c>
    </row>
    <row r="3262" spans="1:96" ht="8.1" customHeight="1" x14ac:dyDescent="0.25">
      <c r="A3262" s="47" t="s">
        <v>3344</v>
      </c>
    </row>
    <row r="3263" spans="1:96" ht="11.1" customHeight="1" x14ac:dyDescent="0.25">
      <c r="A3263" s="51">
        <v>-50</v>
      </c>
    </row>
    <row r="3264" spans="1:96" ht="11.1" customHeight="1" x14ac:dyDescent="0.25">
      <c r="A3264" s="45" t="s">
        <v>4033</v>
      </c>
    </row>
    <row r="3265" spans="1:96" ht="11.1" customHeight="1" x14ac:dyDescent="0.25">
      <c r="A3265" s="50" t="s">
        <v>3346</v>
      </c>
    </row>
    <row r="3266" spans="1:96" ht="11.1" customHeight="1" x14ac:dyDescent="0.25">
      <c r="A3266" s="50" t="s">
        <v>4394</v>
      </c>
    </row>
    <row r="3267" spans="1:96" ht="11.1" customHeight="1" x14ac:dyDescent="0.25">
      <c r="A3267" s="45" t="s">
        <v>4031</v>
      </c>
    </row>
    <row r="3268" spans="1:96" ht="11.1" customHeight="1" x14ac:dyDescent="0.25">
      <c r="A3268" s="50" t="s">
        <v>3660</v>
      </c>
    </row>
    <row r="3269" spans="1:96" ht="8.1" customHeight="1" x14ac:dyDescent="0.25">
      <c r="A3269" s="47" t="s">
        <v>3340</v>
      </c>
    </row>
    <row r="3270" spans="1:96" ht="11.1" customHeight="1" x14ac:dyDescent="0.25">
      <c r="A3270" s="46">
        <v>879</v>
      </c>
    </row>
    <row r="3271" spans="1:96" ht="11.1" customHeight="1" x14ac:dyDescent="0.25">
      <c r="A3271" s="51">
        <v>-50</v>
      </c>
    </row>
    <row r="3272" spans="1:96" ht="6.95" customHeight="1" x14ac:dyDescent="0.25">
      <c r="A3272" s="54">
        <v>41879</v>
      </c>
    </row>
    <row r="3273" spans="1:96" ht="11.1" customHeight="1" x14ac:dyDescent="0.25">
      <c r="A3273" s="45" t="s">
        <v>4393</v>
      </c>
    </row>
    <row r="3274" spans="1:96" ht="11.1" customHeight="1" x14ac:dyDescent="0.25">
      <c r="A3274" s="50" t="s">
        <v>3610</v>
      </c>
    </row>
    <row r="3275" spans="1:96" ht="11.1" customHeight="1" x14ac:dyDescent="0.25">
      <c r="A3275" s="45" t="s">
        <v>4029</v>
      </c>
    </row>
    <row r="3276" spans="1:96" ht="9.9499999999999993" customHeight="1" x14ac:dyDescent="0.25">
      <c r="A3276" s="87" t="s">
        <v>4392</v>
      </c>
      <c r="B3276" s="76"/>
      <c r="C3276" s="76"/>
      <c r="D3276" s="76"/>
      <c r="E3276" s="76"/>
      <c r="F3276" s="76"/>
      <c r="G3276" s="76"/>
      <c r="H3276" s="76"/>
      <c r="I3276" s="76"/>
      <c r="J3276" s="76"/>
      <c r="K3276" s="76"/>
      <c r="L3276" s="76"/>
      <c r="M3276" s="76"/>
      <c r="N3276" s="76"/>
      <c r="O3276" s="76"/>
      <c r="P3276" s="76"/>
      <c r="Q3276" s="76"/>
      <c r="R3276" s="76"/>
      <c r="S3276" s="76"/>
      <c r="T3276" s="76"/>
      <c r="U3276" s="76"/>
      <c r="V3276" s="76"/>
      <c r="W3276" s="76"/>
      <c r="X3276" s="76"/>
      <c r="Y3276" s="76"/>
      <c r="Z3276" s="76"/>
      <c r="AA3276" s="76"/>
      <c r="AB3276" s="76"/>
      <c r="AC3276" s="76"/>
      <c r="AD3276" s="76"/>
      <c r="AE3276" s="76"/>
      <c r="AF3276" s="76"/>
      <c r="AG3276" s="76"/>
      <c r="AH3276" s="76"/>
      <c r="AI3276" s="76"/>
      <c r="AJ3276" s="76"/>
      <c r="AK3276" s="76"/>
      <c r="AL3276" s="76"/>
      <c r="AM3276" s="76"/>
      <c r="AN3276" s="76"/>
      <c r="AO3276" s="76"/>
      <c r="AP3276" s="76"/>
      <c r="AQ3276" s="76"/>
      <c r="AR3276" s="76"/>
      <c r="AS3276" s="76"/>
      <c r="AT3276" s="76"/>
      <c r="AU3276" s="76"/>
      <c r="AV3276" s="76"/>
      <c r="AW3276" s="76"/>
      <c r="AX3276" s="76"/>
      <c r="AY3276" s="76"/>
      <c r="AZ3276" s="76"/>
      <c r="BA3276" s="76"/>
      <c r="BB3276" s="76"/>
      <c r="BC3276" s="76"/>
      <c r="BD3276" s="76"/>
      <c r="BE3276" s="76"/>
      <c r="BF3276" s="76"/>
      <c r="BG3276" s="76"/>
      <c r="BH3276" s="76"/>
      <c r="BI3276" s="76"/>
      <c r="BJ3276" s="76"/>
      <c r="BK3276" s="76"/>
      <c r="BL3276" s="76"/>
      <c r="BM3276" s="76"/>
      <c r="BN3276" s="76"/>
      <c r="BO3276" s="76"/>
      <c r="BP3276" s="76"/>
      <c r="BQ3276" s="76"/>
      <c r="BR3276" s="76"/>
      <c r="BS3276" s="76"/>
      <c r="BT3276" s="76"/>
      <c r="BU3276" s="76"/>
      <c r="BV3276" s="76"/>
      <c r="BW3276" s="76"/>
      <c r="BX3276" s="76"/>
      <c r="BY3276" s="76"/>
      <c r="BZ3276" s="76"/>
      <c r="CA3276" s="76"/>
      <c r="CB3276" s="76"/>
      <c r="CC3276" s="76"/>
      <c r="CD3276" s="76"/>
      <c r="CE3276" s="76"/>
      <c r="CF3276" s="76"/>
      <c r="CG3276" s="76"/>
      <c r="CH3276" s="76"/>
      <c r="CI3276" s="76"/>
      <c r="CJ3276" s="76"/>
      <c r="CK3276" s="76"/>
      <c r="CL3276" s="76"/>
      <c r="CM3276" s="76"/>
      <c r="CN3276" s="76"/>
      <c r="CO3276" s="76"/>
      <c r="CP3276" s="76"/>
      <c r="CQ3276" s="76"/>
      <c r="CR3276" s="88"/>
    </row>
    <row r="3277" spans="1:96" ht="11.1" customHeight="1" x14ac:dyDescent="0.25">
      <c r="A3277" s="45" t="s">
        <v>4391</v>
      </c>
    </row>
    <row r="3278" spans="1:96" ht="8.1" customHeight="1" x14ac:dyDescent="0.25">
      <c r="A3278" s="47" t="s">
        <v>3344</v>
      </c>
    </row>
    <row r="3279" spans="1:96" ht="11.1" customHeight="1" x14ac:dyDescent="0.25">
      <c r="A3279" s="51">
        <v>-39</v>
      </c>
    </row>
    <row r="3280" spans="1:96" ht="11.1" customHeight="1" x14ac:dyDescent="0.25">
      <c r="A3280" s="45" t="s">
        <v>4390</v>
      </c>
    </row>
    <row r="3281" spans="1:96" ht="11.1" customHeight="1" x14ac:dyDescent="0.25">
      <c r="A3281" s="45" t="s">
        <v>4389</v>
      </c>
    </row>
    <row r="3282" spans="1:96" ht="11.1" customHeight="1" x14ac:dyDescent="0.25">
      <c r="A3282" s="50" t="s">
        <v>3346</v>
      </c>
    </row>
    <row r="3283" spans="1:96" ht="11.1" customHeight="1" x14ac:dyDescent="0.25">
      <c r="A3283" s="50" t="s">
        <v>3758</v>
      </c>
    </row>
    <row r="3284" spans="1:96" ht="11.1" customHeight="1" x14ac:dyDescent="0.25">
      <c r="A3284" s="45" t="s">
        <v>4388</v>
      </c>
    </row>
    <row r="3285" spans="1:96" ht="11.1" customHeight="1" x14ac:dyDescent="0.25">
      <c r="A3285" s="50" t="s">
        <v>4387</v>
      </c>
    </row>
    <row r="3286" spans="1:96" ht="11.1" customHeight="1" x14ac:dyDescent="0.25">
      <c r="A3286" s="50" t="s">
        <v>3664</v>
      </c>
    </row>
    <row r="3287" spans="1:96" ht="11.1" customHeight="1" x14ac:dyDescent="0.25">
      <c r="A3287" s="50" t="s">
        <v>4386</v>
      </c>
    </row>
    <row r="3288" spans="1:96" ht="8.1" customHeight="1" x14ac:dyDescent="0.25">
      <c r="A3288" s="47" t="s">
        <v>3340</v>
      </c>
    </row>
    <row r="3289" spans="1:96" ht="11.1" customHeight="1" x14ac:dyDescent="0.25">
      <c r="A3289" s="46">
        <v>944</v>
      </c>
    </row>
    <row r="3290" spans="1:96" ht="11.1" customHeight="1" x14ac:dyDescent="0.25">
      <c r="A3290" s="50" t="s">
        <v>4385</v>
      </c>
    </row>
    <row r="3291" spans="1:96" ht="11.1" customHeight="1" x14ac:dyDescent="0.25">
      <c r="A3291" s="50" t="s">
        <v>3381</v>
      </c>
    </row>
    <row r="3292" spans="1:96" ht="11.1" customHeight="1" x14ac:dyDescent="0.25">
      <c r="A3292" s="50" t="s">
        <v>4384</v>
      </c>
    </row>
    <row r="3293" spans="1:96" ht="9.9499999999999993" customHeight="1" x14ac:dyDescent="0.25">
      <c r="A3293" s="87" t="s">
        <v>4383</v>
      </c>
      <c r="B3293" s="76"/>
      <c r="C3293" s="76"/>
      <c r="D3293" s="76"/>
      <c r="E3293" s="76"/>
      <c r="F3293" s="76"/>
      <c r="G3293" s="76"/>
      <c r="H3293" s="76"/>
      <c r="I3293" s="76"/>
      <c r="J3293" s="76"/>
      <c r="K3293" s="76"/>
      <c r="L3293" s="76"/>
      <c r="M3293" s="76"/>
      <c r="N3293" s="76"/>
      <c r="O3293" s="76"/>
      <c r="P3293" s="76"/>
      <c r="Q3293" s="76"/>
      <c r="R3293" s="76"/>
      <c r="S3293" s="76"/>
      <c r="T3293" s="76"/>
      <c r="U3293" s="76"/>
      <c r="V3293" s="76"/>
      <c r="W3293" s="76"/>
      <c r="X3293" s="76"/>
      <c r="Y3293" s="76"/>
      <c r="Z3293" s="76"/>
      <c r="AA3293" s="76"/>
      <c r="AB3293" s="76"/>
      <c r="AC3293" s="76"/>
      <c r="AD3293" s="76"/>
      <c r="AE3293" s="76"/>
      <c r="AF3293" s="76"/>
      <c r="AG3293" s="76"/>
      <c r="AH3293" s="76"/>
      <c r="AI3293" s="76"/>
      <c r="AJ3293" s="76"/>
      <c r="AK3293" s="76"/>
      <c r="AL3293" s="76"/>
      <c r="AM3293" s="76"/>
      <c r="AN3293" s="76"/>
      <c r="AO3293" s="76"/>
      <c r="AP3293" s="76"/>
      <c r="AQ3293" s="76"/>
      <c r="AR3293" s="76"/>
      <c r="AS3293" s="76"/>
      <c r="AT3293" s="76"/>
      <c r="AU3293" s="76"/>
      <c r="AV3293" s="76"/>
      <c r="AW3293" s="76"/>
      <c r="AX3293" s="76"/>
      <c r="AY3293" s="76"/>
      <c r="AZ3293" s="76"/>
      <c r="BA3293" s="76"/>
      <c r="BB3293" s="76"/>
      <c r="BC3293" s="76"/>
      <c r="BD3293" s="76"/>
      <c r="BE3293" s="76"/>
      <c r="BF3293" s="76"/>
      <c r="BG3293" s="76"/>
      <c r="BH3293" s="76"/>
      <c r="BI3293" s="76"/>
      <c r="BJ3293" s="76"/>
      <c r="BK3293" s="76"/>
      <c r="BL3293" s="76"/>
      <c r="BM3293" s="76"/>
      <c r="BN3293" s="76"/>
      <c r="BO3293" s="76"/>
      <c r="BP3293" s="76"/>
      <c r="BQ3293" s="76"/>
      <c r="BR3293" s="76"/>
      <c r="BS3293" s="76"/>
      <c r="BT3293" s="76"/>
      <c r="BU3293" s="76"/>
      <c r="BV3293" s="76"/>
      <c r="BW3293" s="76"/>
      <c r="BX3293" s="76"/>
      <c r="BY3293" s="76"/>
      <c r="BZ3293" s="76"/>
      <c r="CA3293" s="76"/>
      <c r="CB3293" s="76"/>
      <c r="CC3293" s="76"/>
      <c r="CD3293" s="76"/>
      <c r="CE3293" s="76"/>
      <c r="CF3293" s="76"/>
      <c r="CG3293" s="76"/>
      <c r="CH3293" s="76"/>
      <c r="CI3293" s="76"/>
      <c r="CJ3293" s="76"/>
      <c r="CK3293" s="76"/>
      <c r="CL3293" s="76"/>
      <c r="CM3293" s="76"/>
      <c r="CN3293" s="76"/>
      <c r="CO3293" s="76"/>
      <c r="CP3293" s="76"/>
      <c r="CQ3293" s="76"/>
      <c r="CR3293" s="88"/>
    </row>
    <row r="3294" spans="1:96" ht="11.1" customHeight="1" x14ac:dyDescent="0.25">
      <c r="A3294" s="45" t="s">
        <v>4382</v>
      </c>
    </row>
    <row r="3295" spans="1:96" ht="8.1" customHeight="1" x14ac:dyDescent="0.25">
      <c r="A3295" s="47" t="s">
        <v>3344</v>
      </c>
    </row>
    <row r="3296" spans="1:96" ht="11.1" customHeight="1" x14ac:dyDescent="0.25">
      <c r="A3296" s="51">
        <v>-40</v>
      </c>
    </row>
    <row r="3297" spans="1:96" ht="11.1" customHeight="1" x14ac:dyDescent="0.25">
      <c r="A3297" s="45" t="s">
        <v>4381</v>
      </c>
    </row>
    <row r="3298" spans="1:96" ht="11.1" customHeight="1" x14ac:dyDescent="0.25">
      <c r="A3298" s="45" t="s">
        <v>4380</v>
      </c>
    </row>
    <row r="3299" spans="1:96" ht="11.1" customHeight="1" x14ac:dyDescent="0.25">
      <c r="A3299" s="45" t="s">
        <v>4379</v>
      </c>
    </row>
    <row r="3300" spans="1:96" ht="9.9499999999999993" customHeight="1" x14ac:dyDescent="0.25">
      <c r="A3300" s="120" t="s">
        <v>3346</v>
      </c>
      <c r="B3300" s="120"/>
      <c r="C3300" s="120"/>
      <c r="D3300" s="120"/>
      <c r="E3300" s="120"/>
      <c r="F3300" s="120"/>
      <c r="G3300" s="120"/>
      <c r="H3300" s="120" t="s">
        <v>4378</v>
      </c>
      <c r="I3300" s="120"/>
      <c r="J3300" s="120"/>
      <c r="K3300" s="120"/>
      <c r="L3300" s="120"/>
      <c r="M3300" s="120"/>
      <c r="N3300" s="120"/>
      <c r="O3300" s="120"/>
      <c r="P3300" s="120"/>
      <c r="Q3300" s="120"/>
      <c r="R3300" s="120"/>
      <c r="S3300" s="120"/>
      <c r="T3300" s="120"/>
      <c r="U3300" s="120"/>
      <c r="V3300" s="187">
        <v>12</v>
      </c>
      <c r="W3300" s="187"/>
      <c r="X3300" s="187"/>
      <c r="Y3300" s="187"/>
      <c r="Z3300" s="187"/>
      <c r="AA3300" s="187"/>
      <c r="AB3300" s="187"/>
      <c r="AC3300" s="187"/>
      <c r="AD3300" s="93"/>
      <c r="AE3300" s="93"/>
      <c r="AF3300" s="93"/>
      <c r="AG3300" s="93"/>
      <c r="AH3300" s="93"/>
      <c r="AI3300" s="93"/>
      <c r="AJ3300" s="93"/>
      <c r="AK3300" s="93"/>
      <c r="AL3300" s="93"/>
      <c r="AM3300" s="93"/>
      <c r="AN3300" s="93"/>
      <c r="AO3300" s="95" t="s">
        <v>3344</v>
      </c>
      <c r="AP3300" s="95"/>
      <c r="AQ3300" s="95"/>
      <c r="AR3300" s="95"/>
      <c r="AS3300" s="95"/>
      <c r="AT3300" s="95"/>
      <c r="AU3300" s="95"/>
      <c r="AV3300" s="95"/>
      <c r="AW3300" s="95"/>
      <c r="AX3300" s="95"/>
      <c r="AY3300" s="95"/>
      <c r="AZ3300" s="95"/>
      <c r="BA3300" s="93"/>
      <c r="BB3300" s="93"/>
      <c r="BC3300" s="93"/>
      <c r="BD3300" s="93"/>
      <c r="BE3300" s="93"/>
      <c r="BF3300" s="93"/>
      <c r="BG3300" s="93"/>
      <c r="BH3300" s="93"/>
      <c r="BI3300" s="93"/>
      <c r="BJ3300" s="93"/>
      <c r="BK3300" s="93"/>
      <c r="BL3300" s="93"/>
      <c r="BM3300" s="93"/>
      <c r="BN3300" s="93"/>
      <c r="BO3300" s="93"/>
      <c r="BP3300" s="94">
        <v>3.99</v>
      </c>
      <c r="BQ3300" s="94"/>
      <c r="BR3300" s="94"/>
      <c r="BS3300" s="94"/>
      <c r="BT3300" s="94"/>
      <c r="BU3300" s="94"/>
      <c r="BV3300" s="94"/>
      <c r="BW3300" s="106">
        <v>41880</v>
      </c>
      <c r="BX3300" s="106"/>
      <c r="BY3300" s="106"/>
      <c r="BZ3300" s="106"/>
      <c r="CA3300" s="93"/>
      <c r="CB3300" s="93"/>
      <c r="CC3300" s="93"/>
      <c r="CD3300" s="93"/>
      <c r="CE3300" s="93"/>
      <c r="CF3300" s="93"/>
      <c r="CG3300" s="93"/>
      <c r="CH3300" s="93"/>
      <c r="CI3300" s="93"/>
      <c r="CJ3300" s="93"/>
      <c r="CK3300" s="93"/>
      <c r="CL3300" s="93"/>
      <c r="CM3300" s="93"/>
      <c r="CN3300" s="93"/>
      <c r="CO3300" s="93"/>
      <c r="CP3300" s="93"/>
      <c r="CQ3300" s="93"/>
      <c r="CR3300" s="93"/>
    </row>
    <row r="3301" spans="1:96" ht="9.9499999999999993" customHeight="1" x14ac:dyDescent="0.25">
      <c r="A3301" s="120" t="s">
        <v>3515</v>
      </c>
      <c r="B3301" s="120"/>
      <c r="C3301" s="120"/>
      <c r="D3301" s="120"/>
      <c r="E3301" s="120"/>
      <c r="F3301" s="120"/>
      <c r="G3301" s="120"/>
      <c r="H3301" s="186">
        <v>41880</v>
      </c>
      <c r="I3301" s="186"/>
      <c r="J3301" s="186"/>
      <c r="K3301" s="186"/>
      <c r="L3301" s="186"/>
      <c r="M3301" s="186"/>
      <c r="N3301" s="186"/>
      <c r="O3301" s="186"/>
      <c r="P3301" s="186"/>
      <c r="Q3301" s="186"/>
      <c r="R3301" s="186"/>
      <c r="S3301" s="186"/>
      <c r="T3301" s="186"/>
      <c r="U3301" s="186"/>
      <c r="V3301" s="93"/>
      <c r="W3301" s="93"/>
      <c r="X3301" s="93"/>
      <c r="Y3301" s="93"/>
      <c r="Z3301" s="93"/>
      <c r="AA3301" s="93"/>
      <c r="AB3301" s="93"/>
      <c r="AC3301" s="93"/>
      <c r="AD3301" s="93"/>
      <c r="AE3301" s="93"/>
      <c r="AF3301" s="93"/>
      <c r="AG3301" s="93"/>
      <c r="AH3301" s="93"/>
      <c r="AI3301" s="93"/>
      <c r="AJ3301" s="93"/>
      <c r="AK3301" s="93"/>
      <c r="AL3301" s="93"/>
      <c r="AM3301" s="93"/>
      <c r="AN3301" s="93"/>
      <c r="AO3301" s="95" t="s">
        <v>3344</v>
      </c>
      <c r="AP3301" s="95"/>
      <c r="AQ3301" s="95"/>
      <c r="AR3301" s="95"/>
      <c r="AS3301" s="95"/>
      <c r="AT3301" s="95"/>
      <c r="AU3301" s="95"/>
      <c r="AV3301" s="95"/>
      <c r="AW3301" s="95"/>
      <c r="AX3301" s="95"/>
      <c r="AY3301" s="95"/>
      <c r="AZ3301" s="95"/>
      <c r="BA3301" s="93"/>
      <c r="BB3301" s="93"/>
      <c r="BC3301" s="93"/>
      <c r="BD3301" s="93"/>
      <c r="BE3301" s="93"/>
      <c r="BF3301" s="93"/>
      <c r="BG3301" s="93"/>
      <c r="BH3301" s="93"/>
      <c r="BI3301" s="93"/>
      <c r="BJ3301" s="93"/>
      <c r="BK3301" s="93"/>
      <c r="BL3301" s="93"/>
      <c r="BM3301" s="93"/>
      <c r="BN3301" s="93"/>
      <c r="BO3301" s="93"/>
      <c r="BP3301" s="104">
        <v>-40</v>
      </c>
      <c r="BQ3301" s="104"/>
      <c r="BR3301" s="104"/>
      <c r="BS3301" s="104"/>
      <c r="BT3301" s="104"/>
      <c r="BU3301" s="104"/>
      <c r="BV3301" s="104"/>
      <c r="BW3301" s="115">
        <v>39827</v>
      </c>
      <c r="BX3301" s="115"/>
      <c r="BY3301" s="115"/>
      <c r="BZ3301" s="115"/>
      <c r="CA3301" s="93"/>
      <c r="CB3301" s="93"/>
      <c r="CC3301" s="93"/>
      <c r="CD3301" s="93"/>
      <c r="CE3301" s="93"/>
      <c r="CF3301" s="93"/>
      <c r="CG3301" s="93"/>
      <c r="CH3301" s="93"/>
      <c r="CI3301" s="93"/>
      <c r="CJ3301" s="93"/>
      <c r="CK3301" s="93"/>
      <c r="CL3301" s="93"/>
      <c r="CM3301" s="93"/>
      <c r="CN3301" s="93"/>
      <c r="CO3301" s="93"/>
      <c r="CP3301" s="93"/>
      <c r="CQ3301" s="93"/>
      <c r="CR3301" s="93"/>
    </row>
    <row r="3302" spans="1:96" ht="9.9499999999999993" customHeight="1" x14ac:dyDescent="0.25">
      <c r="A3302" s="120" t="s">
        <v>3513</v>
      </c>
      <c r="B3302" s="120"/>
      <c r="C3302" s="120"/>
      <c r="D3302" s="120"/>
      <c r="E3302" s="120"/>
      <c r="F3302" s="120"/>
      <c r="G3302" s="120"/>
      <c r="H3302" s="186">
        <v>42247</v>
      </c>
      <c r="I3302" s="186"/>
      <c r="J3302" s="186"/>
      <c r="K3302" s="186"/>
      <c r="L3302" s="186"/>
      <c r="M3302" s="186"/>
      <c r="N3302" s="186"/>
      <c r="O3302" s="186"/>
      <c r="P3302" s="186"/>
      <c r="Q3302" s="186"/>
      <c r="R3302" s="186"/>
      <c r="S3302" s="186"/>
      <c r="T3302" s="186"/>
      <c r="U3302" s="186"/>
      <c r="V3302" s="93"/>
      <c r="W3302" s="93"/>
      <c r="X3302" s="93"/>
      <c r="Y3302" s="93"/>
      <c r="Z3302" s="93"/>
      <c r="AA3302" s="93"/>
      <c r="AB3302" s="93"/>
      <c r="AC3302" s="93"/>
      <c r="AD3302" s="93"/>
      <c r="AE3302" s="93"/>
      <c r="AF3302" s="93"/>
      <c r="AG3302" s="93"/>
      <c r="AH3302" s="93"/>
      <c r="AI3302" s="93"/>
      <c r="AJ3302" s="93"/>
      <c r="AK3302" s="93"/>
      <c r="AL3302" s="93"/>
      <c r="AM3302" s="93"/>
      <c r="AN3302" s="93"/>
      <c r="AO3302" s="95" t="s">
        <v>3469</v>
      </c>
      <c r="AP3302" s="95"/>
      <c r="AQ3302" s="95"/>
      <c r="AR3302" s="95"/>
      <c r="AS3302" s="95"/>
      <c r="AT3302" s="95"/>
      <c r="AU3302" s="95"/>
      <c r="AV3302" s="95"/>
      <c r="AW3302" s="95"/>
      <c r="AX3302" s="95"/>
      <c r="AY3302" s="95"/>
      <c r="AZ3302" s="95"/>
      <c r="BA3302" s="94">
        <v>20</v>
      </c>
      <c r="BB3302" s="94"/>
      <c r="BC3302" s="94"/>
      <c r="BD3302" s="94"/>
      <c r="BE3302" s="94"/>
      <c r="BF3302" s="94"/>
      <c r="BG3302" s="93"/>
      <c r="BH3302" s="93"/>
      <c r="BI3302" s="93"/>
      <c r="BJ3302" s="93"/>
      <c r="BK3302" s="93"/>
      <c r="BL3302" s="93"/>
      <c r="BM3302" s="93"/>
      <c r="BN3302" s="93"/>
      <c r="BO3302" s="93"/>
      <c r="BP3302" s="94">
        <v>300</v>
      </c>
      <c r="BQ3302" s="94"/>
      <c r="BR3302" s="94"/>
      <c r="BS3302" s="94"/>
      <c r="BT3302" s="94"/>
      <c r="BU3302" s="94"/>
      <c r="BV3302" s="94"/>
      <c r="BW3302" s="106">
        <v>41880</v>
      </c>
      <c r="BX3302" s="106"/>
      <c r="BY3302" s="106"/>
      <c r="BZ3302" s="106"/>
      <c r="CA3302" s="93" t="s">
        <v>4377</v>
      </c>
      <c r="CB3302" s="93"/>
      <c r="CC3302" s="93"/>
      <c r="CD3302" s="93"/>
      <c r="CE3302" s="93"/>
      <c r="CF3302" s="93"/>
      <c r="CG3302" s="93"/>
      <c r="CH3302" s="106">
        <v>41880</v>
      </c>
      <c r="CI3302" s="106"/>
      <c r="CJ3302" s="106"/>
      <c r="CK3302" s="106"/>
      <c r="CL3302" s="106"/>
      <c r="CM3302" s="106"/>
      <c r="CN3302" s="93"/>
      <c r="CO3302" s="93"/>
      <c r="CP3302" s="93"/>
      <c r="CQ3302" s="93"/>
      <c r="CR3302" s="93"/>
    </row>
    <row r="3303" spans="1:96" ht="21" customHeight="1" x14ac:dyDescent="0.25">
      <c r="A3303" s="93"/>
      <c r="B3303" s="93"/>
      <c r="C3303" s="93"/>
      <c r="D3303" s="93"/>
      <c r="E3303" s="93"/>
      <c r="F3303" s="93"/>
      <c r="G3303" s="93"/>
      <c r="H3303" s="93"/>
      <c r="I3303" s="93"/>
      <c r="J3303" s="93"/>
      <c r="K3303" s="93"/>
      <c r="L3303" s="93"/>
      <c r="M3303" s="93"/>
      <c r="N3303" s="93"/>
      <c r="O3303" s="93"/>
      <c r="P3303" s="93"/>
      <c r="Q3303" s="93"/>
      <c r="R3303" s="93"/>
      <c r="S3303" s="93"/>
      <c r="T3303" s="93"/>
      <c r="U3303" s="93"/>
      <c r="V3303" s="93"/>
      <c r="W3303" s="93"/>
      <c r="X3303" s="93"/>
      <c r="Y3303" s="93"/>
      <c r="Z3303" s="93"/>
      <c r="AA3303" s="93"/>
      <c r="AB3303" s="93"/>
      <c r="AC3303" s="93"/>
      <c r="AD3303" s="93"/>
      <c r="AE3303" s="93"/>
      <c r="AF3303" s="93"/>
      <c r="AG3303" s="93"/>
      <c r="AH3303" s="93"/>
      <c r="AI3303" s="93"/>
      <c r="AJ3303" s="93"/>
      <c r="AK3303" s="93"/>
      <c r="AL3303" s="93"/>
      <c r="AM3303" s="93"/>
      <c r="AN3303" s="93"/>
      <c r="AO3303" s="93" t="s">
        <v>4376</v>
      </c>
      <c r="AP3303" s="93"/>
      <c r="AQ3303" s="93"/>
      <c r="AR3303" s="93"/>
      <c r="AS3303" s="93"/>
      <c r="AT3303" s="93"/>
      <c r="AU3303" s="93"/>
      <c r="AV3303" s="93"/>
      <c r="AW3303" s="93"/>
      <c r="AX3303" s="93"/>
      <c r="AY3303" s="93"/>
      <c r="AZ3303" s="93"/>
      <c r="BA3303" s="93"/>
      <c r="BB3303" s="93"/>
      <c r="BC3303" s="93"/>
      <c r="BD3303" s="93"/>
      <c r="BE3303" s="93"/>
      <c r="BF3303" s="93"/>
      <c r="BG3303" s="93"/>
      <c r="BH3303" s="93"/>
      <c r="BI3303" s="93"/>
      <c r="BJ3303" s="93"/>
      <c r="BK3303" s="93"/>
      <c r="BL3303" s="93"/>
      <c r="BM3303" s="93"/>
      <c r="BN3303" s="93"/>
      <c r="BO3303" s="93"/>
      <c r="BP3303" s="111">
        <v>1.98</v>
      </c>
      <c r="BQ3303" s="111"/>
      <c r="BR3303" s="111"/>
      <c r="BS3303" s="111"/>
      <c r="BT3303" s="111"/>
      <c r="BU3303" s="111"/>
      <c r="BV3303" s="111"/>
      <c r="BW3303" s="188">
        <v>41880</v>
      </c>
      <c r="BX3303" s="188"/>
      <c r="BY3303" s="188"/>
      <c r="BZ3303" s="188"/>
      <c r="CA3303" s="93" t="s">
        <v>3767</v>
      </c>
      <c r="CB3303" s="93"/>
      <c r="CC3303" s="93"/>
      <c r="CD3303" s="93"/>
      <c r="CE3303" s="93"/>
      <c r="CF3303" s="93"/>
      <c r="CG3303" s="93"/>
      <c r="CH3303" s="106">
        <v>41880</v>
      </c>
      <c r="CI3303" s="106"/>
      <c r="CJ3303" s="106"/>
      <c r="CK3303" s="106"/>
      <c r="CL3303" s="106"/>
      <c r="CM3303" s="106"/>
      <c r="CN3303" s="93"/>
      <c r="CO3303" s="93"/>
      <c r="CP3303" s="93"/>
      <c r="CQ3303" s="93"/>
      <c r="CR3303" s="93"/>
    </row>
    <row r="3304" spans="1:96" ht="21" customHeight="1" x14ac:dyDescent="0.25">
      <c r="A3304" s="93"/>
      <c r="B3304" s="93"/>
      <c r="C3304" s="93"/>
      <c r="D3304" s="93"/>
      <c r="E3304" s="93"/>
      <c r="F3304" s="93"/>
      <c r="G3304" s="93"/>
      <c r="H3304" s="93"/>
      <c r="I3304" s="93"/>
      <c r="J3304" s="93"/>
      <c r="K3304" s="93"/>
      <c r="L3304" s="93"/>
      <c r="M3304" s="93"/>
      <c r="N3304" s="93"/>
      <c r="O3304" s="93"/>
      <c r="P3304" s="93"/>
      <c r="Q3304" s="93"/>
      <c r="R3304" s="93"/>
      <c r="S3304" s="93"/>
      <c r="T3304" s="93"/>
      <c r="U3304" s="93"/>
      <c r="V3304" s="93"/>
      <c r="W3304" s="93"/>
      <c r="X3304" s="93"/>
      <c r="Y3304" s="93"/>
      <c r="Z3304" s="93"/>
      <c r="AA3304" s="93"/>
      <c r="AB3304" s="93"/>
      <c r="AC3304" s="93"/>
      <c r="AD3304" s="93"/>
      <c r="AE3304" s="93"/>
      <c r="AF3304" s="93"/>
      <c r="AG3304" s="93"/>
      <c r="AH3304" s="93"/>
      <c r="AI3304" s="93"/>
      <c r="AJ3304" s="93"/>
      <c r="AK3304" s="93"/>
      <c r="AL3304" s="93"/>
      <c r="AM3304" s="93"/>
      <c r="AN3304" s="93"/>
      <c r="AO3304" s="93" t="s">
        <v>4375</v>
      </c>
      <c r="AP3304" s="93"/>
      <c r="AQ3304" s="93"/>
      <c r="AR3304" s="93"/>
      <c r="AS3304" s="93"/>
      <c r="AT3304" s="93"/>
      <c r="AU3304" s="93"/>
      <c r="AV3304" s="93"/>
      <c r="AW3304" s="93"/>
      <c r="AX3304" s="93"/>
      <c r="AY3304" s="93"/>
      <c r="AZ3304" s="93"/>
      <c r="BA3304" s="93"/>
      <c r="BB3304" s="93"/>
      <c r="BC3304" s="93"/>
      <c r="BD3304" s="93"/>
      <c r="BE3304" s="93"/>
      <c r="BF3304" s="93"/>
      <c r="BG3304" s="93"/>
      <c r="BH3304" s="93"/>
      <c r="BI3304" s="93"/>
      <c r="BJ3304" s="93"/>
      <c r="BK3304" s="93"/>
      <c r="BL3304" s="93"/>
      <c r="BM3304" s="93"/>
      <c r="BN3304" s="93"/>
      <c r="BO3304" s="93"/>
      <c r="BP3304" s="94">
        <v>20</v>
      </c>
      <c r="BQ3304" s="94"/>
      <c r="BR3304" s="94"/>
      <c r="BS3304" s="94"/>
      <c r="BT3304" s="94"/>
      <c r="BU3304" s="94"/>
      <c r="BV3304" s="94"/>
      <c r="BW3304" s="115">
        <v>39827</v>
      </c>
      <c r="BX3304" s="115"/>
      <c r="BY3304" s="115"/>
      <c r="BZ3304" s="115"/>
      <c r="CA3304" s="91" t="s">
        <v>4374</v>
      </c>
      <c r="CB3304" s="91"/>
      <c r="CC3304" s="91"/>
      <c r="CD3304" s="91"/>
      <c r="CE3304" s="91"/>
      <c r="CF3304" s="91"/>
      <c r="CG3304" s="91"/>
      <c r="CH3304" s="188">
        <v>41880</v>
      </c>
      <c r="CI3304" s="188"/>
      <c r="CJ3304" s="188"/>
      <c r="CK3304" s="188"/>
      <c r="CL3304" s="188"/>
      <c r="CM3304" s="188"/>
      <c r="CN3304" s="94">
        <v>1.98</v>
      </c>
      <c r="CO3304" s="94"/>
      <c r="CP3304" s="94"/>
      <c r="CQ3304" s="94"/>
      <c r="CR3304" s="94"/>
    </row>
    <row r="3305" spans="1:96" ht="9.9499999999999993" customHeight="1" x14ac:dyDescent="0.25">
      <c r="A3305" s="93"/>
      <c r="B3305" s="93"/>
      <c r="C3305" s="93"/>
      <c r="D3305" s="93"/>
      <c r="E3305" s="93"/>
      <c r="F3305" s="93"/>
      <c r="G3305" s="93"/>
      <c r="H3305" s="93"/>
      <c r="I3305" s="93"/>
      <c r="J3305" s="93"/>
      <c r="K3305" s="93"/>
      <c r="L3305" s="93"/>
      <c r="M3305" s="93"/>
      <c r="N3305" s="93"/>
      <c r="O3305" s="93"/>
      <c r="P3305" s="93"/>
      <c r="Q3305" s="93"/>
      <c r="R3305" s="93"/>
      <c r="S3305" s="93"/>
      <c r="T3305" s="93"/>
      <c r="U3305" s="93"/>
      <c r="V3305" s="93"/>
      <c r="W3305" s="93"/>
      <c r="X3305" s="93"/>
      <c r="Y3305" s="93"/>
      <c r="Z3305" s="93"/>
      <c r="AA3305" s="93"/>
      <c r="AB3305" s="93"/>
      <c r="AC3305" s="93"/>
      <c r="AD3305" s="93"/>
      <c r="AE3305" s="93"/>
      <c r="AF3305" s="93"/>
      <c r="AG3305" s="93"/>
      <c r="AH3305" s="93"/>
      <c r="AI3305" s="93"/>
      <c r="AJ3305" s="93"/>
      <c r="AK3305" s="93"/>
      <c r="AL3305" s="93"/>
      <c r="AM3305" s="93"/>
      <c r="AN3305" s="93"/>
      <c r="AO3305" s="95" t="s">
        <v>3537</v>
      </c>
      <c r="AP3305" s="95"/>
      <c r="AQ3305" s="95"/>
      <c r="AR3305" s="95"/>
      <c r="AS3305" s="95"/>
      <c r="AT3305" s="95"/>
      <c r="AU3305" s="95"/>
      <c r="AV3305" s="95"/>
      <c r="AW3305" s="95"/>
      <c r="AX3305" s="95"/>
      <c r="AY3305" s="95"/>
      <c r="AZ3305" s="95"/>
      <c r="BA3305" s="93"/>
      <c r="BB3305" s="93"/>
      <c r="BC3305" s="93"/>
      <c r="BD3305" s="93"/>
      <c r="BE3305" s="93"/>
      <c r="BF3305" s="93"/>
      <c r="BG3305" s="93"/>
      <c r="BH3305" s="93"/>
      <c r="BI3305" s="93"/>
      <c r="BJ3305" s="93"/>
      <c r="BK3305" s="93"/>
      <c r="BL3305" s="93"/>
      <c r="BM3305" s="93"/>
      <c r="BN3305" s="93"/>
      <c r="BO3305" s="93"/>
      <c r="BP3305" s="93"/>
      <c r="BQ3305" s="93"/>
      <c r="BR3305" s="93"/>
      <c r="BS3305" s="93"/>
      <c r="BT3305" s="93"/>
      <c r="BU3305" s="93"/>
      <c r="BV3305" s="93"/>
      <c r="BW3305" s="93"/>
      <c r="BX3305" s="93"/>
      <c r="BY3305" s="93"/>
      <c r="BZ3305" s="93"/>
      <c r="CA3305" s="93" t="s">
        <v>4373</v>
      </c>
      <c r="CB3305" s="93"/>
      <c r="CC3305" s="93"/>
      <c r="CD3305" s="93"/>
      <c r="CE3305" s="93"/>
      <c r="CF3305" s="93"/>
      <c r="CG3305" s="93"/>
      <c r="CH3305" s="106">
        <v>41880</v>
      </c>
      <c r="CI3305" s="106"/>
      <c r="CJ3305" s="106"/>
      <c r="CK3305" s="106"/>
      <c r="CL3305" s="106"/>
      <c r="CM3305" s="106"/>
      <c r="CN3305" s="104">
        <v>-1.98</v>
      </c>
      <c r="CO3305" s="104"/>
      <c r="CP3305" s="104"/>
      <c r="CQ3305" s="104"/>
      <c r="CR3305" s="104"/>
    </row>
    <row r="3306" spans="1:96" ht="9.9499999999999993" customHeight="1" x14ac:dyDescent="0.25">
      <c r="A3306" s="93"/>
      <c r="B3306" s="93"/>
      <c r="C3306" s="93"/>
      <c r="D3306" s="93"/>
      <c r="E3306" s="93"/>
      <c r="F3306" s="93"/>
      <c r="G3306" s="93"/>
      <c r="H3306" s="93"/>
      <c r="I3306" s="93"/>
      <c r="J3306" s="93"/>
      <c r="K3306" s="93"/>
      <c r="L3306" s="93"/>
      <c r="M3306" s="93"/>
      <c r="N3306" s="93"/>
      <c r="O3306" s="93"/>
      <c r="P3306" s="93"/>
      <c r="Q3306" s="93"/>
      <c r="R3306" s="93"/>
      <c r="S3306" s="93"/>
      <c r="T3306" s="93"/>
      <c r="U3306" s="93"/>
      <c r="V3306" s="93"/>
      <c r="W3306" s="93"/>
      <c r="X3306" s="93"/>
      <c r="Y3306" s="93"/>
      <c r="Z3306" s="93"/>
      <c r="AA3306" s="93"/>
      <c r="AB3306" s="93"/>
      <c r="AC3306" s="93"/>
      <c r="AD3306" s="93"/>
      <c r="AE3306" s="93"/>
      <c r="AF3306" s="93"/>
      <c r="AG3306" s="93"/>
      <c r="AH3306" s="93"/>
      <c r="AI3306" s="93"/>
      <c r="AJ3306" s="93"/>
      <c r="AK3306" s="93"/>
      <c r="AL3306" s="93"/>
      <c r="AM3306" s="93"/>
      <c r="AN3306" s="93"/>
      <c r="AO3306" s="95" t="s">
        <v>3340</v>
      </c>
      <c r="AP3306" s="95"/>
      <c r="AQ3306" s="95"/>
      <c r="AR3306" s="95"/>
      <c r="AS3306" s="95"/>
      <c r="AT3306" s="95"/>
      <c r="AU3306" s="95"/>
      <c r="AV3306" s="95"/>
      <c r="AW3306" s="95"/>
      <c r="AX3306" s="95"/>
      <c r="AY3306" s="95"/>
      <c r="AZ3306" s="95"/>
      <c r="BA3306" s="94">
        <v>964</v>
      </c>
      <c r="BB3306" s="94"/>
      <c r="BC3306" s="94"/>
      <c r="BD3306" s="94"/>
      <c r="BE3306" s="94"/>
      <c r="BF3306" s="94"/>
      <c r="BG3306" s="104">
        <v>-100</v>
      </c>
      <c r="BH3306" s="104"/>
      <c r="BI3306" s="104"/>
      <c r="BJ3306" s="104"/>
      <c r="BK3306" s="104"/>
      <c r="BL3306" s="104"/>
      <c r="BM3306" s="104"/>
      <c r="BN3306" s="104"/>
      <c r="BO3306" s="104"/>
      <c r="BP3306" s="104">
        <v>-40</v>
      </c>
      <c r="BQ3306" s="104"/>
      <c r="BR3306" s="104"/>
      <c r="BS3306" s="104"/>
      <c r="BT3306" s="104"/>
      <c r="BU3306" s="104"/>
      <c r="BV3306" s="104"/>
      <c r="BW3306" s="106">
        <v>41879</v>
      </c>
      <c r="BX3306" s="106"/>
      <c r="BY3306" s="106"/>
      <c r="BZ3306" s="106"/>
      <c r="CA3306" s="93" t="s">
        <v>4372</v>
      </c>
      <c r="CB3306" s="93"/>
      <c r="CC3306" s="93"/>
      <c r="CD3306" s="93"/>
      <c r="CE3306" s="93"/>
      <c r="CF3306" s="93"/>
      <c r="CG3306" s="93"/>
      <c r="CH3306" s="106">
        <v>41880</v>
      </c>
      <c r="CI3306" s="106"/>
      <c r="CJ3306" s="106"/>
      <c r="CK3306" s="106"/>
      <c r="CL3306" s="106"/>
      <c r="CM3306" s="106"/>
      <c r="CN3306" s="93"/>
      <c r="CO3306" s="93"/>
      <c r="CP3306" s="93"/>
      <c r="CQ3306" s="93"/>
      <c r="CR3306" s="93"/>
    </row>
    <row r="3307" spans="1:96" ht="9.9499999999999993" customHeight="1" x14ac:dyDescent="0.25">
      <c r="A3307" s="93"/>
      <c r="B3307" s="93"/>
      <c r="C3307" s="93"/>
      <c r="D3307" s="93"/>
      <c r="E3307" s="93"/>
      <c r="F3307" s="93"/>
      <c r="G3307" s="93"/>
      <c r="H3307" s="93"/>
      <c r="I3307" s="93"/>
      <c r="J3307" s="93"/>
      <c r="K3307" s="93"/>
      <c r="L3307" s="93"/>
      <c r="M3307" s="93"/>
      <c r="N3307" s="93"/>
      <c r="O3307" s="93"/>
      <c r="P3307" s="93"/>
      <c r="Q3307" s="93"/>
      <c r="R3307" s="93"/>
      <c r="S3307" s="93"/>
      <c r="T3307" s="93"/>
      <c r="U3307" s="93"/>
      <c r="V3307" s="93"/>
      <c r="W3307" s="93"/>
      <c r="X3307" s="93"/>
      <c r="Y3307" s="93"/>
      <c r="Z3307" s="93"/>
      <c r="AA3307" s="93"/>
      <c r="AB3307" s="93"/>
      <c r="AC3307" s="93"/>
      <c r="AD3307" s="93"/>
      <c r="AE3307" s="93"/>
      <c r="AF3307" s="93"/>
      <c r="AG3307" s="93"/>
      <c r="AH3307" s="93"/>
      <c r="AI3307" s="93"/>
      <c r="AJ3307" s="93"/>
      <c r="AK3307" s="93"/>
      <c r="AL3307" s="93"/>
      <c r="AM3307" s="93"/>
      <c r="AN3307" s="93"/>
      <c r="AO3307" s="95" t="s">
        <v>3340</v>
      </c>
      <c r="AP3307" s="95"/>
      <c r="AQ3307" s="95"/>
      <c r="AR3307" s="95"/>
      <c r="AS3307" s="95"/>
      <c r="AT3307" s="95"/>
      <c r="AU3307" s="95"/>
      <c r="AV3307" s="95"/>
      <c r="AW3307" s="95"/>
      <c r="AX3307" s="95"/>
      <c r="AY3307" s="95"/>
      <c r="AZ3307" s="95"/>
      <c r="BA3307" s="93"/>
      <c r="BB3307" s="93"/>
      <c r="BC3307" s="93"/>
      <c r="BD3307" s="93"/>
      <c r="BE3307" s="93"/>
      <c r="BF3307" s="93"/>
      <c r="BG3307" s="93"/>
      <c r="BH3307" s="93"/>
      <c r="BI3307" s="93"/>
      <c r="BJ3307" s="93"/>
      <c r="BK3307" s="93"/>
      <c r="BL3307" s="93"/>
      <c r="BM3307" s="93"/>
      <c r="BN3307" s="93"/>
      <c r="BO3307" s="93"/>
      <c r="BP3307" s="93" t="s">
        <v>4371</v>
      </c>
      <c r="BQ3307" s="93"/>
      <c r="BR3307" s="93"/>
      <c r="BS3307" s="93"/>
      <c r="BT3307" s="93"/>
      <c r="BU3307" s="93"/>
      <c r="BV3307" s="93"/>
      <c r="BW3307" s="106">
        <v>41880</v>
      </c>
      <c r="BX3307" s="106"/>
      <c r="BY3307" s="106"/>
      <c r="BZ3307" s="106"/>
      <c r="CA3307" s="93"/>
      <c r="CB3307" s="93"/>
      <c r="CC3307" s="93"/>
      <c r="CD3307" s="93"/>
      <c r="CE3307" s="93"/>
      <c r="CF3307" s="93"/>
      <c r="CG3307" s="93"/>
      <c r="CH3307" s="93"/>
      <c r="CI3307" s="93"/>
      <c r="CJ3307" s="93"/>
      <c r="CK3307" s="93"/>
      <c r="CL3307" s="93"/>
      <c r="CM3307" s="93"/>
      <c r="CN3307" s="93"/>
      <c r="CO3307" s="93"/>
      <c r="CP3307" s="93"/>
      <c r="CQ3307" s="93"/>
      <c r="CR3307" s="93"/>
    </row>
    <row r="3308" spans="1:96" ht="30.95" customHeight="1" x14ac:dyDescent="0.25">
      <c r="A3308" s="82"/>
      <c r="B3308" s="82"/>
      <c r="C3308" s="82"/>
      <c r="D3308" s="82"/>
      <c r="E3308" s="82"/>
      <c r="F3308" s="82"/>
      <c r="G3308" s="82"/>
      <c r="H3308" s="82"/>
      <c r="I3308" s="82"/>
      <c r="J3308" s="82"/>
      <c r="K3308" s="82"/>
      <c r="L3308" s="82"/>
      <c r="M3308" s="82"/>
      <c r="N3308" s="82"/>
      <c r="O3308" s="82"/>
      <c r="P3308" s="82"/>
      <c r="Q3308" s="82"/>
      <c r="R3308" s="82"/>
      <c r="S3308" s="82"/>
      <c r="T3308" s="82"/>
      <c r="U3308" s="82"/>
      <c r="V3308" s="82"/>
      <c r="W3308" s="82"/>
      <c r="X3308" s="82"/>
      <c r="Y3308" s="82"/>
      <c r="Z3308" s="82"/>
      <c r="AA3308" s="82"/>
      <c r="AB3308" s="82"/>
      <c r="AC3308" s="82"/>
      <c r="AD3308" s="82"/>
      <c r="AE3308" s="82"/>
      <c r="AF3308" s="82"/>
      <c r="AG3308" s="82"/>
      <c r="AH3308" s="82"/>
      <c r="AI3308" s="82"/>
      <c r="AJ3308" s="82"/>
      <c r="AK3308" s="82"/>
      <c r="AL3308" s="82"/>
      <c r="AM3308" s="82"/>
      <c r="AN3308" s="82"/>
      <c r="AO3308" s="82" t="s">
        <v>4370</v>
      </c>
      <c r="AP3308" s="82"/>
      <c r="AQ3308" s="82"/>
      <c r="AR3308" s="82"/>
      <c r="AS3308" s="82"/>
      <c r="AT3308" s="82"/>
      <c r="AU3308" s="82"/>
      <c r="AV3308" s="82"/>
      <c r="AW3308" s="82"/>
      <c r="AX3308" s="82"/>
      <c r="AY3308" s="82"/>
      <c r="AZ3308" s="82"/>
      <c r="BA3308" s="82"/>
      <c r="BB3308" s="82"/>
      <c r="BC3308" s="82"/>
      <c r="BD3308" s="82"/>
      <c r="BE3308" s="82"/>
      <c r="BF3308" s="82"/>
      <c r="BG3308" s="82"/>
      <c r="BH3308" s="82"/>
      <c r="BI3308" s="82"/>
      <c r="BJ3308" s="82"/>
      <c r="BK3308" s="82"/>
      <c r="BL3308" s="82"/>
      <c r="BM3308" s="82"/>
      <c r="BN3308" s="82"/>
      <c r="BO3308" s="82"/>
      <c r="BP3308" s="189" t="s">
        <v>4369</v>
      </c>
      <c r="BQ3308" s="189"/>
      <c r="BR3308" s="189"/>
      <c r="BS3308" s="189"/>
      <c r="BT3308" s="189"/>
      <c r="BU3308" s="189"/>
      <c r="BV3308" s="189"/>
      <c r="BW3308" s="82" t="s">
        <v>4368</v>
      </c>
      <c r="BX3308" s="82"/>
      <c r="BY3308" s="82"/>
      <c r="BZ3308" s="82"/>
      <c r="CA3308" s="82" t="s">
        <v>4367</v>
      </c>
      <c r="CB3308" s="82"/>
      <c r="CC3308" s="82"/>
      <c r="CD3308" s="82"/>
      <c r="CE3308" s="82"/>
      <c r="CF3308" s="82"/>
      <c r="CG3308" s="82"/>
      <c r="CH3308" s="191">
        <v>41880</v>
      </c>
      <c r="CI3308" s="191"/>
      <c r="CJ3308" s="191"/>
      <c r="CK3308" s="191"/>
      <c r="CL3308" s="191"/>
      <c r="CM3308" s="191"/>
      <c r="CN3308" s="82"/>
      <c r="CO3308" s="82"/>
      <c r="CP3308" s="82"/>
      <c r="CQ3308" s="82"/>
      <c r="CR3308" s="82"/>
    </row>
    <row r="3309" spans="1:96" ht="9.9499999999999993" customHeight="1" x14ac:dyDescent="0.25">
      <c r="A3309" s="87"/>
      <c r="B3309" s="76"/>
      <c r="C3309" s="76"/>
      <c r="D3309" s="76"/>
      <c r="E3309" s="76"/>
      <c r="F3309" s="76"/>
      <c r="G3309" s="76"/>
      <c r="H3309" s="108" t="s">
        <v>3464</v>
      </c>
      <c r="I3309" s="108"/>
      <c r="J3309" s="108"/>
      <c r="K3309" s="108"/>
      <c r="L3309" s="108"/>
      <c r="M3309" s="108"/>
      <c r="N3309" s="108"/>
      <c r="O3309" s="108"/>
      <c r="P3309" s="108"/>
      <c r="Q3309" s="108"/>
      <c r="R3309" s="108"/>
      <c r="S3309" s="108"/>
      <c r="T3309" s="108"/>
      <c r="U3309" s="108"/>
      <c r="V3309" s="108"/>
      <c r="W3309" s="108"/>
      <c r="X3309" s="108"/>
      <c r="Y3309" s="108"/>
      <c r="Z3309" s="108"/>
      <c r="AA3309" s="108"/>
      <c r="AB3309" s="108"/>
      <c r="AC3309" s="108"/>
      <c r="AD3309" s="76"/>
      <c r="AE3309" s="76"/>
      <c r="AF3309" s="76"/>
      <c r="AG3309" s="76"/>
      <c r="AH3309" s="77">
        <v>0</v>
      </c>
      <c r="AI3309" s="77"/>
      <c r="AJ3309" s="77"/>
      <c r="AK3309" s="77"/>
      <c r="AL3309" s="77"/>
      <c r="AM3309" s="77"/>
      <c r="AN3309" s="77"/>
      <c r="AO3309" s="76"/>
      <c r="AP3309" s="76"/>
      <c r="AQ3309" s="76"/>
      <c r="AR3309" s="76"/>
      <c r="AS3309" s="76"/>
      <c r="AT3309" s="76"/>
      <c r="AU3309" s="76"/>
      <c r="AV3309" s="76"/>
      <c r="AW3309" s="76"/>
      <c r="AX3309" s="76"/>
      <c r="AY3309" s="76"/>
      <c r="AZ3309" s="76"/>
      <c r="BA3309" s="77">
        <v>944</v>
      </c>
      <c r="BB3309" s="77"/>
      <c r="BC3309" s="77"/>
      <c r="BD3309" s="77"/>
      <c r="BE3309" s="77"/>
      <c r="BF3309" s="77"/>
      <c r="BG3309" s="176">
        <v>-100</v>
      </c>
      <c r="BH3309" s="176"/>
      <c r="BI3309" s="176"/>
      <c r="BJ3309" s="176"/>
      <c r="BK3309" s="176"/>
      <c r="BL3309" s="176"/>
      <c r="BM3309" s="176"/>
      <c r="BN3309" s="176"/>
      <c r="BO3309" s="176"/>
      <c r="BP3309" s="206">
        <v>1338.38</v>
      </c>
      <c r="BQ3309" s="206"/>
      <c r="BR3309" s="206"/>
      <c r="BS3309" s="206"/>
      <c r="BT3309" s="206"/>
      <c r="BU3309" s="206"/>
      <c r="BV3309" s="206"/>
      <c r="BW3309" s="76"/>
      <c r="BX3309" s="76"/>
      <c r="BY3309" s="76"/>
      <c r="BZ3309" s="76"/>
      <c r="CA3309" s="206">
        <v>1238.3800000000001</v>
      </c>
      <c r="CB3309" s="206"/>
      <c r="CC3309" s="206"/>
      <c r="CD3309" s="206"/>
      <c r="CE3309" s="206"/>
      <c r="CF3309" s="206"/>
      <c r="CG3309" s="206"/>
      <c r="CH3309" s="76"/>
      <c r="CI3309" s="76"/>
      <c r="CJ3309" s="76"/>
      <c r="CK3309" s="76"/>
      <c r="CL3309" s="76"/>
      <c r="CM3309" s="76"/>
      <c r="CN3309" s="77">
        <v>0</v>
      </c>
      <c r="CO3309" s="77"/>
      <c r="CP3309" s="77"/>
      <c r="CQ3309" s="77"/>
      <c r="CR3309" s="116"/>
    </row>
    <row r="3310" spans="1:96" ht="11.1" customHeight="1" x14ac:dyDescent="0.25">
      <c r="A3310" s="190" t="s">
        <v>4366</v>
      </c>
      <c r="B3310" s="190"/>
      <c r="C3310" s="190"/>
      <c r="D3310" s="190"/>
      <c r="E3310" s="190"/>
      <c r="F3310" s="190"/>
      <c r="G3310" s="190"/>
      <c r="H3310" s="190"/>
      <c r="I3310" s="190"/>
      <c r="J3310" s="190"/>
      <c r="K3310" s="190"/>
      <c r="L3310" s="190"/>
      <c r="M3310" s="190"/>
      <c r="N3310" s="190"/>
      <c r="O3310" s="190"/>
      <c r="P3310" s="190"/>
      <c r="Q3310" s="190"/>
      <c r="R3310" s="190"/>
      <c r="S3310" s="190"/>
      <c r="T3310" s="190"/>
      <c r="U3310" s="190"/>
      <c r="V3310" s="114" t="s">
        <v>3521</v>
      </c>
      <c r="W3310" s="114"/>
      <c r="X3310" s="114"/>
      <c r="Y3310" s="114"/>
      <c r="Z3310" s="114"/>
      <c r="AA3310" s="114"/>
      <c r="AB3310" s="114"/>
      <c r="AC3310" s="114"/>
      <c r="AD3310" s="117" t="s">
        <v>3520</v>
      </c>
      <c r="AE3310" s="117"/>
      <c r="AF3310" s="117"/>
      <c r="AG3310" s="117"/>
      <c r="AH3310" s="112">
        <v>369.5</v>
      </c>
      <c r="AI3310" s="112"/>
      <c r="AJ3310" s="112"/>
      <c r="AK3310" s="112"/>
      <c r="AL3310" s="112"/>
      <c r="AM3310" s="112"/>
      <c r="AN3310" s="112"/>
      <c r="AO3310" s="117" t="s">
        <v>3469</v>
      </c>
      <c r="AP3310" s="117"/>
      <c r="AQ3310" s="117"/>
      <c r="AR3310" s="117"/>
      <c r="AS3310" s="117"/>
      <c r="AT3310" s="117"/>
      <c r="AU3310" s="117"/>
      <c r="AV3310" s="117"/>
      <c r="AW3310" s="117"/>
      <c r="AX3310" s="117"/>
      <c r="AY3310" s="117"/>
      <c r="AZ3310" s="117"/>
      <c r="BA3310" s="112">
        <v>20</v>
      </c>
      <c r="BB3310" s="112"/>
      <c r="BC3310" s="112"/>
      <c r="BD3310" s="112"/>
      <c r="BE3310" s="112"/>
      <c r="BF3310" s="112"/>
      <c r="BG3310" s="79"/>
      <c r="BH3310" s="79"/>
      <c r="BI3310" s="79"/>
      <c r="BJ3310" s="79"/>
      <c r="BK3310" s="79"/>
      <c r="BL3310" s="79"/>
      <c r="BM3310" s="79"/>
      <c r="BN3310" s="79"/>
      <c r="BO3310" s="79"/>
      <c r="BP3310" s="112">
        <v>20</v>
      </c>
      <c r="BQ3310" s="112"/>
      <c r="BR3310" s="112"/>
      <c r="BS3310" s="112"/>
      <c r="BT3310" s="112"/>
      <c r="BU3310" s="112"/>
      <c r="BV3310" s="112"/>
      <c r="BW3310" s="178">
        <v>39827</v>
      </c>
      <c r="BX3310" s="178"/>
      <c r="BY3310" s="178"/>
      <c r="BZ3310" s="178"/>
      <c r="CA3310" s="79" t="s">
        <v>3767</v>
      </c>
      <c r="CB3310" s="79"/>
      <c r="CC3310" s="79"/>
      <c r="CD3310" s="79"/>
      <c r="CE3310" s="79"/>
      <c r="CF3310" s="79"/>
      <c r="CG3310" s="79"/>
      <c r="CH3310" s="178">
        <v>39858</v>
      </c>
      <c r="CI3310" s="178"/>
      <c r="CJ3310" s="178"/>
      <c r="CK3310" s="178"/>
      <c r="CL3310" s="178"/>
      <c r="CM3310" s="178"/>
      <c r="CN3310" s="79"/>
      <c r="CO3310" s="79"/>
      <c r="CP3310" s="79"/>
      <c r="CQ3310" s="79"/>
      <c r="CR3310" s="79"/>
    </row>
    <row r="3311" spans="1:96" ht="9.9499999999999993" customHeight="1" x14ac:dyDescent="0.25">
      <c r="A3311" s="120" t="s">
        <v>3346</v>
      </c>
      <c r="B3311" s="120"/>
      <c r="C3311" s="120"/>
      <c r="D3311" s="120"/>
      <c r="E3311" s="120"/>
      <c r="F3311" s="120"/>
      <c r="G3311" s="120"/>
      <c r="H3311" s="120" t="s">
        <v>4365</v>
      </c>
      <c r="I3311" s="120"/>
      <c r="J3311" s="120"/>
      <c r="K3311" s="120"/>
      <c r="L3311" s="120"/>
      <c r="M3311" s="120"/>
      <c r="N3311" s="120"/>
      <c r="O3311" s="120"/>
      <c r="P3311" s="120"/>
      <c r="Q3311" s="120"/>
      <c r="R3311" s="120"/>
      <c r="S3311" s="120"/>
      <c r="T3311" s="120"/>
      <c r="U3311" s="120"/>
      <c r="V3311" s="120" t="s">
        <v>3359</v>
      </c>
      <c r="W3311" s="120"/>
      <c r="X3311" s="120"/>
      <c r="Y3311" s="120"/>
      <c r="Z3311" s="120"/>
      <c r="AA3311" s="120"/>
      <c r="AB3311" s="120"/>
      <c r="AC3311" s="120"/>
      <c r="AD3311" s="93"/>
      <c r="AE3311" s="93"/>
      <c r="AF3311" s="93"/>
      <c r="AG3311" s="93"/>
      <c r="AH3311" s="93"/>
      <c r="AI3311" s="93"/>
      <c r="AJ3311" s="93"/>
      <c r="AK3311" s="93"/>
      <c r="AL3311" s="93"/>
      <c r="AM3311" s="93"/>
      <c r="AN3311" s="93"/>
      <c r="AO3311" s="95" t="s">
        <v>3340</v>
      </c>
      <c r="AP3311" s="95"/>
      <c r="AQ3311" s="95"/>
      <c r="AR3311" s="95"/>
      <c r="AS3311" s="95"/>
      <c r="AT3311" s="95"/>
      <c r="AU3311" s="95"/>
      <c r="AV3311" s="95"/>
      <c r="AW3311" s="95"/>
      <c r="AX3311" s="95"/>
      <c r="AY3311" s="95"/>
      <c r="AZ3311" s="95"/>
      <c r="BA3311" s="94">
        <v>734</v>
      </c>
      <c r="BB3311" s="94"/>
      <c r="BC3311" s="94"/>
      <c r="BD3311" s="94"/>
      <c r="BE3311" s="94"/>
      <c r="BF3311" s="94"/>
      <c r="BG3311" s="93"/>
      <c r="BH3311" s="93"/>
      <c r="BI3311" s="93"/>
      <c r="BJ3311" s="93"/>
      <c r="BK3311" s="93"/>
      <c r="BL3311" s="93"/>
      <c r="BM3311" s="93"/>
      <c r="BN3311" s="93"/>
      <c r="BO3311" s="93"/>
      <c r="BP3311" s="94">
        <v>734</v>
      </c>
      <c r="BQ3311" s="94"/>
      <c r="BR3311" s="94"/>
      <c r="BS3311" s="94"/>
      <c r="BT3311" s="94"/>
      <c r="BU3311" s="94"/>
      <c r="BV3311" s="94"/>
      <c r="BW3311" s="115">
        <v>39827</v>
      </c>
      <c r="BX3311" s="115"/>
      <c r="BY3311" s="115"/>
      <c r="BZ3311" s="115"/>
      <c r="CA3311" s="93" t="s">
        <v>4364</v>
      </c>
      <c r="CB3311" s="93"/>
      <c r="CC3311" s="93"/>
      <c r="CD3311" s="93"/>
      <c r="CE3311" s="93"/>
      <c r="CF3311" s="93"/>
      <c r="CG3311" s="93"/>
      <c r="CH3311" s="115">
        <v>39858</v>
      </c>
      <c r="CI3311" s="115"/>
      <c r="CJ3311" s="115"/>
      <c r="CK3311" s="115"/>
      <c r="CL3311" s="115"/>
      <c r="CM3311" s="115"/>
      <c r="CN3311" s="93"/>
      <c r="CO3311" s="93"/>
      <c r="CP3311" s="93"/>
      <c r="CQ3311" s="93"/>
      <c r="CR3311" s="93"/>
    </row>
    <row r="3312" spans="1:96" ht="21" customHeight="1" x14ac:dyDescent="0.25">
      <c r="A3312" s="120" t="s">
        <v>4363</v>
      </c>
      <c r="B3312" s="120"/>
      <c r="C3312" s="120"/>
      <c r="D3312" s="120"/>
      <c r="E3312" s="120"/>
      <c r="F3312" s="120"/>
      <c r="G3312" s="120"/>
      <c r="H3312" s="93" t="s">
        <v>4362</v>
      </c>
      <c r="I3312" s="93"/>
      <c r="J3312" s="93"/>
      <c r="K3312" s="93"/>
      <c r="L3312" s="93"/>
      <c r="M3312" s="93"/>
      <c r="N3312" s="93"/>
      <c r="O3312" s="93"/>
      <c r="P3312" s="93"/>
      <c r="Q3312" s="93"/>
      <c r="R3312" s="93"/>
      <c r="S3312" s="93"/>
      <c r="T3312" s="93"/>
      <c r="U3312" s="93"/>
      <c r="V3312" s="93"/>
      <c r="W3312" s="93"/>
      <c r="X3312" s="93"/>
      <c r="Y3312" s="93"/>
      <c r="Z3312" s="93"/>
      <c r="AA3312" s="93"/>
      <c r="AB3312" s="93"/>
      <c r="AC3312" s="93"/>
      <c r="AD3312" s="93"/>
      <c r="AE3312" s="93"/>
      <c r="AF3312" s="93"/>
      <c r="AG3312" s="93"/>
      <c r="AH3312" s="93"/>
      <c r="AI3312" s="93"/>
      <c r="AJ3312" s="93"/>
      <c r="AK3312" s="93"/>
      <c r="AL3312" s="93"/>
      <c r="AM3312" s="93"/>
      <c r="AN3312" s="93"/>
      <c r="AO3312" s="95" t="s">
        <v>3358</v>
      </c>
      <c r="AP3312" s="95"/>
      <c r="AQ3312" s="95"/>
      <c r="AR3312" s="95"/>
      <c r="AS3312" s="95"/>
      <c r="AT3312" s="95"/>
      <c r="AU3312" s="95"/>
      <c r="AV3312" s="95"/>
      <c r="AW3312" s="95"/>
      <c r="AX3312" s="95"/>
      <c r="AY3312" s="95"/>
      <c r="AZ3312" s="95"/>
      <c r="BA3312" s="94">
        <v>35</v>
      </c>
      <c r="BB3312" s="94"/>
      <c r="BC3312" s="94"/>
      <c r="BD3312" s="94"/>
      <c r="BE3312" s="94"/>
      <c r="BF3312" s="94"/>
      <c r="BG3312" s="93"/>
      <c r="BH3312" s="93"/>
      <c r="BI3312" s="93"/>
      <c r="BJ3312" s="93"/>
      <c r="BK3312" s="93"/>
      <c r="BL3312" s="93"/>
      <c r="BM3312" s="93"/>
      <c r="BN3312" s="93"/>
      <c r="BO3312" s="93"/>
      <c r="BP3312" s="94">
        <v>35</v>
      </c>
      <c r="BQ3312" s="94"/>
      <c r="BR3312" s="94"/>
      <c r="BS3312" s="94"/>
      <c r="BT3312" s="94"/>
      <c r="BU3312" s="94"/>
      <c r="BV3312" s="94"/>
      <c r="BW3312" s="115">
        <v>39827</v>
      </c>
      <c r="BX3312" s="115"/>
      <c r="BY3312" s="115"/>
      <c r="BZ3312" s="115"/>
      <c r="CA3312" s="93" t="s">
        <v>4316</v>
      </c>
      <c r="CB3312" s="93"/>
      <c r="CC3312" s="93"/>
      <c r="CD3312" s="93"/>
      <c r="CE3312" s="93"/>
      <c r="CF3312" s="93"/>
      <c r="CG3312" s="93"/>
      <c r="CH3312" s="115">
        <v>39858</v>
      </c>
      <c r="CI3312" s="115"/>
      <c r="CJ3312" s="115"/>
      <c r="CK3312" s="115"/>
      <c r="CL3312" s="115"/>
      <c r="CM3312" s="115"/>
      <c r="CN3312" s="93"/>
      <c r="CO3312" s="93"/>
      <c r="CP3312" s="93"/>
      <c r="CQ3312" s="93"/>
      <c r="CR3312" s="93"/>
    </row>
    <row r="3313" spans="1:98" ht="9.9499999999999993" customHeight="1" x14ac:dyDescent="0.25">
      <c r="A3313" s="120" t="s">
        <v>4361</v>
      </c>
      <c r="B3313" s="120"/>
      <c r="C3313" s="120"/>
      <c r="D3313" s="120"/>
      <c r="E3313" s="120"/>
      <c r="F3313" s="120"/>
      <c r="G3313" s="120"/>
      <c r="H3313" s="186">
        <v>41879</v>
      </c>
      <c r="I3313" s="186"/>
      <c r="J3313" s="186"/>
      <c r="K3313" s="186"/>
      <c r="L3313" s="186"/>
      <c r="M3313" s="186"/>
      <c r="N3313" s="186"/>
      <c r="O3313" s="186"/>
      <c r="P3313" s="186"/>
      <c r="Q3313" s="186"/>
      <c r="R3313" s="186"/>
      <c r="S3313" s="186"/>
      <c r="T3313" s="186"/>
      <c r="U3313" s="186"/>
      <c r="V3313" s="93"/>
      <c r="W3313" s="93"/>
      <c r="X3313" s="93"/>
      <c r="Y3313" s="93"/>
      <c r="Z3313" s="93"/>
      <c r="AA3313" s="93"/>
      <c r="AB3313" s="93"/>
      <c r="AC3313" s="93"/>
      <c r="AD3313" s="93"/>
      <c r="AE3313" s="93"/>
      <c r="AF3313" s="93"/>
      <c r="AG3313" s="93"/>
      <c r="AH3313" s="93"/>
      <c r="AI3313" s="93"/>
      <c r="AJ3313" s="93"/>
      <c r="AK3313" s="93"/>
      <c r="AL3313" s="93"/>
      <c r="AM3313" s="93"/>
      <c r="AN3313" s="93"/>
      <c r="AO3313" s="93"/>
      <c r="AP3313" s="93"/>
      <c r="AQ3313" s="93"/>
      <c r="AR3313" s="93"/>
      <c r="AS3313" s="93"/>
      <c r="AT3313" s="93"/>
      <c r="AU3313" s="93"/>
      <c r="AV3313" s="93"/>
      <c r="AW3313" s="93"/>
      <c r="AX3313" s="93"/>
      <c r="AY3313" s="93"/>
      <c r="AZ3313" s="93"/>
      <c r="BA3313" s="93"/>
      <c r="BB3313" s="93"/>
      <c r="BC3313" s="93"/>
      <c r="BD3313" s="93"/>
      <c r="BE3313" s="93"/>
      <c r="BF3313" s="93"/>
      <c r="BG3313" s="93"/>
      <c r="BH3313" s="93"/>
      <c r="BI3313" s="93"/>
      <c r="BJ3313" s="93"/>
      <c r="BK3313" s="93"/>
      <c r="BL3313" s="93"/>
      <c r="BM3313" s="93"/>
      <c r="BN3313" s="93"/>
      <c r="BO3313" s="93"/>
      <c r="BP3313" s="93"/>
      <c r="BQ3313" s="93"/>
      <c r="BR3313" s="93"/>
      <c r="BS3313" s="93"/>
      <c r="BT3313" s="93"/>
      <c r="BU3313" s="93"/>
      <c r="BV3313" s="93"/>
      <c r="BW3313" s="93"/>
      <c r="BX3313" s="93"/>
      <c r="BY3313" s="93"/>
      <c r="BZ3313" s="93"/>
      <c r="CA3313" s="93"/>
      <c r="CB3313" s="93"/>
      <c r="CC3313" s="93"/>
      <c r="CD3313" s="93"/>
      <c r="CE3313" s="93"/>
      <c r="CF3313" s="93"/>
      <c r="CG3313" s="93"/>
      <c r="CH3313" s="93"/>
      <c r="CI3313" s="93"/>
      <c r="CJ3313" s="93"/>
      <c r="CK3313" s="93"/>
      <c r="CL3313" s="93"/>
      <c r="CM3313" s="93"/>
      <c r="CN3313" s="93"/>
      <c r="CO3313" s="93"/>
      <c r="CP3313" s="93"/>
      <c r="CQ3313" s="93"/>
      <c r="CR3313" s="93"/>
    </row>
    <row r="3314" spans="1:98" ht="9" customHeight="1" x14ac:dyDescent="0.25">
      <c r="A3314" s="120" t="s">
        <v>3381</v>
      </c>
      <c r="B3314" s="120"/>
      <c r="C3314" s="120"/>
      <c r="D3314" s="120"/>
      <c r="E3314" s="120"/>
      <c r="F3314" s="120"/>
      <c r="G3314" s="120"/>
      <c r="H3314" s="120" t="s">
        <v>4360</v>
      </c>
      <c r="I3314" s="120"/>
      <c r="J3314" s="120"/>
      <c r="K3314" s="120"/>
      <c r="L3314" s="120"/>
      <c r="M3314" s="120"/>
      <c r="N3314" s="120"/>
      <c r="O3314" s="120"/>
      <c r="P3314" s="120"/>
      <c r="Q3314" s="120"/>
      <c r="R3314" s="120"/>
      <c r="S3314" s="120"/>
      <c r="T3314" s="120"/>
      <c r="U3314" s="120"/>
      <c r="V3314" s="120" t="s">
        <v>4359</v>
      </c>
      <c r="W3314" s="120"/>
      <c r="X3314" s="120"/>
      <c r="Y3314" s="120"/>
      <c r="Z3314" s="120"/>
      <c r="AA3314" s="120"/>
      <c r="AB3314" s="120"/>
      <c r="AC3314" s="120"/>
      <c r="AD3314" s="93"/>
      <c r="AE3314" s="93"/>
      <c r="AF3314" s="93"/>
      <c r="AG3314" s="93"/>
      <c r="AH3314" s="93"/>
      <c r="AI3314" s="93"/>
      <c r="AJ3314" s="93"/>
      <c r="AK3314" s="93"/>
      <c r="AL3314" s="93"/>
      <c r="AM3314" s="93"/>
      <c r="AN3314" s="93"/>
      <c r="AO3314" s="93"/>
      <c r="AP3314" s="93"/>
      <c r="AQ3314" s="93"/>
      <c r="AR3314" s="93"/>
      <c r="AS3314" s="93"/>
      <c r="AT3314" s="93"/>
      <c r="AU3314" s="93"/>
      <c r="AV3314" s="93"/>
      <c r="AW3314" s="93"/>
      <c r="AX3314" s="93"/>
      <c r="AY3314" s="93"/>
      <c r="AZ3314" s="93"/>
      <c r="BA3314" s="93"/>
      <c r="BB3314" s="93"/>
      <c r="BC3314" s="93"/>
      <c r="BD3314" s="93"/>
      <c r="BE3314" s="93"/>
      <c r="BF3314" s="93"/>
      <c r="BG3314" s="93"/>
      <c r="BH3314" s="93"/>
      <c r="BI3314" s="93"/>
      <c r="BJ3314" s="93"/>
      <c r="BK3314" s="93"/>
      <c r="BL3314" s="93"/>
      <c r="BM3314" s="93"/>
      <c r="BN3314" s="93"/>
      <c r="BO3314" s="93"/>
      <c r="BP3314" s="93"/>
      <c r="BQ3314" s="93"/>
      <c r="BR3314" s="93"/>
      <c r="BS3314" s="93"/>
      <c r="BT3314" s="93"/>
      <c r="BU3314" s="93"/>
      <c r="BV3314" s="93"/>
      <c r="BW3314" s="93"/>
      <c r="BX3314" s="93"/>
      <c r="BY3314" s="93"/>
      <c r="BZ3314" s="93"/>
      <c r="CA3314" s="93"/>
      <c r="CB3314" s="93"/>
      <c r="CC3314" s="93"/>
      <c r="CD3314" s="93"/>
      <c r="CE3314" s="93"/>
      <c r="CF3314" s="93"/>
      <c r="CG3314" s="93"/>
      <c r="CH3314" s="93"/>
      <c r="CI3314" s="93"/>
      <c r="CJ3314" s="93"/>
      <c r="CK3314" s="93"/>
      <c r="CL3314" s="93"/>
      <c r="CM3314" s="93"/>
      <c r="CN3314" s="93"/>
      <c r="CO3314" s="93"/>
      <c r="CP3314" s="93"/>
      <c r="CQ3314" s="93"/>
      <c r="CR3314" s="93"/>
    </row>
    <row r="3315" spans="1:98" ht="15" customHeight="1" x14ac:dyDescent="0.25">
      <c r="A3315" s="93"/>
      <c r="B3315" s="93"/>
      <c r="C3315" s="93"/>
      <c r="D3315" s="93"/>
      <c r="E3315" s="93"/>
      <c r="F3315" s="93"/>
      <c r="G3315" s="93"/>
      <c r="H3315" s="172" t="s">
        <v>3464</v>
      </c>
      <c r="I3315" s="172"/>
      <c r="J3315" s="172"/>
      <c r="K3315" s="172"/>
      <c r="L3315" s="172"/>
      <c r="M3315" s="172"/>
      <c r="N3315" s="172"/>
      <c r="O3315" s="172"/>
      <c r="P3315" s="172"/>
      <c r="Q3315" s="172"/>
      <c r="R3315" s="172"/>
      <c r="S3315" s="172"/>
      <c r="T3315" s="172"/>
      <c r="U3315" s="172"/>
      <c r="V3315" s="172"/>
      <c r="W3315" s="172"/>
      <c r="X3315" s="172"/>
      <c r="Y3315" s="172"/>
      <c r="Z3315" s="172"/>
      <c r="AA3315" s="172"/>
      <c r="AB3315" s="172"/>
      <c r="AC3315" s="172"/>
      <c r="AD3315" s="93"/>
      <c r="AE3315" s="93"/>
      <c r="AF3315" s="93"/>
      <c r="AG3315" s="93"/>
      <c r="AH3315" s="94">
        <v>369.5</v>
      </c>
      <c r="AI3315" s="94"/>
      <c r="AJ3315" s="94"/>
      <c r="AK3315" s="94"/>
      <c r="AL3315" s="94"/>
      <c r="AM3315" s="94"/>
      <c r="AN3315" s="94"/>
      <c r="AO3315" s="93"/>
      <c r="AP3315" s="93"/>
      <c r="AQ3315" s="93"/>
      <c r="AR3315" s="93"/>
      <c r="AS3315" s="93"/>
      <c r="AT3315" s="93"/>
      <c r="AU3315" s="93"/>
      <c r="AV3315" s="93"/>
      <c r="AW3315" s="93"/>
      <c r="AX3315" s="93"/>
      <c r="AY3315" s="93"/>
      <c r="AZ3315" s="93"/>
      <c r="BA3315" s="94">
        <v>789</v>
      </c>
      <c r="BB3315" s="94"/>
      <c r="BC3315" s="94"/>
      <c r="BD3315" s="94"/>
      <c r="BE3315" s="94"/>
      <c r="BF3315" s="94"/>
      <c r="BG3315" s="94">
        <v>0</v>
      </c>
      <c r="BH3315" s="94"/>
      <c r="BI3315" s="94"/>
      <c r="BJ3315" s="94"/>
      <c r="BK3315" s="94"/>
      <c r="BL3315" s="94"/>
      <c r="BM3315" s="94"/>
      <c r="BN3315" s="94"/>
      <c r="BO3315" s="94"/>
      <c r="BP3315" s="94">
        <v>789</v>
      </c>
      <c r="BQ3315" s="94"/>
      <c r="BR3315" s="94"/>
      <c r="BS3315" s="94"/>
      <c r="BT3315" s="94"/>
      <c r="BU3315" s="94"/>
      <c r="BV3315" s="94"/>
      <c r="BW3315" s="93"/>
      <c r="BX3315" s="93"/>
      <c r="BY3315" s="93"/>
      <c r="BZ3315" s="93"/>
      <c r="CA3315" s="94">
        <v>789</v>
      </c>
      <c r="CB3315" s="94"/>
      <c r="CC3315" s="94"/>
      <c r="CD3315" s="94"/>
      <c r="CE3315" s="94"/>
      <c r="CF3315" s="94"/>
      <c r="CG3315" s="94"/>
      <c r="CH3315" s="93"/>
      <c r="CI3315" s="93"/>
      <c r="CJ3315" s="93"/>
      <c r="CK3315" s="93"/>
      <c r="CL3315" s="93"/>
      <c r="CM3315" s="93"/>
      <c r="CN3315" s="94">
        <v>0</v>
      </c>
      <c r="CO3315" s="94"/>
      <c r="CP3315" s="94"/>
      <c r="CQ3315" s="94"/>
      <c r="CR3315" s="94"/>
    </row>
    <row r="3316" spans="1:98" ht="9.9499999999999993" customHeight="1" x14ac:dyDescent="0.25">
      <c r="A3316" s="87"/>
      <c r="B3316" s="76"/>
      <c r="C3316" s="76"/>
      <c r="D3316" s="76"/>
      <c r="E3316" s="76"/>
      <c r="F3316" s="76"/>
      <c r="G3316" s="76"/>
      <c r="H3316" s="76"/>
      <c r="I3316" s="76"/>
      <c r="J3316" s="76"/>
      <c r="K3316" s="76"/>
      <c r="L3316" s="76"/>
      <c r="M3316" s="76"/>
      <c r="N3316" s="76"/>
      <c r="O3316" s="76"/>
      <c r="P3316" s="76"/>
      <c r="Q3316" s="76"/>
      <c r="R3316" s="76"/>
      <c r="S3316" s="76"/>
      <c r="T3316" s="76"/>
      <c r="U3316" s="76"/>
      <c r="V3316" s="76"/>
      <c r="W3316" s="76"/>
      <c r="X3316" s="76"/>
      <c r="Y3316" s="76"/>
      <c r="Z3316" s="76"/>
      <c r="AA3316" s="76"/>
      <c r="AB3316" s="76"/>
      <c r="AC3316" s="76"/>
      <c r="AD3316" s="76"/>
      <c r="AE3316" s="76"/>
      <c r="AF3316" s="76"/>
      <c r="AG3316" s="76"/>
      <c r="AH3316" s="76"/>
      <c r="AI3316" s="76"/>
      <c r="AJ3316" s="76"/>
      <c r="AK3316" s="76"/>
      <c r="AL3316" s="76"/>
      <c r="AM3316" s="76"/>
      <c r="AN3316" s="76"/>
      <c r="AO3316" s="76"/>
      <c r="AP3316" s="76"/>
      <c r="AQ3316" s="76"/>
      <c r="AR3316" s="76"/>
      <c r="AS3316" s="76"/>
      <c r="AT3316" s="76"/>
      <c r="AU3316" s="76"/>
      <c r="AV3316" s="76"/>
      <c r="AW3316" s="76"/>
      <c r="AX3316" s="76"/>
      <c r="AY3316" s="76"/>
      <c r="AZ3316" s="76"/>
      <c r="BA3316" s="76"/>
      <c r="BB3316" s="76"/>
      <c r="BC3316" s="76"/>
      <c r="BD3316" s="76"/>
      <c r="BE3316" s="76"/>
      <c r="BF3316" s="76"/>
      <c r="BG3316" s="76"/>
      <c r="BH3316" s="76"/>
      <c r="BI3316" s="76"/>
      <c r="BJ3316" s="76"/>
      <c r="BK3316" s="76"/>
      <c r="BL3316" s="76"/>
      <c r="BM3316" s="76"/>
      <c r="BN3316" s="76"/>
      <c r="BO3316" s="76"/>
      <c r="BP3316" s="76"/>
      <c r="BQ3316" s="76"/>
      <c r="BR3316" s="76"/>
      <c r="BS3316" s="76"/>
      <c r="BT3316" s="76"/>
      <c r="BU3316" s="76"/>
      <c r="BV3316" s="76"/>
      <c r="BW3316" s="76"/>
      <c r="BX3316" s="76"/>
      <c r="BY3316" s="76"/>
      <c r="BZ3316" s="76"/>
      <c r="CA3316" s="76"/>
      <c r="CB3316" s="76"/>
      <c r="CC3316" s="76"/>
      <c r="CD3316" s="76"/>
      <c r="CE3316" s="76"/>
      <c r="CF3316" s="76"/>
      <c r="CG3316" s="76"/>
      <c r="CH3316" s="76"/>
      <c r="CI3316" s="76"/>
      <c r="CJ3316" s="76"/>
      <c r="CK3316" s="76"/>
      <c r="CL3316" s="76"/>
      <c r="CM3316" s="76"/>
      <c r="CN3316" s="76"/>
      <c r="CO3316" s="76"/>
      <c r="CP3316" s="76"/>
      <c r="CQ3316" s="76"/>
      <c r="CR3316" s="88"/>
    </row>
    <row r="3317" spans="1:98" ht="69" customHeight="1" x14ac:dyDescent="0.25">
      <c r="A3317" s="87" t="s">
        <v>4358</v>
      </c>
      <c r="B3317" s="76"/>
      <c r="C3317" s="76"/>
      <c r="D3317" s="76"/>
      <c r="E3317" s="76"/>
      <c r="F3317" s="76"/>
      <c r="G3317" s="76"/>
      <c r="H3317" s="76"/>
      <c r="I3317" s="76"/>
      <c r="J3317" s="76"/>
      <c r="K3317" s="76"/>
      <c r="L3317" s="76"/>
      <c r="M3317" s="76"/>
      <c r="N3317" s="76"/>
      <c r="O3317" s="76"/>
      <c r="P3317" s="76"/>
      <c r="Q3317" s="76"/>
      <c r="R3317" s="76"/>
      <c r="S3317" s="76"/>
      <c r="T3317" s="76"/>
      <c r="U3317" s="76"/>
      <c r="V3317" s="76"/>
      <c r="W3317" s="76"/>
      <c r="X3317" s="76"/>
      <c r="Y3317" s="76"/>
      <c r="Z3317" s="76"/>
      <c r="AA3317" s="76"/>
      <c r="AB3317" s="76"/>
      <c r="AC3317" s="76"/>
      <c r="AD3317" s="76"/>
      <c r="AE3317" s="76"/>
      <c r="AF3317" s="76"/>
      <c r="AG3317" s="76"/>
      <c r="AH3317" s="76"/>
      <c r="AI3317" s="76"/>
      <c r="AJ3317" s="76"/>
      <c r="AK3317" s="76"/>
      <c r="AL3317" s="76"/>
      <c r="AM3317" s="76"/>
      <c r="AN3317" s="76"/>
      <c r="AO3317" s="76"/>
      <c r="AP3317" s="76"/>
      <c r="AQ3317" s="76"/>
      <c r="AR3317" s="76"/>
      <c r="AS3317" s="76"/>
      <c r="AT3317" s="76"/>
      <c r="AU3317" s="76"/>
      <c r="AV3317" s="76"/>
      <c r="AW3317" s="76"/>
      <c r="AX3317" s="76"/>
      <c r="AY3317" s="76"/>
      <c r="AZ3317" s="76"/>
      <c r="BA3317" s="76"/>
      <c r="BB3317" s="76"/>
      <c r="BC3317" s="76"/>
      <c r="BD3317" s="76"/>
      <c r="BE3317" s="76"/>
      <c r="BF3317" s="76"/>
      <c r="BG3317" s="76"/>
      <c r="BH3317" s="76"/>
      <c r="BI3317" s="76"/>
      <c r="BJ3317" s="76"/>
      <c r="BK3317" s="76"/>
      <c r="BL3317" s="76"/>
      <c r="BM3317" s="76"/>
      <c r="BN3317" s="76"/>
      <c r="BO3317" s="76"/>
      <c r="BP3317" s="76"/>
      <c r="BQ3317" s="76"/>
      <c r="BR3317" s="76"/>
      <c r="BS3317" s="76"/>
      <c r="BT3317" s="76"/>
      <c r="BU3317" s="76"/>
      <c r="BV3317" s="76"/>
      <c r="BW3317" s="76"/>
      <c r="BX3317" s="76"/>
      <c r="BY3317" s="76"/>
      <c r="BZ3317" s="76"/>
      <c r="CA3317" s="76"/>
      <c r="CB3317" s="76"/>
      <c r="CC3317" s="76"/>
      <c r="CD3317" s="76"/>
      <c r="CE3317" s="76"/>
      <c r="CF3317" s="76"/>
      <c r="CG3317" s="76"/>
      <c r="CH3317" s="76"/>
      <c r="CI3317" s="76"/>
      <c r="CJ3317" s="76"/>
      <c r="CK3317" s="76"/>
      <c r="CL3317" s="76"/>
      <c r="CM3317" s="76"/>
      <c r="CN3317" s="76"/>
      <c r="CO3317" s="76"/>
      <c r="CP3317" s="76"/>
      <c r="CQ3317" s="76"/>
      <c r="CR3317" s="76"/>
      <c r="CS3317" s="88"/>
    </row>
    <row r="3318" spans="1:98" ht="11.1" customHeight="1" x14ac:dyDescent="0.25">
      <c r="A3318" s="120" t="s">
        <v>4199</v>
      </c>
      <c r="B3318" s="120"/>
      <c r="C3318" s="120"/>
      <c r="D3318" s="120"/>
      <c r="E3318" s="120"/>
      <c r="F3318" s="120"/>
      <c r="G3318" s="120"/>
      <c r="H3318" s="120"/>
      <c r="I3318" s="120"/>
      <c r="J3318" s="120"/>
      <c r="K3318" s="120"/>
      <c r="L3318" s="120"/>
      <c r="M3318" s="120"/>
      <c r="N3318" s="120"/>
      <c r="O3318" s="120"/>
      <c r="P3318" s="120"/>
      <c r="Q3318" s="120"/>
      <c r="R3318" s="120"/>
      <c r="S3318" s="120"/>
      <c r="T3318" s="120"/>
      <c r="U3318" s="120"/>
      <c r="V3318" s="120"/>
      <c r="W3318" s="120"/>
      <c r="X3318" s="120"/>
      <c r="Y3318" s="120"/>
      <c r="Z3318" s="120"/>
      <c r="AA3318" s="120"/>
      <c r="AB3318" s="120"/>
      <c r="AC3318" s="120"/>
      <c r="AD3318" s="120"/>
      <c r="AE3318" s="120"/>
      <c r="AF3318" s="120"/>
      <c r="AG3318" s="120"/>
      <c r="AH3318" s="120"/>
      <c r="AI3318" s="120"/>
      <c r="AJ3318" s="120"/>
      <c r="AK3318" s="120"/>
      <c r="AL3318" s="120"/>
      <c r="AM3318" s="120"/>
      <c r="AN3318" s="120"/>
      <c r="AO3318" s="120"/>
      <c r="AP3318" s="120"/>
      <c r="AQ3318" s="120"/>
      <c r="AR3318" s="120"/>
      <c r="AS3318" s="120"/>
      <c r="AT3318" s="120"/>
      <c r="AU3318" s="120"/>
      <c r="AV3318" s="120"/>
      <c r="AW3318" s="120"/>
      <c r="AX3318" s="120"/>
      <c r="AY3318" s="120"/>
      <c r="AZ3318" s="120"/>
      <c r="BA3318" s="120"/>
      <c r="BB3318" s="120"/>
      <c r="BC3318" s="120"/>
      <c r="BD3318" s="120"/>
      <c r="BE3318" s="120"/>
      <c r="BF3318" s="120"/>
      <c r="BG3318" s="120"/>
      <c r="BH3318" s="120"/>
      <c r="BI3318" s="120"/>
      <c r="BJ3318" s="120"/>
      <c r="BK3318" s="120"/>
      <c r="BL3318" s="120"/>
      <c r="BM3318" s="120"/>
      <c r="BN3318" s="120"/>
      <c r="BO3318" s="120"/>
      <c r="BP3318" s="120"/>
      <c r="BQ3318" s="120"/>
      <c r="BR3318" s="120"/>
      <c r="BS3318" s="120"/>
      <c r="BT3318" s="120"/>
      <c r="BU3318" s="120"/>
      <c r="BV3318" s="120"/>
      <c r="BW3318" s="120"/>
      <c r="BX3318" s="120"/>
      <c r="BY3318" s="120"/>
      <c r="BZ3318" s="120"/>
      <c r="CA3318" s="120"/>
      <c r="CB3318" s="120"/>
      <c r="CC3318" s="120"/>
      <c r="CD3318" s="120"/>
      <c r="CE3318" s="120"/>
      <c r="CF3318" s="120"/>
      <c r="CG3318" s="120"/>
      <c r="CH3318" s="120"/>
      <c r="CI3318" s="120"/>
      <c r="CJ3318" s="120"/>
      <c r="CK3318" s="120"/>
      <c r="CL3318" s="120"/>
      <c r="CM3318" s="120"/>
      <c r="CN3318" s="120"/>
      <c r="CO3318" s="120"/>
      <c r="CP3318" s="120"/>
      <c r="CQ3318" s="120"/>
      <c r="CR3318" s="120"/>
      <c r="CS3318" s="120"/>
      <c r="CT3318" s="120"/>
    </row>
    <row r="3319" spans="1:98" ht="9" customHeight="1" x14ac:dyDescent="0.25">
      <c r="A3319" s="120" t="s">
        <v>3921</v>
      </c>
      <c r="B3319" s="120"/>
      <c r="C3319" s="120" t="s">
        <v>3920</v>
      </c>
      <c r="D3319" s="120"/>
      <c r="E3319" s="120"/>
      <c r="F3319" s="93"/>
      <c r="G3319" s="93"/>
      <c r="H3319" s="93"/>
      <c r="I3319" s="93"/>
      <c r="J3319" s="93"/>
      <c r="K3319" s="93"/>
      <c r="L3319" s="93"/>
      <c r="M3319" s="93"/>
      <c r="N3319" s="93"/>
      <c r="O3319" s="93"/>
      <c r="P3319" s="93"/>
      <c r="Q3319" s="93"/>
      <c r="R3319" s="93"/>
      <c r="S3319" s="93"/>
      <c r="T3319" s="93"/>
      <c r="U3319" s="93"/>
      <c r="V3319" s="93"/>
      <c r="W3319" s="93"/>
      <c r="X3319" s="93"/>
      <c r="Y3319" s="93"/>
      <c r="Z3319" s="93"/>
      <c r="AA3319" s="93"/>
      <c r="AB3319" s="93"/>
      <c r="AC3319" s="93"/>
      <c r="AD3319" s="93"/>
      <c r="AE3319" s="93"/>
      <c r="AF3319" s="120" t="s">
        <v>3457</v>
      </c>
      <c r="AG3319" s="120"/>
      <c r="AH3319" s="120"/>
      <c r="AI3319" s="120"/>
      <c r="AJ3319" s="120"/>
      <c r="AK3319" s="120"/>
      <c r="AL3319" s="120"/>
      <c r="AM3319" s="120"/>
      <c r="AN3319" s="93"/>
      <c r="AO3319" s="93"/>
      <c r="AP3319" s="93"/>
      <c r="AQ3319" s="93"/>
      <c r="AR3319" s="93"/>
      <c r="AS3319" s="93"/>
      <c r="AT3319" s="93"/>
      <c r="AU3319" s="93"/>
      <c r="AV3319" s="93"/>
      <c r="AW3319" s="93"/>
      <c r="AX3319" s="93"/>
      <c r="AY3319" s="93"/>
      <c r="AZ3319" s="120" t="s">
        <v>3584</v>
      </c>
      <c r="BA3319" s="120"/>
      <c r="BB3319" s="120"/>
      <c r="BC3319" s="120"/>
      <c r="BD3319" s="120"/>
      <c r="BE3319" s="120"/>
      <c r="BF3319" s="120"/>
      <c r="BG3319" s="120" t="s">
        <v>3462</v>
      </c>
      <c r="BH3319" s="120"/>
      <c r="BI3319" s="120"/>
      <c r="BJ3319" s="120"/>
      <c r="BK3319" s="120"/>
      <c r="BL3319" s="120"/>
      <c r="BM3319" s="120"/>
      <c r="BN3319" s="120"/>
      <c r="BO3319" s="120"/>
      <c r="BP3319" s="120" t="s">
        <v>3461</v>
      </c>
      <c r="BQ3319" s="120"/>
      <c r="BR3319" s="120"/>
      <c r="BS3319" s="120"/>
      <c r="BT3319" s="120"/>
      <c r="BU3319" s="120"/>
      <c r="BV3319" s="120"/>
      <c r="BW3319" s="120"/>
      <c r="BX3319" s="120"/>
      <c r="BY3319" s="120"/>
      <c r="BZ3319" s="120"/>
      <c r="CA3319" s="120" t="s">
        <v>3583</v>
      </c>
      <c r="CB3319" s="120"/>
      <c r="CC3319" s="120"/>
      <c r="CD3319" s="120"/>
      <c r="CE3319" s="120"/>
      <c r="CF3319" s="120"/>
      <c r="CG3319" s="120"/>
      <c r="CH3319" s="120"/>
      <c r="CI3319" s="120"/>
      <c r="CJ3319" s="120"/>
      <c r="CK3319" s="120"/>
      <c r="CL3319" s="120"/>
      <c r="CM3319" s="120" t="s">
        <v>3456</v>
      </c>
      <c r="CN3319" s="120"/>
      <c r="CO3319" s="120"/>
      <c r="CP3319" s="120"/>
      <c r="CQ3319" s="120"/>
      <c r="CR3319" s="120"/>
      <c r="CS3319" s="120"/>
      <c r="CT3319" s="120"/>
    </row>
    <row r="3320" spans="1:98" ht="12.95" customHeight="1" x14ac:dyDescent="0.25">
      <c r="A3320" s="120" t="s">
        <v>3919</v>
      </c>
      <c r="B3320" s="120"/>
      <c r="C3320" s="121" t="s">
        <v>3919</v>
      </c>
      <c r="D3320" s="121"/>
      <c r="E3320" s="121"/>
      <c r="F3320" s="120" t="s">
        <v>3918</v>
      </c>
      <c r="G3320" s="120"/>
      <c r="H3320" s="120"/>
      <c r="I3320" s="120"/>
      <c r="J3320" s="120"/>
      <c r="K3320" s="120"/>
      <c r="L3320" s="120"/>
      <c r="M3320" s="120"/>
      <c r="N3320" s="120"/>
      <c r="O3320" s="120"/>
      <c r="P3320" s="120"/>
      <c r="Q3320" s="120"/>
      <c r="R3320" s="120"/>
      <c r="S3320" s="120"/>
      <c r="T3320" s="120"/>
      <c r="U3320" s="120"/>
      <c r="V3320" s="120"/>
      <c r="W3320" s="120"/>
      <c r="X3320" s="120"/>
      <c r="Y3320" s="120" t="s">
        <v>3582</v>
      </c>
      <c r="Z3320" s="120"/>
      <c r="AA3320" s="120"/>
      <c r="AB3320" s="120"/>
      <c r="AC3320" s="120"/>
      <c r="AD3320" s="120"/>
      <c r="AE3320" s="120"/>
      <c r="AF3320" s="120" t="s">
        <v>3453</v>
      </c>
      <c r="AG3320" s="120"/>
      <c r="AH3320" s="120"/>
      <c r="AI3320" s="120"/>
      <c r="AJ3320" s="120"/>
      <c r="AK3320" s="120"/>
      <c r="AL3320" s="120"/>
      <c r="AM3320" s="120"/>
      <c r="AN3320" s="120" t="s">
        <v>3581</v>
      </c>
      <c r="AO3320" s="120"/>
      <c r="AP3320" s="120"/>
      <c r="AQ3320" s="120"/>
      <c r="AR3320" s="120"/>
      <c r="AS3320" s="120"/>
      <c r="AT3320" s="120"/>
      <c r="AU3320" s="120"/>
      <c r="AV3320" s="120"/>
      <c r="AW3320" s="120"/>
      <c r="AX3320" s="120"/>
      <c r="AY3320" s="120"/>
      <c r="AZ3320" s="120" t="s">
        <v>3580</v>
      </c>
      <c r="BA3320" s="120"/>
      <c r="BB3320" s="120"/>
      <c r="BC3320" s="120"/>
      <c r="BD3320" s="120"/>
      <c r="BE3320" s="120"/>
      <c r="BF3320" s="120"/>
      <c r="BG3320" s="120" t="s">
        <v>3453</v>
      </c>
      <c r="BH3320" s="120"/>
      <c r="BI3320" s="120"/>
      <c r="BJ3320" s="120"/>
      <c r="BK3320" s="120"/>
      <c r="BL3320" s="120"/>
      <c r="BM3320" s="120"/>
      <c r="BN3320" s="120"/>
      <c r="BO3320" s="120"/>
      <c r="BP3320" s="120" t="s">
        <v>3579</v>
      </c>
      <c r="BQ3320" s="120"/>
      <c r="BR3320" s="120"/>
      <c r="BS3320" s="120"/>
      <c r="BT3320" s="120"/>
      <c r="BU3320" s="120"/>
      <c r="BV3320" s="120"/>
      <c r="BW3320" s="120"/>
      <c r="BX3320" s="120"/>
      <c r="BY3320" s="120"/>
      <c r="BZ3320" s="120"/>
      <c r="CA3320" s="120" t="s">
        <v>3579</v>
      </c>
      <c r="CB3320" s="120"/>
      <c r="CC3320" s="120"/>
      <c r="CD3320" s="120"/>
      <c r="CE3320" s="120"/>
      <c r="CF3320" s="120"/>
      <c r="CG3320" s="120"/>
      <c r="CH3320" s="120"/>
      <c r="CI3320" s="120"/>
      <c r="CJ3320" s="120"/>
      <c r="CK3320" s="120"/>
      <c r="CL3320" s="120"/>
      <c r="CM3320" s="120" t="s">
        <v>3453</v>
      </c>
      <c r="CN3320" s="120"/>
      <c r="CO3320" s="120"/>
      <c r="CP3320" s="120"/>
      <c r="CQ3320" s="120"/>
      <c r="CR3320" s="120"/>
      <c r="CS3320" s="120"/>
      <c r="CT3320" s="120"/>
    </row>
    <row r="3321" spans="1:98" ht="14.1" customHeight="1" x14ac:dyDescent="0.25">
      <c r="A3321" s="89" t="s">
        <v>4357</v>
      </c>
      <c r="B3321" s="89"/>
      <c r="C3321" s="89"/>
      <c r="D3321" s="89"/>
      <c r="E3321" s="89"/>
      <c r="F3321" s="89"/>
      <c r="G3321" s="89"/>
      <c r="H3321" s="89"/>
      <c r="I3321" s="89"/>
      <c r="J3321" s="89"/>
      <c r="K3321" s="89"/>
      <c r="L3321" s="89"/>
      <c r="M3321" s="89"/>
      <c r="N3321" s="89"/>
      <c r="O3321" s="89"/>
      <c r="P3321" s="89"/>
      <c r="Q3321" s="89"/>
      <c r="R3321" s="89"/>
      <c r="S3321" s="89"/>
      <c r="T3321" s="89"/>
      <c r="U3321" s="89"/>
      <c r="V3321" s="89"/>
      <c r="W3321" s="89"/>
      <c r="X3321" s="89"/>
      <c r="Y3321" s="89"/>
      <c r="Z3321" s="89"/>
      <c r="AA3321" s="89"/>
      <c r="AB3321" s="89"/>
      <c r="AC3321" s="89"/>
      <c r="AD3321" s="89"/>
      <c r="AE3321" s="89"/>
      <c r="AF3321" s="89"/>
      <c r="AG3321" s="89"/>
      <c r="AH3321" s="89"/>
      <c r="AI3321" s="89"/>
      <c r="AJ3321" s="89"/>
      <c r="AK3321" s="89"/>
      <c r="AL3321" s="89"/>
      <c r="AM3321" s="89"/>
      <c r="AN3321" s="89"/>
      <c r="AO3321" s="89"/>
      <c r="AP3321" s="89"/>
      <c r="AQ3321" s="89"/>
      <c r="AR3321" s="89"/>
      <c r="AS3321" s="89"/>
      <c r="AT3321" s="89"/>
      <c r="AU3321" s="89"/>
      <c r="AV3321" s="89"/>
      <c r="AW3321" s="89"/>
      <c r="AX3321" s="89"/>
      <c r="AY3321" s="89"/>
      <c r="AZ3321" s="89"/>
      <c r="BA3321" s="89"/>
      <c r="BB3321" s="89"/>
      <c r="BC3321" s="89"/>
      <c r="BD3321" s="89"/>
      <c r="BE3321" s="89"/>
      <c r="BF3321" s="89"/>
      <c r="BG3321" s="89"/>
      <c r="BH3321" s="89"/>
      <c r="BI3321" s="89"/>
      <c r="BJ3321" s="89"/>
      <c r="BK3321" s="89"/>
      <c r="BL3321" s="89"/>
      <c r="BM3321" s="89"/>
      <c r="BN3321" s="89"/>
      <c r="BO3321" s="89"/>
      <c r="BP3321" s="89"/>
      <c r="BQ3321" s="89"/>
      <c r="BR3321" s="89"/>
      <c r="BS3321" s="89"/>
      <c r="BT3321" s="89"/>
      <c r="BU3321" s="89"/>
      <c r="BV3321" s="89"/>
      <c r="BW3321" s="89"/>
      <c r="BX3321" s="89"/>
      <c r="BY3321" s="89"/>
      <c r="BZ3321" s="89"/>
      <c r="CA3321" s="89"/>
      <c r="CB3321" s="89"/>
      <c r="CC3321" s="89"/>
      <c r="CD3321" s="89"/>
      <c r="CE3321" s="89"/>
      <c r="CF3321" s="89"/>
      <c r="CG3321" s="89"/>
      <c r="CH3321" s="89"/>
      <c r="CI3321" s="89"/>
      <c r="CJ3321" s="89"/>
      <c r="CK3321" s="89"/>
      <c r="CL3321" s="89"/>
      <c r="CM3321" s="89"/>
      <c r="CN3321" s="89"/>
      <c r="CO3321" s="89"/>
      <c r="CP3321" s="89"/>
      <c r="CQ3321" s="89"/>
      <c r="CR3321" s="89"/>
      <c r="CS3321" s="89"/>
      <c r="CT3321" s="89"/>
    </row>
    <row r="3322" spans="1:98" ht="21.95" customHeight="1" x14ac:dyDescent="0.25">
      <c r="A3322" s="93" t="s">
        <v>4356</v>
      </c>
      <c r="B3322" s="93"/>
      <c r="C3322" s="93"/>
      <c r="D3322" s="93"/>
      <c r="E3322" s="93"/>
      <c r="F3322" s="93"/>
      <c r="G3322" s="93"/>
      <c r="H3322" s="93"/>
      <c r="I3322" s="93"/>
      <c r="J3322" s="93"/>
      <c r="K3322" s="93"/>
      <c r="L3322" s="93"/>
      <c r="M3322" s="93"/>
      <c r="N3322" s="93"/>
      <c r="O3322" s="93"/>
      <c r="P3322" s="93"/>
      <c r="Q3322" s="93"/>
      <c r="R3322" s="93"/>
      <c r="S3322" s="93"/>
      <c r="T3322" s="93"/>
      <c r="U3322" s="93"/>
      <c r="V3322" s="93"/>
      <c r="W3322" s="93"/>
      <c r="X3322" s="93"/>
      <c r="Y3322" s="120" t="s">
        <v>3508</v>
      </c>
      <c r="Z3322" s="120"/>
      <c r="AA3322" s="120"/>
      <c r="AB3322" s="120"/>
      <c r="AC3322" s="120"/>
      <c r="AD3322" s="120"/>
      <c r="AE3322" s="120"/>
      <c r="AF3322" s="93"/>
      <c r="AG3322" s="93"/>
      <c r="AH3322" s="93"/>
      <c r="AI3322" s="93"/>
      <c r="AJ3322" s="93"/>
      <c r="AK3322" s="93"/>
      <c r="AL3322" s="93"/>
      <c r="AM3322" s="93"/>
      <c r="AN3322" s="93" t="s">
        <v>4355</v>
      </c>
      <c r="AO3322" s="93"/>
      <c r="AP3322" s="93"/>
      <c r="AQ3322" s="93"/>
      <c r="AR3322" s="93"/>
      <c r="AS3322" s="93"/>
      <c r="AT3322" s="93"/>
      <c r="AU3322" s="93"/>
      <c r="AV3322" s="93"/>
      <c r="AW3322" s="93"/>
      <c r="AX3322" s="93"/>
      <c r="AY3322" s="93"/>
      <c r="AZ3322" s="93"/>
      <c r="BA3322" s="93"/>
      <c r="BB3322" s="93"/>
      <c r="BC3322" s="93"/>
      <c r="BD3322" s="93"/>
      <c r="BE3322" s="93"/>
      <c r="BF3322" s="93"/>
      <c r="BG3322" s="93"/>
      <c r="BH3322" s="93"/>
      <c r="BI3322" s="93"/>
      <c r="BJ3322" s="93"/>
      <c r="BK3322" s="93"/>
      <c r="BL3322" s="93"/>
      <c r="BM3322" s="93"/>
      <c r="BN3322" s="93"/>
      <c r="BO3322" s="93"/>
      <c r="BP3322" s="94">
        <v>25</v>
      </c>
      <c r="BQ3322" s="94"/>
      <c r="BR3322" s="94"/>
      <c r="BS3322" s="94"/>
      <c r="BT3322" s="94"/>
      <c r="BU3322" s="94"/>
      <c r="BV3322" s="94"/>
      <c r="BW3322" s="106">
        <v>41880</v>
      </c>
      <c r="BX3322" s="106"/>
      <c r="BY3322" s="106"/>
      <c r="BZ3322" s="106"/>
      <c r="CA3322" s="93" t="s">
        <v>4354</v>
      </c>
      <c r="CB3322" s="93"/>
      <c r="CC3322" s="93"/>
      <c r="CD3322" s="93"/>
      <c r="CE3322" s="93"/>
      <c r="CF3322" s="93"/>
      <c r="CG3322" s="93"/>
      <c r="CH3322" s="93"/>
      <c r="CI3322" s="93"/>
      <c r="CJ3322" s="93"/>
      <c r="CK3322" s="93"/>
      <c r="CL3322" s="93"/>
      <c r="CM3322" s="100">
        <v>-100</v>
      </c>
      <c r="CN3322" s="100"/>
      <c r="CO3322" s="100"/>
      <c r="CP3322" s="100"/>
      <c r="CQ3322" s="100"/>
      <c r="CR3322" s="100"/>
      <c r="CS3322" s="100"/>
      <c r="CT3322" s="100"/>
    </row>
    <row r="3323" spans="1:98" ht="11.1" customHeight="1" x14ac:dyDescent="0.25">
      <c r="A3323" s="50" t="s">
        <v>3398</v>
      </c>
    </row>
    <row r="3324" spans="1:98" ht="11.1" customHeight="1" x14ac:dyDescent="0.25">
      <c r="A3324" s="50" t="s">
        <v>4353</v>
      </c>
    </row>
    <row r="3325" spans="1:98" ht="9.9499999999999993" customHeight="1" x14ac:dyDescent="0.25">
      <c r="A3325" s="87" t="s">
        <v>4352</v>
      </c>
      <c r="B3325" s="76"/>
      <c r="C3325" s="76"/>
      <c r="D3325" s="76"/>
      <c r="E3325" s="76"/>
      <c r="F3325" s="76"/>
      <c r="G3325" s="76"/>
      <c r="H3325" s="76"/>
      <c r="I3325" s="76"/>
      <c r="J3325" s="76"/>
      <c r="K3325" s="76"/>
      <c r="L3325" s="76"/>
      <c r="M3325" s="76"/>
      <c r="N3325" s="76"/>
      <c r="O3325" s="76"/>
      <c r="P3325" s="76"/>
      <c r="Q3325" s="76"/>
      <c r="R3325" s="76"/>
      <c r="S3325" s="76"/>
      <c r="T3325" s="76"/>
      <c r="U3325" s="76"/>
      <c r="V3325" s="76"/>
      <c r="W3325" s="76"/>
      <c r="X3325" s="76"/>
      <c r="Y3325" s="76"/>
      <c r="Z3325" s="76"/>
      <c r="AA3325" s="76"/>
      <c r="AB3325" s="76"/>
      <c r="AC3325" s="76"/>
      <c r="AD3325" s="76"/>
      <c r="AE3325" s="76"/>
      <c r="AF3325" s="76"/>
      <c r="AG3325" s="76"/>
      <c r="AH3325" s="76"/>
      <c r="AI3325" s="76"/>
      <c r="AJ3325" s="76"/>
      <c r="AK3325" s="76"/>
      <c r="AL3325" s="76"/>
      <c r="AM3325" s="76"/>
      <c r="AN3325" s="76"/>
      <c r="AO3325" s="76"/>
      <c r="AP3325" s="76"/>
      <c r="AQ3325" s="76"/>
      <c r="AR3325" s="76"/>
      <c r="AS3325" s="76"/>
      <c r="AT3325" s="76"/>
      <c r="AU3325" s="76"/>
      <c r="AV3325" s="76"/>
      <c r="AW3325" s="76"/>
      <c r="AX3325" s="76"/>
      <c r="AY3325" s="76"/>
      <c r="AZ3325" s="76"/>
      <c r="BA3325" s="76"/>
      <c r="BB3325" s="76"/>
      <c r="BC3325" s="76"/>
      <c r="BD3325" s="76"/>
      <c r="BE3325" s="76"/>
      <c r="BF3325" s="76"/>
      <c r="BG3325" s="76"/>
      <c r="BH3325" s="76"/>
      <c r="BI3325" s="76"/>
      <c r="BJ3325" s="76"/>
      <c r="BK3325" s="76"/>
      <c r="BL3325" s="76"/>
      <c r="BM3325" s="76"/>
      <c r="BN3325" s="76"/>
      <c r="BO3325" s="76"/>
      <c r="BP3325" s="76"/>
      <c r="BQ3325" s="76"/>
      <c r="BR3325" s="76"/>
      <c r="BS3325" s="76"/>
      <c r="BT3325" s="76"/>
      <c r="BU3325" s="76"/>
      <c r="BV3325" s="76"/>
      <c r="BW3325" s="76"/>
      <c r="BX3325" s="76"/>
      <c r="BY3325" s="76"/>
      <c r="BZ3325" s="76"/>
      <c r="CA3325" s="76"/>
      <c r="CB3325" s="76"/>
      <c r="CC3325" s="76"/>
      <c r="CD3325" s="76"/>
      <c r="CE3325" s="76"/>
      <c r="CF3325" s="76"/>
      <c r="CG3325" s="76"/>
      <c r="CH3325" s="76"/>
      <c r="CI3325" s="76"/>
      <c r="CJ3325" s="76"/>
      <c r="CK3325" s="76"/>
      <c r="CL3325" s="76"/>
      <c r="CM3325" s="76"/>
      <c r="CN3325" s="76"/>
      <c r="CO3325" s="76"/>
      <c r="CP3325" s="76"/>
      <c r="CQ3325" s="76"/>
      <c r="CR3325" s="88"/>
    </row>
    <row r="3326" spans="1:98" ht="11.1" customHeight="1" x14ac:dyDescent="0.25">
      <c r="A3326" s="45" t="s">
        <v>4351</v>
      </c>
    </row>
    <row r="3327" spans="1:98" ht="8.1" customHeight="1" x14ac:dyDescent="0.25">
      <c r="A3327" s="47" t="s">
        <v>3340</v>
      </c>
    </row>
    <row r="3328" spans="1:98" ht="11.1" customHeight="1" x14ac:dyDescent="0.25">
      <c r="A3328" s="46">
        <v>724</v>
      </c>
    </row>
    <row r="3329" spans="1:96" ht="11.1" customHeight="1" x14ac:dyDescent="0.25">
      <c r="A3329" s="46">
        <v>724</v>
      </c>
    </row>
    <row r="3330" spans="1:96" ht="6.95" customHeight="1" x14ac:dyDescent="0.25">
      <c r="A3330" s="49">
        <v>39827</v>
      </c>
    </row>
    <row r="3331" spans="1:96" ht="11.1" customHeight="1" x14ac:dyDescent="0.25">
      <c r="A3331" s="45" t="s">
        <v>4350</v>
      </c>
    </row>
    <row r="3332" spans="1:96" ht="11.1" customHeight="1" x14ac:dyDescent="0.25">
      <c r="A3332" s="50" t="s">
        <v>3346</v>
      </c>
    </row>
    <row r="3333" spans="1:96" ht="11.1" customHeight="1" x14ac:dyDescent="0.25">
      <c r="A3333" s="50" t="s">
        <v>4102</v>
      </c>
    </row>
    <row r="3334" spans="1:96" ht="11.1" customHeight="1" x14ac:dyDescent="0.25">
      <c r="A3334" s="50" t="s">
        <v>3398</v>
      </c>
    </row>
    <row r="3335" spans="1:96" ht="11.1" customHeight="1" x14ac:dyDescent="0.25">
      <c r="A3335" s="50" t="s">
        <v>3349</v>
      </c>
    </row>
    <row r="3336" spans="1:96" ht="9.9499999999999993" customHeight="1" x14ac:dyDescent="0.25">
      <c r="A3336" s="87"/>
      <c r="B3336" s="76"/>
      <c r="C3336" s="76"/>
      <c r="D3336" s="76"/>
      <c r="E3336" s="76"/>
      <c r="F3336" s="76"/>
      <c r="G3336" s="76"/>
      <c r="H3336" s="76"/>
      <c r="I3336" s="76"/>
      <c r="J3336" s="76"/>
      <c r="K3336" s="76"/>
      <c r="L3336" s="76"/>
      <c r="M3336" s="76"/>
      <c r="N3336" s="76"/>
      <c r="O3336" s="76"/>
      <c r="P3336" s="76"/>
      <c r="Q3336" s="76"/>
      <c r="R3336" s="76"/>
      <c r="S3336" s="76"/>
      <c r="T3336" s="76"/>
      <c r="U3336" s="76"/>
      <c r="V3336" s="76"/>
      <c r="W3336" s="76"/>
      <c r="X3336" s="76"/>
      <c r="Y3336" s="76"/>
      <c r="Z3336" s="76"/>
      <c r="AA3336" s="76"/>
      <c r="AB3336" s="76"/>
      <c r="AC3336" s="76"/>
      <c r="AD3336" s="76"/>
      <c r="AE3336" s="76"/>
      <c r="AF3336" s="76"/>
      <c r="AG3336" s="76"/>
      <c r="AH3336" s="76"/>
      <c r="AI3336" s="76"/>
      <c r="AJ3336" s="76"/>
      <c r="AK3336" s="76"/>
      <c r="AL3336" s="76"/>
      <c r="AM3336" s="76"/>
      <c r="AN3336" s="76"/>
      <c r="AO3336" s="76"/>
      <c r="AP3336" s="76"/>
      <c r="AQ3336" s="76"/>
      <c r="AR3336" s="76"/>
      <c r="AS3336" s="76"/>
      <c r="AT3336" s="76"/>
      <c r="AU3336" s="76"/>
      <c r="AV3336" s="76"/>
      <c r="AW3336" s="76"/>
      <c r="AX3336" s="76"/>
      <c r="AY3336" s="76"/>
      <c r="AZ3336" s="76"/>
      <c r="BA3336" s="76"/>
      <c r="BB3336" s="76"/>
      <c r="BC3336" s="76"/>
      <c r="BD3336" s="76"/>
      <c r="BE3336" s="76"/>
      <c r="BF3336" s="76"/>
      <c r="BG3336" s="76"/>
      <c r="BH3336" s="76"/>
      <c r="BI3336" s="76"/>
      <c r="BJ3336" s="76"/>
      <c r="BK3336" s="76"/>
      <c r="BL3336" s="76"/>
      <c r="BM3336" s="76"/>
      <c r="BN3336" s="76"/>
      <c r="BO3336" s="76"/>
      <c r="BP3336" s="76"/>
      <c r="BQ3336" s="76"/>
      <c r="BR3336" s="76"/>
      <c r="BS3336" s="76"/>
      <c r="BT3336" s="76"/>
      <c r="BU3336" s="76"/>
      <c r="BV3336" s="76"/>
      <c r="BW3336" s="76"/>
      <c r="BX3336" s="76"/>
      <c r="BY3336" s="76"/>
      <c r="BZ3336" s="76"/>
      <c r="CA3336" s="76"/>
      <c r="CB3336" s="76"/>
      <c r="CC3336" s="76"/>
      <c r="CD3336" s="76"/>
      <c r="CE3336" s="76"/>
      <c r="CF3336" s="76"/>
      <c r="CG3336" s="76"/>
      <c r="CH3336" s="76"/>
      <c r="CI3336" s="76"/>
      <c r="CJ3336" s="76"/>
      <c r="CK3336" s="76"/>
      <c r="CL3336" s="76"/>
      <c r="CM3336" s="76"/>
      <c r="CN3336" s="76"/>
      <c r="CO3336" s="76"/>
      <c r="CP3336" s="76"/>
      <c r="CQ3336" s="76"/>
      <c r="CR3336" s="88"/>
    </row>
    <row r="3337" spans="1:96" ht="9.9499999999999993" customHeight="1" x14ac:dyDescent="0.25">
      <c r="A3337" s="93"/>
      <c r="B3337" s="93"/>
      <c r="C3337" s="93"/>
      <c r="D3337" s="93"/>
      <c r="E3337" s="93"/>
      <c r="F3337" s="93"/>
      <c r="G3337" s="93"/>
      <c r="H3337" s="93"/>
      <c r="I3337" s="93"/>
      <c r="J3337" s="93"/>
      <c r="K3337" s="172" t="s">
        <v>3464</v>
      </c>
      <c r="L3337" s="172"/>
      <c r="M3337" s="172"/>
      <c r="N3337" s="172"/>
      <c r="O3337" s="172"/>
      <c r="P3337" s="172"/>
      <c r="Q3337" s="172"/>
      <c r="R3337" s="172"/>
      <c r="S3337" s="172"/>
      <c r="T3337" s="172"/>
      <c r="U3337" s="172"/>
      <c r="V3337" s="172"/>
      <c r="W3337" s="172"/>
      <c r="X3337" s="172"/>
      <c r="Y3337" s="172"/>
      <c r="Z3337" s="172"/>
      <c r="AA3337" s="172"/>
      <c r="AB3337" s="172"/>
      <c r="AC3337" s="172"/>
      <c r="AD3337" s="172"/>
      <c r="AE3337" s="172"/>
      <c r="AF3337" s="94">
        <v>0</v>
      </c>
      <c r="AG3337" s="94"/>
      <c r="AH3337" s="94"/>
      <c r="AI3337" s="94"/>
      <c r="AJ3337" s="94"/>
      <c r="AK3337" s="94"/>
      <c r="AL3337" s="93"/>
      <c r="AM3337" s="93"/>
      <c r="AN3337" s="93"/>
      <c r="AO3337" s="93"/>
      <c r="AP3337" s="93"/>
      <c r="AQ3337" s="93"/>
      <c r="AR3337" s="93"/>
      <c r="AS3337" s="93"/>
      <c r="AT3337" s="94">
        <v>724</v>
      </c>
      <c r="AU3337" s="94"/>
      <c r="AV3337" s="94"/>
      <c r="AW3337" s="94"/>
      <c r="AX3337" s="94"/>
      <c r="AY3337" s="94"/>
      <c r="AZ3337" s="94"/>
      <c r="BA3337" s="94"/>
      <c r="BB3337" s="94"/>
      <c r="BC3337" s="94"/>
      <c r="BD3337" s="94"/>
      <c r="BE3337" s="94">
        <v>0</v>
      </c>
      <c r="BF3337" s="94"/>
      <c r="BG3337" s="94"/>
      <c r="BH3337" s="94"/>
      <c r="BI3337" s="94"/>
      <c r="BJ3337" s="94"/>
      <c r="BK3337" s="94"/>
      <c r="BL3337" s="94"/>
      <c r="BM3337" s="94"/>
      <c r="BN3337" s="94">
        <v>724</v>
      </c>
      <c r="BO3337" s="94"/>
      <c r="BP3337" s="94"/>
      <c r="BQ3337" s="94"/>
      <c r="BR3337" s="94"/>
      <c r="BS3337" s="94"/>
      <c r="BT3337" s="94"/>
      <c r="BU3337" s="93"/>
      <c r="BV3337" s="93"/>
      <c r="BW3337" s="93"/>
      <c r="BX3337" s="93"/>
      <c r="BY3337" s="93"/>
      <c r="BZ3337" s="94">
        <v>724</v>
      </c>
      <c r="CA3337" s="94"/>
      <c r="CB3337" s="94"/>
      <c r="CC3337" s="94"/>
      <c r="CD3337" s="94"/>
      <c r="CE3337" s="94"/>
      <c r="CF3337" s="94"/>
      <c r="CG3337" s="94"/>
      <c r="CH3337" s="94"/>
      <c r="CI3337" s="94"/>
      <c r="CJ3337" s="94"/>
      <c r="CK3337" s="94">
        <v>0</v>
      </c>
      <c r="CL3337" s="94"/>
      <c r="CM3337" s="94"/>
      <c r="CN3337" s="94"/>
      <c r="CO3337" s="94"/>
      <c r="CP3337" s="94"/>
    </row>
    <row r="3338" spans="1:96" ht="9.9499999999999993" customHeight="1" x14ac:dyDescent="0.25">
      <c r="A3338" s="120" t="s">
        <v>3463</v>
      </c>
      <c r="B3338" s="120"/>
      <c r="C3338" s="120"/>
      <c r="D3338" s="120"/>
      <c r="E3338" s="120"/>
      <c r="F3338" s="120"/>
      <c r="G3338" s="120"/>
      <c r="H3338" s="120"/>
      <c r="I3338" s="120"/>
      <c r="J3338" s="120"/>
      <c r="K3338" s="120" t="s">
        <v>3462</v>
      </c>
      <c r="L3338" s="120"/>
      <c r="M3338" s="120"/>
      <c r="N3338" s="120"/>
      <c r="O3338" s="120"/>
      <c r="P3338" s="120"/>
      <c r="Q3338" s="120"/>
      <c r="R3338" s="120"/>
      <c r="S3338" s="120"/>
      <c r="T3338" s="120"/>
      <c r="U3338" s="120"/>
      <c r="V3338" s="120"/>
      <c r="W3338" s="120"/>
      <c r="X3338" s="120"/>
      <c r="Y3338" s="120"/>
      <c r="Z3338" s="120"/>
      <c r="AA3338" s="120"/>
      <c r="AB3338" s="120"/>
      <c r="AC3338" s="120"/>
      <c r="AD3338" s="120"/>
      <c r="AE3338" s="120"/>
      <c r="AF3338" s="93"/>
      <c r="AG3338" s="93"/>
      <c r="AH3338" s="93"/>
      <c r="AI3338" s="93"/>
      <c r="AJ3338" s="93"/>
      <c r="AK3338" s="93"/>
      <c r="AL3338" s="120" t="s">
        <v>3461</v>
      </c>
      <c r="AM3338" s="120"/>
      <c r="AN3338" s="120"/>
      <c r="AO3338" s="120"/>
      <c r="AP3338" s="120"/>
      <c r="AQ3338" s="120"/>
      <c r="AR3338" s="120"/>
      <c r="AS3338" s="120"/>
      <c r="AT3338" s="120" t="s">
        <v>3460</v>
      </c>
      <c r="AU3338" s="120"/>
      <c r="AV3338" s="120"/>
      <c r="AW3338" s="120"/>
      <c r="AX3338" s="120"/>
      <c r="AY3338" s="120"/>
      <c r="AZ3338" s="120"/>
      <c r="BA3338" s="120"/>
      <c r="BB3338" s="120"/>
      <c r="BC3338" s="120"/>
      <c r="BD3338" s="120"/>
      <c r="BE3338" s="120" t="s">
        <v>3459</v>
      </c>
      <c r="BF3338" s="120"/>
      <c r="BG3338" s="120"/>
      <c r="BH3338" s="120"/>
      <c r="BI3338" s="120"/>
      <c r="BJ3338" s="120"/>
      <c r="BK3338" s="120"/>
      <c r="BL3338" s="120"/>
      <c r="BM3338" s="120"/>
      <c r="BN3338" s="120" t="s">
        <v>3458</v>
      </c>
      <c r="BO3338" s="120"/>
      <c r="BP3338" s="120"/>
      <c r="BQ3338" s="120"/>
      <c r="BR3338" s="120"/>
      <c r="BS3338" s="120"/>
      <c r="BT3338" s="120"/>
      <c r="BU3338" s="120" t="s">
        <v>3457</v>
      </c>
      <c r="BV3338" s="120"/>
      <c r="BW3338" s="120"/>
      <c r="BX3338" s="120"/>
      <c r="BY3338" s="120"/>
      <c r="BZ3338" s="120" t="s">
        <v>3456</v>
      </c>
      <c r="CA3338" s="120"/>
      <c r="CB3338" s="120"/>
      <c r="CC3338" s="120"/>
      <c r="CD3338" s="120"/>
      <c r="CE3338" s="120"/>
      <c r="CF3338" s="120"/>
      <c r="CG3338" s="120"/>
      <c r="CH3338" s="120"/>
      <c r="CI3338" s="120"/>
      <c r="CJ3338" s="120"/>
      <c r="CK3338" s="93"/>
      <c r="CL3338" s="93"/>
      <c r="CM3338" s="93"/>
      <c r="CN3338" s="93"/>
      <c r="CO3338" s="93"/>
      <c r="CP3338" s="93"/>
    </row>
    <row r="3339" spans="1:96" ht="14.1" customHeight="1" x14ac:dyDescent="0.25">
      <c r="A3339" s="93"/>
      <c r="B3339" s="93"/>
      <c r="C3339" s="93"/>
      <c r="D3339" s="93"/>
      <c r="E3339" s="93"/>
      <c r="F3339" s="93"/>
      <c r="G3339" s="93"/>
      <c r="H3339" s="93"/>
      <c r="I3339" s="93"/>
      <c r="J3339" s="93"/>
      <c r="K3339" s="120" t="s">
        <v>3453</v>
      </c>
      <c r="L3339" s="120"/>
      <c r="M3339" s="120"/>
      <c r="N3339" s="120"/>
      <c r="O3339" s="120"/>
      <c r="P3339" s="120"/>
      <c r="Q3339" s="120"/>
      <c r="R3339" s="120"/>
      <c r="S3339" s="120"/>
      <c r="T3339" s="120"/>
      <c r="U3339" s="120"/>
      <c r="V3339" s="120"/>
      <c r="W3339" s="120"/>
      <c r="X3339" s="120"/>
      <c r="Y3339" s="120"/>
      <c r="Z3339" s="120"/>
      <c r="AA3339" s="120"/>
      <c r="AB3339" s="120"/>
      <c r="AC3339" s="120"/>
      <c r="AD3339" s="120"/>
      <c r="AE3339" s="120"/>
      <c r="AF3339" s="93"/>
      <c r="AG3339" s="93"/>
      <c r="AH3339" s="93"/>
      <c r="AI3339" s="93"/>
      <c r="AJ3339" s="93"/>
      <c r="AK3339" s="93"/>
      <c r="AL3339" s="93"/>
      <c r="AM3339" s="93"/>
      <c r="AN3339" s="93"/>
      <c r="AO3339" s="93"/>
      <c r="AP3339" s="93"/>
      <c r="AQ3339" s="93"/>
      <c r="AR3339" s="93"/>
      <c r="AS3339" s="93"/>
      <c r="AT3339" s="93"/>
      <c r="AU3339" s="93"/>
      <c r="AV3339" s="93"/>
      <c r="AW3339" s="93"/>
      <c r="AX3339" s="93"/>
      <c r="AY3339" s="93"/>
      <c r="AZ3339" s="93"/>
      <c r="BA3339" s="93"/>
      <c r="BB3339" s="93"/>
      <c r="BC3339" s="93"/>
      <c r="BD3339" s="93"/>
      <c r="BE3339" s="93"/>
      <c r="BF3339" s="93"/>
      <c r="BG3339" s="93"/>
      <c r="BH3339" s="93"/>
      <c r="BI3339" s="93"/>
      <c r="BJ3339" s="93"/>
      <c r="BK3339" s="93"/>
      <c r="BL3339" s="93"/>
      <c r="BM3339" s="93"/>
      <c r="BN3339" s="120" t="s">
        <v>3455</v>
      </c>
      <c r="BO3339" s="120"/>
      <c r="BP3339" s="120"/>
      <c r="BQ3339" s="120"/>
      <c r="BR3339" s="120"/>
      <c r="BS3339" s="120"/>
      <c r="BT3339" s="120"/>
      <c r="BU3339" s="120" t="s">
        <v>3454</v>
      </c>
      <c r="BV3339" s="120"/>
      <c r="BW3339" s="120"/>
      <c r="BX3339" s="120"/>
      <c r="BY3339" s="120"/>
      <c r="BZ3339" s="120" t="s">
        <v>3453</v>
      </c>
      <c r="CA3339" s="120"/>
      <c r="CB3339" s="120"/>
      <c r="CC3339" s="120"/>
      <c r="CD3339" s="120"/>
      <c r="CE3339" s="120"/>
      <c r="CF3339" s="120"/>
      <c r="CG3339" s="120"/>
      <c r="CH3339" s="120"/>
      <c r="CI3339" s="120"/>
      <c r="CJ3339" s="120"/>
      <c r="CK3339" s="93"/>
      <c r="CL3339" s="93"/>
      <c r="CM3339" s="93"/>
      <c r="CN3339" s="93"/>
      <c r="CO3339" s="93"/>
      <c r="CP3339" s="93"/>
    </row>
    <row r="3340" spans="1:96" ht="9.9499999999999993" customHeight="1" x14ac:dyDescent="0.25">
      <c r="A3340" s="129" t="s">
        <v>3452</v>
      </c>
      <c r="B3340" s="130"/>
      <c r="C3340" s="130"/>
      <c r="D3340" s="130"/>
      <c r="E3340" s="130"/>
      <c r="F3340" s="130"/>
      <c r="G3340" s="130"/>
      <c r="H3340" s="130"/>
      <c r="I3340" s="130"/>
      <c r="J3340" s="130"/>
      <c r="K3340" s="130"/>
      <c r="L3340" s="130"/>
      <c r="M3340" s="130"/>
      <c r="N3340" s="130"/>
      <c r="O3340" s="130"/>
      <c r="P3340" s="130"/>
      <c r="Q3340" s="130"/>
      <c r="R3340" s="131">
        <v>903.7</v>
      </c>
      <c r="S3340" s="131"/>
      <c r="T3340" s="131"/>
      <c r="U3340" s="131"/>
      <c r="V3340" s="131"/>
      <c r="W3340" s="131"/>
      <c r="X3340" s="131"/>
      <c r="Y3340" s="131"/>
      <c r="Z3340" s="131"/>
      <c r="AA3340" s="131"/>
      <c r="AB3340" s="131"/>
      <c r="AC3340" s="131"/>
      <c r="AD3340" s="131"/>
      <c r="AE3340" s="131"/>
      <c r="AF3340" s="131"/>
      <c r="AG3340" s="131"/>
      <c r="AH3340" s="131"/>
      <c r="AI3340" s="131"/>
      <c r="AJ3340" s="158">
        <v>7753</v>
      </c>
      <c r="AK3340" s="158"/>
      <c r="AL3340" s="158"/>
      <c r="AM3340" s="158"/>
      <c r="AN3340" s="158"/>
      <c r="AO3340" s="158"/>
      <c r="AP3340" s="158"/>
      <c r="AQ3340" s="158"/>
      <c r="AR3340" s="158"/>
      <c r="AS3340" s="158"/>
      <c r="AT3340" s="158"/>
      <c r="AU3340" s="158"/>
      <c r="AV3340" s="158"/>
      <c r="AW3340" s="127">
        <v>-72.599999999999994</v>
      </c>
      <c r="AX3340" s="127"/>
      <c r="AY3340" s="127"/>
      <c r="AZ3340" s="127"/>
      <c r="BA3340" s="127"/>
      <c r="BB3340" s="127"/>
      <c r="BC3340" s="127"/>
      <c r="BD3340" s="127"/>
      <c r="BE3340" s="127"/>
      <c r="BF3340" s="158">
        <v>6661.4</v>
      </c>
      <c r="BG3340" s="158"/>
      <c r="BH3340" s="158"/>
      <c r="BI3340" s="158"/>
      <c r="BJ3340" s="158"/>
      <c r="BK3340" s="158"/>
      <c r="BL3340" s="158"/>
      <c r="BM3340" s="158"/>
      <c r="BN3340" s="158"/>
      <c r="BO3340" s="158"/>
      <c r="BP3340" s="158"/>
      <c r="BQ3340" s="131">
        <v>0</v>
      </c>
      <c r="BR3340" s="131"/>
      <c r="BS3340" s="131"/>
      <c r="BT3340" s="131"/>
      <c r="BU3340" s="131"/>
      <c r="BV3340" s="131"/>
      <c r="BW3340" s="131"/>
      <c r="BX3340" s="131">
        <v>0</v>
      </c>
      <c r="BY3340" s="131"/>
      <c r="BZ3340" s="131"/>
      <c r="CA3340" s="131"/>
      <c r="CB3340" s="131"/>
      <c r="CC3340" s="131"/>
      <c r="CD3340" s="158">
        <v>1922.7</v>
      </c>
      <c r="CE3340" s="158"/>
      <c r="CF3340" s="158"/>
      <c r="CG3340" s="158"/>
      <c r="CH3340" s="158"/>
      <c r="CI3340" s="158"/>
      <c r="CJ3340" s="158"/>
      <c r="CK3340" s="158"/>
      <c r="CL3340" s="158"/>
      <c r="CM3340" s="193" t="s">
        <v>4349</v>
      </c>
      <c r="CN3340" s="193"/>
      <c r="CO3340" s="193"/>
      <c r="CP3340" s="193"/>
      <c r="CQ3340" s="194"/>
    </row>
    <row r="3341" spans="1:96" ht="9.9499999999999993" customHeight="1" x14ac:dyDescent="0.25">
      <c r="A3341" s="129" t="s">
        <v>3688</v>
      </c>
      <c r="B3341" s="130"/>
      <c r="C3341" s="130"/>
      <c r="D3341" s="130"/>
      <c r="E3341" s="130"/>
      <c r="F3341" s="130"/>
      <c r="G3341" s="130"/>
      <c r="H3341" s="130"/>
      <c r="I3341" s="130"/>
      <c r="J3341" s="130"/>
      <c r="K3341" s="130"/>
      <c r="L3341" s="130"/>
      <c r="M3341" s="130"/>
      <c r="N3341" s="130"/>
      <c r="O3341" s="130"/>
      <c r="P3341" s="130"/>
      <c r="Q3341" s="130"/>
      <c r="R3341" s="131">
        <v>0</v>
      </c>
      <c r="S3341" s="131"/>
      <c r="T3341" s="131"/>
      <c r="U3341" s="131"/>
      <c r="V3341" s="131"/>
      <c r="W3341" s="131"/>
      <c r="X3341" s="131"/>
      <c r="Y3341" s="131"/>
      <c r="Z3341" s="131"/>
      <c r="AA3341" s="131"/>
      <c r="AB3341" s="131"/>
      <c r="AC3341" s="131"/>
      <c r="AD3341" s="131"/>
      <c r="AE3341" s="131"/>
      <c r="AF3341" s="131"/>
      <c r="AG3341" s="131"/>
      <c r="AH3341" s="131"/>
      <c r="AI3341" s="131"/>
      <c r="AJ3341" s="131">
        <v>467</v>
      </c>
      <c r="AK3341" s="131"/>
      <c r="AL3341" s="131"/>
      <c r="AM3341" s="131"/>
      <c r="AN3341" s="131"/>
      <c r="AO3341" s="131"/>
      <c r="AP3341" s="131"/>
      <c r="AQ3341" s="131"/>
      <c r="AR3341" s="131"/>
      <c r="AS3341" s="131"/>
      <c r="AT3341" s="131"/>
      <c r="AU3341" s="131"/>
      <c r="AV3341" s="131"/>
      <c r="AW3341" s="131">
        <v>0</v>
      </c>
      <c r="AX3341" s="131"/>
      <c r="AY3341" s="131"/>
      <c r="AZ3341" s="131"/>
      <c r="BA3341" s="131"/>
      <c r="BB3341" s="131"/>
      <c r="BC3341" s="131"/>
      <c r="BD3341" s="131"/>
      <c r="BE3341" s="131"/>
      <c r="BF3341" s="131">
        <v>467</v>
      </c>
      <c r="BG3341" s="131"/>
      <c r="BH3341" s="131"/>
      <c r="BI3341" s="131"/>
      <c r="BJ3341" s="131"/>
      <c r="BK3341" s="131"/>
      <c r="BL3341" s="131"/>
      <c r="BM3341" s="131"/>
      <c r="BN3341" s="131"/>
      <c r="BO3341" s="131"/>
      <c r="BP3341" s="131"/>
      <c r="BQ3341" s="131">
        <v>0</v>
      </c>
      <c r="BR3341" s="131"/>
      <c r="BS3341" s="131"/>
      <c r="BT3341" s="131"/>
      <c r="BU3341" s="131"/>
      <c r="BV3341" s="131"/>
      <c r="BW3341" s="131"/>
      <c r="BX3341" s="131">
        <v>0</v>
      </c>
      <c r="BY3341" s="131"/>
      <c r="BZ3341" s="131"/>
      <c r="CA3341" s="131"/>
      <c r="CB3341" s="131"/>
      <c r="CC3341" s="131"/>
      <c r="CD3341" s="131">
        <v>0</v>
      </c>
      <c r="CE3341" s="131"/>
      <c r="CF3341" s="131"/>
      <c r="CG3341" s="131"/>
      <c r="CH3341" s="131"/>
      <c r="CI3341" s="131"/>
      <c r="CJ3341" s="131"/>
      <c r="CK3341" s="131"/>
      <c r="CL3341" s="131"/>
      <c r="CM3341" s="193" t="s">
        <v>4348</v>
      </c>
      <c r="CN3341" s="193"/>
      <c r="CO3341" s="193"/>
      <c r="CP3341" s="193"/>
      <c r="CQ3341" s="194"/>
    </row>
    <row r="3342" spans="1:96" ht="9.9499999999999993" customHeight="1" x14ac:dyDescent="0.25">
      <c r="A3342" s="170" t="s">
        <v>4347</v>
      </c>
      <c r="B3342" s="171"/>
      <c r="C3342" s="171"/>
      <c r="D3342" s="171"/>
      <c r="E3342" s="171"/>
      <c r="F3342" s="171"/>
      <c r="G3342" s="171"/>
      <c r="H3342" s="171"/>
      <c r="I3342" s="171"/>
      <c r="J3342" s="171"/>
      <c r="K3342" s="171"/>
      <c r="L3342" s="171"/>
      <c r="M3342" s="171"/>
      <c r="N3342" s="171"/>
      <c r="O3342" s="171"/>
      <c r="P3342" s="171"/>
      <c r="Q3342" s="171"/>
      <c r="R3342" s="124">
        <v>0</v>
      </c>
      <c r="S3342" s="124"/>
      <c r="T3342" s="124"/>
      <c r="U3342" s="124"/>
      <c r="V3342" s="124"/>
      <c r="W3342" s="124"/>
      <c r="X3342" s="124"/>
      <c r="Y3342" s="124"/>
      <c r="Z3342" s="124"/>
      <c r="AA3342" s="124"/>
      <c r="AB3342" s="124"/>
      <c r="AC3342" s="124"/>
      <c r="AD3342" s="124"/>
      <c r="AE3342" s="124"/>
      <c r="AF3342" s="124"/>
      <c r="AG3342" s="124"/>
      <c r="AH3342" s="124"/>
      <c r="AI3342" s="124"/>
      <c r="AJ3342" s="124">
        <v>899</v>
      </c>
      <c r="AK3342" s="124"/>
      <c r="AL3342" s="124"/>
      <c r="AM3342" s="124"/>
      <c r="AN3342" s="124"/>
      <c r="AO3342" s="124"/>
      <c r="AP3342" s="124"/>
      <c r="AQ3342" s="124"/>
      <c r="AR3342" s="124"/>
      <c r="AS3342" s="124"/>
      <c r="AT3342" s="124"/>
      <c r="AU3342" s="124"/>
      <c r="AV3342" s="124"/>
      <c r="AW3342" s="124">
        <v>0</v>
      </c>
      <c r="AX3342" s="124"/>
      <c r="AY3342" s="124"/>
      <c r="AZ3342" s="124"/>
      <c r="BA3342" s="124"/>
      <c r="BB3342" s="124"/>
      <c r="BC3342" s="124"/>
      <c r="BD3342" s="124"/>
      <c r="BE3342" s="124"/>
      <c r="BF3342" s="124">
        <v>0</v>
      </c>
      <c r="BG3342" s="124"/>
      <c r="BH3342" s="124"/>
      <c r="BI3342" s="124"/>
      <c r="BJ3342" s="124"/>
      <c r="BK3342" s="124"/>
      <c r="BL3342" s="124"/>
      <c r="BM3342" s="124"/>
      <c r="BN3342" s="124"/>
      <c r="BO3342" s="124"/>
      <c r="BP3342" s="124"/>
      <c r="BQ3342" s="124">
        <v>0</v>
      </c>
      <c r="BR3342" s="124"/>
      <c r="BS3342" s="124"/>
      <c r="BT3342" s="124"/>
      <c r="BU3342" s="124"/>
      <c r="BV3342" s="124"/>
      <c r="BW3342" s="124"/>
      <c r="BX3342" s="124">
        <v>0</v>
      </c>
      <c r="BY3342" s="124"/>
      <c r="BZ3342" s="124"/>
      <c r="CA3342" s="124"/>
      <c r="CB3342" s="124"/>
      <c r="CC3342" s="124"/>
      <c r="CD3342" s="124">
        <v>0</v>
      </c>
      <c r="CE3342" s="124"/>
      <c r="CF3342" s="124"/>
      <c r="CG3342" s="124"/>
      <c r="CH3342" s="124"/>
      <c r="CI3342" s="124"/>
      <c r="CJ3342" s="124"/>
      <c r="CK3342" s="124"/>
      <c r="CL3342" s="124"/>
      <c r="CM3342" s="143" t="s">
        <v>4346</v>
      </c>
      <c r="CN3342" s="143"/>
      <c r="CO3342" s="143"/>
      <c r="CP3342" s="143"/>
      <c r="CQ3342" s="144"/>
    </row>
    <row r="3343" spans="1:96" ht="11.1" customHeight="1" x14ac:dyDescent="0.25">
      <c r="A3343" s="145"/>
      <c r="B3343" s="146"/>
      <c r="C3343" s="146"/>
      <c r="D3343" s="147" t="s">
        <v>3451</v>
      </c>
      <c r="E3343" s="147"/>
      <c r="F3343" s="147"/>
      <c r="G3343" s="147"/>
      <c r="H3343" s="147"/>
      <c r="I3343" s="147"/>
      <c r="J3343" s="147"/>
      <c r="K3343" s="147"/>
      <c r="L3343" s="147"/>
      <c r="M3343" s="147"/>
      <c r="N3343" s="147"/>
      <c r="O3343" s="147"/>
      <c r="P3343" s="147"/>
      <c r="Q3343" s="147"/>
      <c r="R3343" s="148">
        <v>903.7</v>
      </c>
      <c r="S3343" s="148"/>
      <c r="T3343" s="148"/>
      <c r="U3343" s="148"/>
      <c r="V3343" s="148"/>
      <c r="W3343" s="148"/>
      <c r="X3343" s="148"/>
      <c r="Y3343" s="148"/>
      <c r="Z3343" s="148"/>
      <c r="AA3343" s="148"/>
      <c r="AB3343" s="148"/>
      <c r="AC3343" s="148"/>
      <c r="AD3343" s="148"/>
      <c r="AE3343" s="148"/>
      <c r="AF3343" s="148"/>
      <c r="AG3343" s="148"/>
      <c r="AH3343" s="148"/>
      <c r="AI3343" s="148"/>
      <c r="AJ3343" s="136">
        <v>9119</v>
      </c>
      <c r="AK3343" s="136"/>
      <c r="AL3343" s="136"/>
      <c r="AM3343" s="136"/>
      <c r="AN3343" s="136"/>
      <c r="AO3343" s="136"/>
      <c r="AP3343" s="136"/>
      <c r="AQ3343" s="136"/>
      <c r="AR3343" s="136"/>
      <c r="AS3343" s="136"/>
      <c r="AT3343" s="136"/>
      <c r="AU3343" s="136"/>
      <c r="AV3343" s="136"/>
      <c r="AW3343" s="149">
        <v>-72.599999999999994</v>
      </c>
      <c r="AX3343" s="149"/>
      <c r="AY3343" s="149"/>
      <c r="AZ3343" s="149"/>
      <c r="BA3343" s="149"/>
      <c r="BB3343" s="149"/>
      <c r="BC3343" s="149"/>
      <c r="BD3343" s="149"/>
      <c r="BE3343" s="149"/>
      <c r="BF3343" s="136">
        <v>7128.4</v>
      </c>
      <c r="BG3343" s="136"/>
      <c r="BH3343" s="136"/>
      <c r="BI3343" s="136"/>
      <c r="BJ3343" s="136"/>
      <c r="BK3343" s="136"/>
      <c r="BL3343" s="136"/>
      <c r="BM3343" s="136"/>
      <c r="BN3343" s="136"/>
      <c r="BO3343" s="136"/>
      <c r="BP3343" s="136"/>
      <c r="BQ3343" s="148">
        <v>0</v>
      </c>
      <c r="BR3343" s="148"/>
      <c r="BS3343" s="148"/>
      <c r="BT3343" s="148"/>
      <c r="BU3343" s="148"/>
      <c r="BV3343" s="148"/>
      <c r="BW3343" s="148"/>
      <c r="BX3343" s="148">
        <v>0</v>
      </c>
      <c r="BY3343" s="148"/>
      <c r="BZ3343" s="148"/>
      <c r="CA3343" s="148"/>
      <c r="CB3343" s="148"/>
      <c r="CC3343" s="148"/>
      <c r="CD3343" s="136">
        <v>1922.7</v>
      </c>
      <c r="CE3343" s="136"/>
      <c r="CF3343" s="136"/>
      <c r="CG3343" s="136"/>
      <c r="CH3343" s="136"/>
      <c r="CI3343" s="136"/>
      <c r="CJ3343" s="136"/>
      <c r="CK3343" s="136"/>
      <c r="CL3343" s="136"/>
      <c r="CM3343" s="137" t="s">
        <v>3450</v>
      </c>
      <c r="CN3343" s="137"/>
      <c r="CO3343" s="137"/>
      <c r="CP3343" s="137"/>
      <c r="CQ3343" s="138"/>
    </row>
    <row r="3344" spans="1:96" ht="9.9499999999999993" customHeight="1" x14ac:dyDescent="0.25">
      <c r="A3344" s="139" t="s">
        <v>3449</v>
      </c>
      <c r="B3344" s="140"/>
      <c r="C3344" s="140"/>
      <c r="D3344" s="141" t="s">
        <v>3448</v>
      </c>
      <c r="E3344" s="141"/>
      <c r="F3344" s="141"/>
      <c r="G3344" s="141"/>
      <c r="H3344" s="141"/>
      <c r="I3344" s="141"/>
      <c r="J3344" s="141"/>
      <c r="K3344" s="141"/>
      <c r="L3344" s="141"/>
      <c r="M3344" s="141"/>
      <c r="N3344" s="141"/>
      <c r="O3344" s="141"/>
      <c r="P3344" s="141"/>
      <c r="Q3344" s="141"/>
      <c r="R3344" s="133"/>
      <c r="S3344" s="133"/>
      <c r="T3344" s="133"/>
      <c r="U3344" s="133"/>
      <c r="V3344" s="133"/>
      <c r="W3344" s="133"/>
      <c r="X3344" s="133"/>
      <c r="Y3344" s="133"/>
      <c r="Z3344" s="133"/>
      <c r="AA3344" s="133"/>
      <c r="AB3344" s="133"/>
      <c r="AC3344" s="133"/>
      <c r="AD3344" s="133"/>
      <c r="AE3344" s="133"/>
      <c r="AF3344" s="133"/>
      <c r="AG3344" s="133"/>
      <c r="AH3344" s="133"/>
      <c r="AI3344" s="133"/>
      <c r="AJ3344" s="142">
        <v>899</v>
      </c>
      <c r="AK3344" s="142"/>
      <c r="AL3344" s="142"/>
      <c r="AM3344" s="142"/>
      <c r="AN3344" s="142"/>
      <c r="AO3344" s="142"/>
      <c r="AP3344" s="142"/>
      <c r="AQ3344" s="142"/>
      <c r="AR3344" s="142"/>
      <c r="AS3344" s="142"/>
      <c r="AT3344" s="142"/>
      <c r="AU3344" s="142"/>
      <c r="AV3344" s="142"/>
      <c r="AW3344" s="133"/>
      <c r="AX3344" s="133"/>
      <c r="AY3344" s="133"/>
      <c r="AZ3344" s="133"/>
      <c r="BA3344" s="133"/>
      <c r="BB3344" s="133"/>
      <c r="BC3344" s="133"/>
      <c r="BD3344" s="133"/>
      <c r="BE3344" s="133"/>
      <c r="BF3344" s="133"/>
      <c r="BG3344" s="133"/>
      <c r="BH3344" s="133"/>
      <c r="BI3344" s="133"/>
      <c r="BJ3344" s="133"/>
      <c r="BK3344" s="133"/>
      <c r="BL3344" s="133"/>
      <c r="BM3344" s="133"/>
      <c r="BN3344" s="133"/>
      <c r="BO3344" s="133"/>
      <c r="BP3344" s="133"/>
      <c r="BQ3344" s="133"/>
      <c r="BR3344" s="133"/>
      <c r="BS3344" s="133"/>
      <c r="BT3344" s="133"/>
      <c r="BU3344" s="133"/>
      <c r="BV3344" s="133"/>
      <c r="BW3344" s="133"/>
      <c r="BX3344" s="133"/>
      <c r="BY3344" s="133"/>
      <c r="BZ3344" s="133"/>
      <c r="CA3344" s="133"/>
      <c r="CB3344" s="133"/>
      <c r="CC3344" s="133"/>
      <c r="CD3344" s="133"/>
      <c r="CE3344" s="133"/>
      <c r="CF3344" s="133"/>
      <c r="CG3344" s="133"/>
      <c r="CH3344" s="133"/>
      <c r="CI3344" s="133"/>
      <c r="CJ3344" s="133"/>
      <c r="CK3344" s="133"/>
      <c r="CL3344" s="133"/>
      <c r="CM3344" s="134" t="s">
        <v>4346</v>
      </c>
      <c r="CN3344" s="134"/>
      <c r="CO3344" s="134"/>
      <c r="CP3344" s="134"/>
      <c r="CQ3344" s="135"/>
    </row>
    <row r="3345" spans="1:95" ht="9.9499999999999993" customHeight="1" x14ac:dyDescent="0.25">
      <c r="A3345" s="129" t="s">
        <v>3446</v>
      </c>
      <c r="B3345" s="130"/>
      <c r="C3345" s="130"/>
      <c r="D3345" s="130" t="s">
        <v>3445</v>
      </c>
      <c r="E3345" s="130"/>
      <c r="F3345" s="130"/>
      <c r="G3345" s="130"/>
      <c r="H3345" s="130"/>
      <c r="I3345" s="130"/>
      <c r="J3345" s="130"/>
      <c r="K3345" s="130"/>
      <c r="L3345" s="130"/>
      <c r="M3345" s="130"/>
      <c r="N3345" s="130"/>
      <c r="O3345" s="130"/>
      <c r="P3345" s="130"/>
      <c r="Q3345" s="130"/>
      <c r="R3345" s="127">
        <v>-809</v>
      </c>
      <c r="S3345" s="127"/>
      <c r="T3345" s="127"/>
      <c r="U3345" s="127"/>
      <c r="V3345" s="127"/>
      <c r="W3345" s="127"/>
      <c r="X3345" s="127"/>
      <c r="Y3345" s="127"/>
      <c r="Z3345" s="127"/>
      <c r="AA3345" s="127"/>
      <c r="AB3345" s="127"/>
      <c r="AC3345" s="127"/>
      <c r="AD3345" s="127"/>
      <c r="AE3345" s="127"/>
      <c r="AF3345" s="127"/>
      <c r="AG3345" s="127"/>
      <c r="AH3345" s="127"/>
      <c r="AI3345" s="127"/>
      <c r="AJ3345" s="131">
        <v>0</v>
      </c>
      <c r="AK3345" s="131"/>
      <c r="AL3345" s="131"/>
      <c r="AM3345" s="131"/>
      <c r="AN3345" s="131"/>
      <c r="AO3345" s="131"/>
      <c r="AP3345" s="131"/>
      <c r="AQ3345" s="131"/>
      <c r="AR3345" s="131"/>
      <c r="AS3345" s="131"/>
      <c r="AT3345" s="131"/>
      <c r="AU3345" s="131"/>
      <c r="AV3345" s="131"/>
      <c r="AW3345" s="131">
        <v>0</v>
      </c>
      <c r="AX3345" s="131"/>
      <c r="AY3345" s="131"/>
      <c r="AZ3345" s="131"/>
      <c r="BA3345" s="131"/>
      <c r="BB3345" s="131"/>
      <c r="BC3345" s="131"/>
      <c r="BD3345" s="131"/>
      <c r="BE3345" s="131"/>
      <c r="BF3345" s="131">
        <v>591.38</v>
      </c>
      <c r="BG3345" s="131"/>
      <c r="BH3345" s="131"/>
      <c r="BI3345" s="131"/>
      <c r="BJ3345" s="131"/>
      <c r="BK3345" s="131"/>
      <c r="BL3345" s="131"/>
      <c r="BM3345" s="131"/>
      <c r="BN3345" s="131"/>
      <c r="BO3345" s="131"/>
      <c r="BP3345" s="131"/>
      <c r="BQ3345" s="127">
        <v>-901.4</v>
      </c>
      <c r="BR3345" s="127"/>
      <c r="BS3345" s="127"/>
      <c r="BT3345" s="127"/>
      <c r="BU3345" s="127"/>
      <c r="BV3345" s="127"/>
      <c r="BW3345" s="127"/>
      <c r="BX3345" s="131">
        <v>0</v>
      </c>
      <c r="BY3345" s="131"/>
      <c r="BZ3345" s="131"/>
      <c r="CA3345" s="131"/>
      <c r="CB3345" s="131"/>
      <c r="CC3345" s="131"/>
      <c r="CD3345" s="127">
        <v>-498.98</v>
      </c>
      <c r="CE3345" s="127"/>
      <c r="CF3345" s="127"/>
      <c r="CG3345" s="127"/>
      <c r="CH3345" s="127"/>
      <c r="CI3345" s="127"/>
      <c r="CJ3345" s="127"/>
      <c r="CK3345" s="127"/>
      <c r="CL3345" s="127"/>
      <c r="CM3345" s="127"/>
      <c r="CN3345" s="127"/>
      <c r="CO3345" s="127"/>
      <c r="CP3345" s="127"/>
      <c r="CQ3345" s="128"/>
    </row>
    <row r="3346" spans="1:95" ht="9.9499999999999993" customHeight="1" x14ac:dyDescent="0.25">
      <c r="A3346" s="129" t="s">
        <v>4345</v>
      </c>
      <c r="B3346" s="130"/>
      <c r="C3346" s="130"/>
      <c r="D3346" s="130" t="s">
        <v>4344</v>
      </c>
      <c r="E3346" s="130"/>
      <c r="F3346" s="130"/>
      <c r="G3346" s="130"/>
      <c r="H3346" s="130"/>
      <c r="I3346" s="130"/>
      <c r="J3346" s="130"/>
      <c r="K3346" s="130"/>
      <c r="L3346" s="130"/>
      <c r="M3346" s="130"/>
      <c r="N3346" s="130"/>
      <c r="O3346" s="130"/>
      <c r="P3346" s="130"/>
      <c r="Q3346" s="130"/>
      <c r="R3346" s="131">
        <v>375.51</v>
      </c>
      <c r="S3346" s="131"/>
      <c r="T3346" s="131"/>
      <c r="U3346" s="131"/>
      <c r="V3346" s="131"/>
      <c r="W3346" s="131"/>
      <c r="X3346" s="131"/>
      <c r="Y3346" s="131"/>
      <c r="Z3346" s="131"/>
      <c r="AA3346" s="131"/>
      <c r="AB3346" s="131"/>
      <c r="AC3346" s="131"/>
      <c r="AD3346" s="131"/>
      <c r="AE3346" s="131"/>
      <c r="AF3346" s="131"/>
      <c r="AG3346" s="131"/>
      <c r="AH3346" s="131"/>
      <c r="AI3346" s="131"/>
      <c r="AJ3346" s="131">
        <v>0</v>
      </c>
      <c r="AK3346" s="131"/>
      <c r="AL3346" s="131"/>
      <c r="AM3346" s="131"/>
      <c r="AN3346" s="131"/>
      <c r="AO3346" s="131"/>
      <c r="AP3346" s="131"/>
      <c r="AQ3346" s="131"/>
      <c r="AR3346" s="131"/>
      <c r="AS3346" s="131"/>
      <c r="AT3346" s="131"/>
      <c r="AU3346" s="131"/>
      <c r="AV3346" s="131"/>
      <c r="AW3346" s="131">
        <v>0</v>
      </c>
      <c r="AX3346" s="131"/>
      <c r="AY3346" s="131"/>
      <c r="AZ3346" s="131"/>
      <c r="BA3346" s="131"/>
      <c r="BB3346" s="131"/>
      <c r="BC3346" s="131"/>
      <c r="BD3346" s="131"/>
      <c r="BE3346" s="131"/>
      <c r="BF3346" s="131">
        <v>0</v>
      </c>
      <c r="BG3346" s="131"/>
      <c r="BH3346" s="131"/>
      <c r="BI3346" s="131"/>
      <c r="BJ3346" s="131"/>
      <c r="BK3346" s="131"/>
      <c r="BL3346" s="131"/>
      <c r="BM3346" s="131"/>
      <c r="BN3346" s="131"/>
      <c r="BO3346" s="131"/>
      <c r="BP3346" s="131"/>
      <c r="BQ3346" s="131">
        <v>0</v>
      </c>
      <c r="BR3346" s="131"/>
      <c r="BS3346" s="131"/>
      <c r="BT3346" s="131"/>
      <c r="BU3346" s="131"/>
      <c r="BV3346" s="131"/>
      <c r="BW3346" s="131"/>
      <c r="BX3346" s="131">
        <v>0</v>
      </c>
      <c r="BY3346" s="131"/>
      <c r="BZ3346" s="131"/>
      <c r="CA3346" s="131"/>
      <c r="CB3346" s="131"/>
      <c r="CC3346" s="131"/>
      <c r="CD3346" s="131">
        <v>375.51</v>
      </c>
      <c r="CE3346" s="131"/>
      <c r="CF3346" s="131"/>
      <c r="CG3346" s="131"/>
      <c r="CH3346" s="131"/>
      <c r="CI3346" s="131"/>
      <c r="CJ3346" s="131"/>
      <c r="CK3346" s="131"/>
      <c r="CL3346" s="131"/>
      <c r="CM3346" s="131"/>
      <c r="CN3346" s="131"/>
      <c r="CO3346" s="131"/>
      <c r="CP3346" s="131"/>
      <c r="CQ3346" s="132"/>
    </row>
    <row r="3347" spans="1:95" ht="9.9499999999999993" customHeight="1" x14ac:dyDescent="0.25">
      <c r="A3347" s="129" t="s">
        <v>3444</v>
      </c>
      <c r="B3347" s="130"/>
      <c r="C3347" s="130"/>
      <c r="D3347" s="130" t="s">
        <v>3443</v>
      </c>
      <c r="E3347" s="130"/>
      <c r="F3347" s="130"/>
      <c r="G3347" s="130"/>
      <c r="H3347" s="130"/>
      <c r="I3347" s="130"/>
      <c r="J3347" s="130"/>
      <c r="K3347" s="130"/>
      <c r="L3347" s="130"/>
      <c r="M3347" s="130"/>
      <c r="N3347" s="130"/>
      <c r="O3347" s="130"/>
      <c r="P3347" s="130"/>
      <c r="Q3347" s="130"/>
      <c r="R3347" s="131">
        <v>0</v>
      </c>
      <c r="S3347" s="131"/>
      <c r="T3347" s="131"/>
      <c r="U3347" s="131"/>
      <c r="V3347" s="131"/>
      <c r="W3347" s="131"/>
      <c r="X3347" s="131"/>
      <c r="Y3347" s="131"/>
      <c r="Z3347" s="131"/>
      <c r="AA3347" s="131"/>
      <c r="AB3347" s="131"/>
      <c r="AC3347" s="131"/>
      <c r="AD3347" s="131"/>
      <c r="AE3347" s="131"/>
      <c r="AF3347" s="131"/>
      <c r="AG3347" s="131"/>
      <c r="AH3347" s="131"/>
      <c r="AI3347" s="131"/>
      <c r="AJ3347" s="131">
        <v>341.98</v>
      </c>
      <c r="AK3347" s="131"/>
      <c r="AL3347" s="131"/>
      <c r="AM3347" s="131"/>
      <c r="AN3347" s="131"/>
      <c r="AO3347" s="131"/>
      <c r="AP3347" s="131"/>
      <c r="AQ3347" s="131"/>
      <c r="AR3347" s="131"/>
      <c r="AS3347" s="131"/>
      <c r="AT3347" s="131"/>
      <c r="AU3347" s="131"/>
      <c r="AV3347" s="131"/>
      <c r="AW3347" s="131">
        <v>0</v>
      </c>
      <c r="AX3347" s="131"/>
      <c r="AY3347" s="131"/>
      <c r="AZ3347" s="131"/>
      <c r="BA3347" s="131"/>
      <c r="BB3347" s="131"/>
      <c r="BC3347" s="131"/>
      <c r="BD3347" s="131"/>
      <c r="BE3347" s="131"/>
      <c r="BF3347" s="131">
        <v>340</v>
      </c>
      <c r="BG3347" s="131"/>
      <c r="BH3347" s="131"/>
      <c r="BI3347" s="131"/>
      <c r="BJ3347" s="131"/>
      <c r="BK3347" s="131"/>
      <c r="BL3347" s="131"/>
      <c r="BM3347" s="131"/>
      <c r="BN3347" s="131"/>
      <c r="BO3347" s="131"/>
      <c r="BP3347" s="131"/>
      <c r="BQ3347" s="131">
        <v>0</v>
      </c>
      <c r="BR3347" s="131"/>
      <c r="BS3347" s="131"/>
      <c r="BT3347" s="131"/>
      <c r="BU3347" s="131"/>
      <c r="BV3347" s="131"/>
      <c r="BW3347" s="131"/>
      <c r="BX3347" s="131">
        <v>0</v>
      </c>
      <c r="BY3347" s="131"/>
      <c r="BZ3347" s="131"/>
      <c r="CA3347" s="131"/>
      <c r="CB3347" s="131"/>
      <c r="CC3347" s="131"/>
      <c r="CD3347" s="131">
        <v>1.98</v>
      </c>
      <c r="CE3347" s="131"/>
      <c r="CF3347" s="131"/>
      <c r="CG3347" s="131"/>
      <c r="CH3347" s="131"/>
      <c r="CI3347" s="131"/>
      <c r="CJ3347" s="131"/>
      <c r="CK3347" s="131"/>
      <c r="CL3347" s="131"/>
      <c r="CM3347" s="131"/>
      <c r="CN3347" s="131"/>
      <c r="CO3347" s="131"/>
      <c r="CP3347" s="131"/>
      <c r="CQ3347" s="132"/>
    </row>
    <row r="3348" spans="1:95" ht="9.9499999999999993" customHeight="1" x14ac:dyDescent="0.25">
      <c r="A3348" s="129" t="s">
        <v>3442</v>
      </c>
      <c r="B3348" s="130"/>
      <c r="C3348" s="130"/>
      <c r="D3348" s="130" t="s">
        <v>3441</v>
      </c>
      <c r="E3348" s="130"/>
      <c r="F3348" s="130"/>
      <c r="G3348" s="130"/>
      <c r="H3348" s="130"/>
      <c r="I3348" s="130"/>
      <c r="J3348" s="130"/>
      <c r="K3348" s="130"/>
      <c r="L3348" s="130"/>
      <c r="M3348" s="130"/>
      <c r="N3348" s="130"/>
      <c r="O3348" s="130"/>
      <c r="P3348" s="130"/>
      <c r="Q3348" s="130"/>
      <c r="R3348" s="131">
        <v>45.25</v>
      </c>
      <c r="S3348" s="131"/>
      <c r="T3348" s="131"/>
      <c r="U3348" s="131"/>
      <c r="V3348" s="131"/>
      <c r="W3348" s="131"/>
      <c r="X3348" s="131"/>
      <c r="Y3348" s="131"/>
      <c r="Z3348" s="131"/>
      <c r="AA3348" s="131"/>
      <c r="AB3348" s="131"/>
      <c r="AC3348" s="131"/>
      <c r="AD3348" s="131"/>
      <c r="AE3348" s="131"/>
      <c r="AF3348" s="131"/>
      <c r="AG3348" s="131"/>
      <c r="AH3348" s="131"/>
      <c r="AI3348" s="131"/>
      <c r="AJ3348" s="131">
        <v>45.95</v>
      </c>
      <c r="AK3348" s="131"/>
      <c r="AL3348" s="131"/>
      <c r="AM3348" s="131"/>
      <c r="AN3348" s="131"/>
      <c r="AO3348" s="131"/>
      <c r="AP3348" s="131"/>
      <c r="AQ3348" s="131"/>
      <c r="AR3348" s="131"/>
      <c r="AS3348" s="131"/>
      <c r="AT3348" s="131"/>
      <c r="AU3348" s="131"/>
      <c r="AV3348" s="131"/>
      <c r="AW3348" s="131">
        <v>0</v>
      </c>
      <c r="AX3348" s="131"/>
      <c r="AY3348" s="131"/>
      <c r="AZ3348" s="131"/>
      <c r="BA3348" s="131"/>
      <c r="BB3348" s="131"/>
      <c r="BC3348" s="131"/>
      <c r="BD3348" s="131"/>
      <c r="BE3348" s="131"/>
      <c r="BF3348" s="131">
        <v>0</v>
      </c>
      <c r="BG3348" s="131"/>
      <c r="BH3348" s="131"/>
      <c r="BI3348" s="131"/>
      <c r="BJ3348" s="131"/>
      <c r="BK3348" s="131"/>
      <c r="BL3348" s="131"/>
      <c r="BM3348" s="131"/>
      <c r="BN3348" s="131"/>
      <c r="BO3348" s="131"/>
      <c r="BP3348" s="131"/>
      <c r="BQ3348" s="131">
        <v>0</v>
      </c>
      <c r="BR3348" s="131"/>
      <c r="BS3348" s="131"/>
      <c r="BT3348" s="131"/>
      <c r="BU3348" s="131"/>
      <c r="BV3348" s="131"/>
      <c r="BW3348" s="131"/>
      <c r="BX3348" s="131">
        <v>0</v>
      </c>
      <c r="BY3348" s="131"/>
      <c r="BZ3348" s="131"/>
      <c r="CA3348" s="131"/>
      <c r="CB3348" s="131"/>
      <c r="CC3348" s="131"/>
      <c r="CD3348" s="131">
        <v>91.2</v>
      </c>
      <c r="CE3348" s="131"/>
      <c r="CF3348" s="131"/>
      <c r="CG3348" s="131"/>
      <c r="CH3348" s="131"/>
      <c r="CI3348" s="131"/>
      <c r="CJ3348" s="131"/>
      <c r="CK3348" s="131"/>
      <c r="CL3348" s="131"/>
      <c r="CM3348" s="131"/>
      <c r="CN3348" s="131"/>
      <c r="CO3348" s="131"/>
      <c r="CP3348" s="131"/>
      <c r="CQ3348" s="132"/>
    </row>
    <row r="3349" spans="1:95" ht="9.9499999999999993" customHeight="1" x14ac:dyDescent="0.25">
      <c r="A3349" s="129" t="s">
        <v>3440</v>
      </c>
      <c r="B3349" s="130"/>
      <c r="C3349" s="130"/>
      <c r="D3349" s="130" t="s">
        <v>3439</v>
      </c>
      <c r="E3349" s="130"/>
      <c r="F3349" s="130"/>
      <c r="G3349" s="130"/>
      <c r="H3349" s="130"/>
      <c r="I3349" s="130"/>
      <c r="J3349" s="130"/>
      <c r="K3349" s="130"/>
      <c r="L3349" s="130"/>
      <c r="M3349" s="130"/>
      <c r="N3349" s="130"/>
      <c r="O3349" s="130"/>
      <c r="P3349" s="130"/>
      <c r="Q3349" s="130"/>
      <c r="R3349" s="131">
        <v>0</v>
      </c>
      <c r="S3349" s="131"/>
      <c r="T3349" s="131"/>
      <c r="U3349" s="131"/>
      <c r="V3349" s="131"/>
      <c r="W3349" s="131"/>
      <c r="X3349" s="131"/>
      <c r="Y3349" s="131"/>
      <c r="Z3349" s="131"/>
      <c r="AA3349" s="131"/>
      <c r="AB3349" s="131"/>
      <c r="AC3349" s="131"/>
      <c r="AD3349" s="131"/>
      <c r="AE3349" s="131"/>
      <c r="AF3349" s="131"/>
      <c r="AG3349" s="131"/>
      <c r="AH3349" s="131"/>
      <c r="AI3349" s="131"/>
      <c r="AJ3349" s="131">
        <v>35</v>
      </c>
      <c r="AK3349" s="131"/>
      <c r="AL3349" s="131"/>
      <c r="AM3349" s="131"/>
      <c r="AN3349" s="131"/>
      <c r="AO3349" s="131"/>
      <c r="AP3349" s="131"/>
      <c r="AQ3349" s="131"/>
      <c r="AR3349" s="131"/>
      <c r="AS3349" s="131"/>
      <c r="AT3349" s="131"/>
      <c r="AU3349" s="131"/>
      <c r="AV3349" s="131"/>
      <c r="AW3349" s="131">
        <v>0</v>
      </c>
      <c r="AX3349" s="131"/>
      <c r="AY3349" s="131"/>
      <c r="AZ3349" s="131"/>
      <c r="BA3349" s="131"/>
      <c r="BB3349" s="131"/>
      <c r="BC3349" s="131"/>
      <c r="BD3349" s="131"/>
      <c r="BE3349" s="131"/>
      <c r="BF3349" s="131">
        <v>35</v>
      </c>
      <c r="BG3349" s="131"/>
      <c r="BH3349" s="131"/>
      <c r="BI3349" s="131"/>
      <c r="BJ3349" s="131"/>
      <c r="BK3349" s="131"/>
      <c r="BL3349" s="131"/>
      <c r="BM3349" s="131"/>
      <c r="BN3349" s="131"/>
      <c r="BO3349" s="131"/>
      <c r="BP3349" s="131"/>
      <c r="BQ3349" s="131">
        <v>0</v>
      </c>
      <c r="BR3349" s="131"/>
      <c r="BS3349" s="131"/>
      <c r="BT3349" s="131"/>
      <c r="BU3349" s="131"/>
      <c r="BV3349" s="131"/>
      <c r="BW3349" s="131"/>
      <c r="BX3349" s="131">
        <v>0</v>
      </c>
      <c r="BY3349" s="131"/>
      <c r="BZ3349" s="131"/>
      <c r="CA3349" s="131"/>
      <c r="CB3349" s="131"/>
      <c r="CC3349" s="131"/>
      <c r="CD3349" s="131">
        <v>0</v>
      </c>
      <c r="CE3349" s="131"/>
      <c r="CF3349" s="131"/>
      <c r="CG3349" s="131"/>
      <c r="CH3349" s="131"/>
      <c r="CI3349" s="131"/>
      <c r="CJ3349" s="131"/>
      <c r="CK3349" s="131"/>
      <c r="CL3349" s="131"/>
      <c r="CM3349" s="131"/>
      <c r="CN3349" s="131"/>
      <c r="CO3349" s="131"/>
      <c r="CP3349" s="131"/>
      <c r="CQ3349" s="132"/>
    </row>
    <row r="3350" spans="1:95" ht="9.9499999999999993" customHeight="1" x14ac:dyDescent="0.25">
      <c r="A3350" s="129" t="s">
        <v>3438</v>
      </c>
      <c r="B3350" s="130"/>
      <c r="C3350" s="130"/>
      <c r="D3350" s="130" t="s">
        <v>3437</v>
      </c>
      <c r="E3350" s="130"/>
      <c r="F3350" s="130"/>
      <c r="G3350" s="130"/>
      <c r="H3350" s="130"/>
      <c r="I3350" s="130"/>
      <c r="J3350" s="130"/>
      <c r="K3350" s="130"/>
      <c r="L3350" s="130"/>
      <c r="M3350" s="130"/>
      <c r="N3350" s="130"/>
      <c r="O3350" s="130"/>
      <c r="P3350" s="130"/>
      <c r="Q3350" s="130"/>
      <c r="R3350" s="127">
        <v>-15</v>
      </c>
      <c r="S3350" s="127"/>
      <c r="T3350" s="127"/>
      <c r="U3350" s="127"/>
      <c r="V3350" s="127"/>
      <c r="W3350" s="127"/>
      <c r="X3350" s="127"/>
      <c r="Y3350" s="127"/>
      <c r="Z3350" s="127"/>
      <c r="AA3350" s="127"/>
      <c r="AB3350" s="127"/>
      <c r="AC3350" s="127"/>
      <c r="AD3350" s="127"/>
      <c r="AE3350" s="127"/>
      <c r="AF3350" s="127"/>
      <c r="AG3350" s="127"/>
      <c r="AH3350" s="127"/>
      <c r="AI3350" s="127"/>
      <c r="AJ3350" s="131">
        <v>25</v>
      </c>
      <c r="AK3350" s="131"/>
      <c r="AL3350" s="131"/>
      <c r="AM3350" s="131"/>
      <c r="AN3350" s="131"/>
      <c r="AO3350" s="131"/>
      <c r="AP3350" s="131"/>
      <c r="AQ3350" s="131"/>
      <c r="AR3350" s="131"/>
      <c r="AS3350" s="131"/>
      <c r="AT3350" s="131"/>
      <c r="AU3350" s="131"/>
      <c r="AV3350" s="131"/>
      <c r="AW3350" s="131">
        <v>0</v>
      </c>
      <c r="AX3350" s="131"/>
      <c r="AY3350" s="131"/>
      <c r="AZ3350" s="131"/>
      <c r="BA3350" s="131"/>
      <c r="BB3350" s="131"/>
      <c r="BC3350" s="131"/>
      <c r="BD3350" s="131"/>
      <c r="BE3350" s="131"/>
      <c r="BF3350" s="131">
        <v>25</v>
      </c>
      <c r="BG3350" s="131"/>
      <c r="BH3350" s="131"/>
      <c r="BI3350" s="131"/>
      <c r="BJ3350" s="131"/>
      <c r="BK3350" s="131"/>
      <c r="BL3350" s="131"/>
      <c r="BM3350" s="131"/>
      <c r="BN3350" s="131"/>
      <c r="BO3350" s="131"/>
      <c r="BP3350" s="131"/>
      <c r="BQ3350" s="131">
        <v>0</v>
      </c>
      <c r="BR3350" s="131"/>
      <c r="BS3350" s="131"/>
      <c r="BT3350" s="131"/>
      <c r="BU3350" s="131"/>
      <c r="BV3350" s="131"/>
      <c r="BW3350" s="131"/>
      <c r="BX3350" s="131">
        <v>0</v>
      </c>
      <c r="BY3350" s="131"/>
      <c r="BZ3350" s="131"/>
      <c r="CA3350" s="131"/>
      <c r="CB3350" s="131"/>
      <c r="CC3350" s="131"/>
      <c r="CD3350" s="127">
        <v>-15</v>
      </c>
      <c r="CE3350" s="127"/>
      <c r="CF3350" s="127"/>
      <c r="CG3350" s="127"/>
      <c r="CH3350" s="127"/>
      <c r="CI3350" s="127"/>
      <c r="CJ3350" s="127"/>
      <c r="CK3350" s="127"/>
      <c r="CL3350" s="127"/>
      <c r="CM3350" s="127"/>
      <c r="CN3350" s="127"/>
      <c r="CO3350" s="127"/>
      <c r="CP3350" s="127"/>
      <c r="CQ3350" s="128"/>
    </row>
    <row r="3351" spans="1:95" ht="9.9499999999999993" customHeight="1" x14ac:dyDescent="0.25">
      <c r="A3351" s="170" t="s">
        <v>3436</v>
      </c>
      <c r="B3351" s="171"/>
      <c r="C3351" s="171"/>
      <c r="D3351" s="123" t="s">
        <v>3435</v>
      </c>
      <c r="E3351" s="123"/>
      <c r="F3351" s="123"/>
      <c r="G3351" s="123"/>
      <c r="H3351" s="123"/>
      <c r="I3351" s="123"/>
      <c r="J3351" s="123"/>
      <c r="K3351" s="123"/>
      <c r="L3351" s="123"/>
      <c r="M3351" s="123"/>
      <c r="N3351" s="123"/>
      <c r="O3351" s="123"/>
      <c r="P3351" s="123"/>
      <c r="Q3351" s="123"/>
      <c r="R3351" s="124">
        <v>0</v>
      </c>
      <c r="S3351" s="124"/>
      <c r="T3351" s="124"/>
      <c r="U3351" s="124"/>
      <c r="V3351" s="124"/>
      <c r="W3351" s="124"/>
      <c r="X3351" s="124"/>
      <c r="Y3351" s="124"/>
      <c r="Z3351" s="124"/>
      <c r="AA3351" s="124"/>
      <c r="AB3351" s="124"/>
      <c r="AC3351" s="124"/>
      <c r="AD3351" s="124"/>
      <c r="AE3351" s="124"/>
      <c r="AF3351" s="124"/>
      <c r="AG3351" s="124"/>
      <c r="AH3351" s="124"/>
      <c r="AI3351" s="124"/>
      <c r="AJ3351" s="126">
        <v>-168.99</v>
      </c>
      <c r="AK3351" s="126"/>
      <c r="AL3351" s="126"/>
      <c r="AM3351" s="126"/>
      <c r="AN3351" s="126"/>
      <c r="AO3351" s="126"/>
      <c r="AP3351" s="126"/>
      <c r="AQ3351" s="126"/>
      <c r="AR3351" s="126"/>
      <c r="AS3351" s="126"/>
      <c r="AT3351" s="126"/>
      <c r="AU3351" s="126"/>
      <c r="AV3351" s="126"/>
      <c r="AW3351" s="124">
        <v>168.99</v>
      </c>
      <c r="AX3351" s="124"/>
      <c r="AY3351" s="124"/>
      <c r="AZ3351" s="124"/>
      <c r="BA3351" s="124"/>
      <c r="BB3351" s="124"/>
      <c r="BC3351" s="124"/>
      <c r="BD3351" s="124"/>
      <c r="BE3351" s="124"/>
      <c r="BF3351" s="124">
        <v>0</v>
      </c>
      <c r="BG3351" s="124"/>
      <c r="BH3351" s="124"/>
      <c r="BI3351" s="124"/>
      <c r="BJ3351" s="124"/>
      <c r="BK3351" s="124"/>
      <c r="BL3351" s="124"/>
      <c r="BM3351" s="124"/>
      <c r="BN3351" s="124"/>
      <c r="BO3351" s="124"/>
      <c r="BP3351" s="124"/>
      <c r="BQ3351" s="124">
        <v>0</v>
      </c>
      <c r="BR3351" s="124"/>
      <c r="BS3351" s="124"/>
      <c r="BT3351" s="124"/>
      <c r="BU3351" s="124"/>
      <c r="BV3351" s="124"/>
      <c r="BW3351" s="124"/>
      <c r="BX3351" s="124">
        <v>0</v>
      </c>
      <c r="BY3351" s="124"/>
      <c r="BZ3351" s="124"/>
      <c r="CA3351" s="124"/>
      <c r="CB3351" s="124"/>
      <c r="CC3351" s="124"/>
      <c r="CD3351" s="124">
        <v>0</v>
      </c>
      <c r="CE3351" s="124"/>
      <c r="CF3351" s="124"/>
      <c r="CG3351" s="124"/>
      <c r="CH3351" s="124"/>
      <c r="CI3351" s="124"/>
      <c r="CJ3351" s="124"/>
      <c r="CK3351" s="124"/>
      <c r="CL3351" s="124"/>
      <c r="CM3351" s="124"/>
      <c r="CN3351" s="124"/>
      <c r="CO3351" s="124"/>
      <c r="CP3351" s="124"/>
      <c r="CQ3351" s="168"/>
    </row>
    <row r="3352" spans="1:95" ht="11.1" customHeight="1" x14ac:dyDescent="0.25">
      <c r="A3352" s="169" t="s">
        <v>3434</v>
      </c>
      <c r="B3352" s="147"/>
      <c r="C3352" s="147"/>
      <c r="D3352" s="147"/>
      <c r="E3352" s="147"/>
      <c r="F3352" s="147"/>
      <c r="G3352" s="147"/>
      <c r="H3352" s="147"/>
      <c r="I3352" s="147"/>
      <c r="J3352" s="147"/>
      <c r="K3352" s="147"/>
      <c r="L3352" s="147"/>
      <c r="M3352" s="147"/>
      <c r="N3352" s="147"/>
      <c r="O3352" s="147"/>
      <c r="P3352" s="147"/>
      <c r="Q3352" s="147"/>
      <c r="R3352" s="149">
        <v>-403.24</v>
      </c>
      <c r="S3352" s="149"/>
      <c r="T3352" s="149"/>
      <c r="U3352" s="149"/>
      <c r="V3352" s="149"/>
      <c r="W3352" s="149"/>
      <c r="X3352" s="149"/>
      <c r="Y3352" s="149"/>
      <c r="Z3352" s="149"/>
      <c r="AA3352" s="149"/>
      <c r="AB3352" s="149"/>
      <c r="AC3352" s="149"/>
      <c r="AD3352" s="149"/>
      <c r="AE3352" s="149"/>
      <c r="AF3352" s="149"/>
      <c r="AG3352" s="149"/>
      <c r="AH3352" s="149"/>
      <c r="AI3352" s="149"/>
      <c r="AJ3352" s="148">
        <v>278.94</v>
      </c>
      <c r="AK3352" s="148"/>
      <c r="AL3352" s="148"/>
      <c r="AM3352" s="148"/>
      <c r="AN3352" s="148"/>
      <c r="AO3352" s="148"/>
      <c r="AP3352" s="148"/>
      <c r="AQ3352" s="148"/>
      <c r="AR3352" s="148"/>
      <c r="AS3352" s="148"/>
      <c r="AT3352" s="148"/>
      <c r="AU3352" s="148"/>
      <c r="AV3352" s="148"/>
      <c r="AW3352" s="148">
        <v>168.99</v>
      </c>
      <c r="AX3352" s="148"/>
      <c r="AY3352" s="148"/>
      <c r="AZ3352" s="148"/>
      <c r="BA3352" s="148"/>
      <c r="BB3352" s="148"/>
      <c r="BC3352" s="148"/>
      <c r="BD3352" s="148"/>
      <c r="BE3352" s="148"/>
      <c r="BF3352" s="148">
        <v>991.38</v>
      </c>
      <c r="BG3352" s="148"/>
      <c r="BH3352" s="148"/>
      <c r="BI3352" s="148"/>
      <c r="BJ3352" s="148"/>
      <c r="BK3352" s="148"/>
      <c r="BL3352" s="148"/>
      <c r="BM3352" s="148"/>
      <c r="BN3352" s="148"/>
      <c r="BO3352" s="148"/>
      <c r="BP3352" s="148"/>
      <c r="BQ3352" s="149">
        <v>-901.4</v>
      </c>
      <c r="BR3352" s="149"/>
      <c r="BS3352" s="149"/>
      <c r="BT3352" s="149"/>
      <c r="BU3352" s="149"/>
      <c r="BV3352" s="149"/>
      <c r="BW3352" s="149"/>
      <c r="BX3352" s="148">
        <v>0</v>
      </c>
      <c r="BY3352" s="148"/>
      <c r="BZ3352" s="148"/>
      <c r="CA3352" s="148"/>
      <c r="CB3352" s="148"/>
      <c r="CC3352" s="148"/>
      <c r="CD3352" s="149">
        <v>-45.29</v>
      </c>
      <c r="CE3352" s="149"/>
      <c r="CF3352" s="149"/>
      <c r="CG3352" s="149"/>
      <c r="CH3352" s="149"/>
      <c r="CI3352" s="149"/>
      <c r="CJ3352" s="149"/>
      <c r="CK3352" s="149"/>
      <c r="CL3352" s="149"/>
      <c r="CM3352" s="149"/>
      <c r="CN3352" s="149"/>
      <c r="CO3352" s="149"/>
      <c r="CP3352" s="149"/>
      <c r="CQ3352" s="185"/>
    </row>
    <row r="3353" spans="1:95" ht="9" customHeight="1" x14ac:dyDescent="0.25">
      <c r="A3353" s="162" t="s">
        <v>3433</v>
      </c>
      <c r="B3353" s="163"/>
      <c r="C3353" s="163"/>
      <c r="D3353" s="163"/>
      <c r="E3353" s="163"/>
      <c r="F3353" s="163"/>
      <c r="G3353" s="163"/>
      <c r="H3353" s="163"/>
      <c r="I3353" s="163"/>
      <c r="J3353" s="163"/>
      <c r="K3353" s="163"/>
      <c r="L3353" s="163"/>
      <c r="M3353" s="163"/>
      <c r="N3353" s="163"/>
      <c r="O3353" s="163"/>
      <c r="P3353" s="163"/>
      <c r="Q3353" s="163"/>
      <c r="R3353" s="164">
        <v>500.46</v>
      </c>
      <c r="S3353" s="164"/>
      <c r="T3353" s="164"/>
      <c r="U3353" s="164"/>
      <c r="V3353" s="164"/>
      <c r="W3353" s="164"/>
      <c r="X3353" s="164"/>
      <c r="Y3353" s="164"/>
      <c r="Z3353" s="164"/>
      <c r="AA3353" s="164"/>
      <c r="AB3353" s="164"/>
      <c r="AC3353" s="164"/>
      <c r="AD3353" s="164"/>
      <c r="AE3353" s="164"/>
      <c r="AF3353" s="164"/>
      <c r="AG3353" s="164"/>
      <c r="AH3353" s="164"/>
      <c r="AI3353" s="164"/>
      <c r="AJ3353" s="165">
        <v>9397.94</v>
      </c>
      <c r="AK3353" s="165"/>
      <c r="AL3353" s="165"/>
      <c r="AM3353" s="165"/>
      <c r="AN3353" s="165"/>
      <c r="AO3353" s="165"/>
      <c r="AP3353" s="165"/>
      <c r="AQ3353" s="165"/>
      <c r="AR3353" s="165"/>
      <c r="AS3353" s="165"/>
      <c r="AT3353" s="165"/>
      <c r="AU3353" s="165"/>
      <c r="AV3353" s="165"/>
      <c r="AW3353" s="164">
        <v>96.39</v>
      </c>
      <c r="AX3353" s="164"/>
      <c r="AY3353" s="164"/>
      <c r="AZ3353" s="164"/>
      <c r="BA3353" s="164"/>
      <c r="BB3353" s="164"/>
      <c r="BC3353" s="164"/>
      <c r="BD3353" s="164"/>
      <c r="BE3353" s="164"/>
      <c r="BF3353" s="165">
        <v>8119.78</v>
      </c>
      <c r="BG3353" s="165"/>
      <c r="BH3353" s="165"/>
      <c r="BI3353" s="165"/>
      <c r="BJ3353" s="165"/>
      <c r="BK3353" s="165"/>
      <c r="BL3353" s="165"/>
      <c r="BM3353" s="165"/>
      <c r="BN3353" s="165"/>
      <c r="BO3353" s="165"/>
      <c r="BP3353" s="165"/>
      <c r="BQ3353" s="166">
        <v>-901.4</v>
      </c>
      <c r="BR3353" s="166"/>
      <c r="BS3353" s="166"/>
      <c r="BT3353" s="166"/>
      <c r="BU3353" s="166"/>
      <c r="BV3353" s="166"/>
      <c r="BW3353" s="166"/>
      <c r="BX3353" s="164">
        <v>0</v>
      </c>
      <c r="BY3353" s="164"/>
      <c r="BZ3353" s="164"/>
      <c r="CA3353" s="164"/>
      <c r="CB3353" s="164"/>
      <c r="CC3353" s="164"/>
      <c r="CD3353" s="165">
        <v>1877.41</v>
      </c>
      <c r="CE3353" s="165"/>
      <c r="CF3353" s="165"/>
      <c r="CG3353" s="165"/>
      <c r="CH3353" s="165"/>
      <c r="CI3353" s="165"/>
      <c r="CJ3353" s="165"/>
      <c r="CK3353" s="165"/>
      <c r="CL3353" s="165"/>
      <c r="CM3353" s="165"/>
      <c r="CN3353" s="165"/>
      <c r="CO3353" s="165"/>
      <c r="CP3353" s="165"/>
      <c r="CQ3353" s="167"/>
    </row>
    <row r="3354" spans="1:95" ht="9.9499999999999993" customHeight="1" x14ac:dyDescent="0.25">
      <c r="A3354" s="155"/>
      <c r="B3354" s="156"/>
      <c r="C3354" s="156"/>
      <c r="D3354" s="156"/>
      <c r="E3354" s="156"/>
      <c r="F3354" s="156"/>
      <c r="G3354" s="156"/>
      <c r="H3354" s="156"/>
      <c r="I3354" s="156"/>
      <c r="J3354" s="156"/>
      <c r="K3354" s="156"/>
      <c r="L3354" s="156"/>
      <c r="M3354" s="156"/>
      <c r="N3354" s="156"/>
      <c r="O3354" s="156"/>
      <c r="P3354" s="156"/>
      <c r="Q3354" s="156"/>
      <c r="R3354" s="156"/>
      <c r="S3354" s="156"/>
      <c r="T3354" s="156"/>
      <c r="U3354" s="156"/>
      <c r="V3354" s="156"/>
      <c r="W3354" s="156"/>
      <c r="X3354" s="156"/>
      <c r="Y3354" s="156"/>
      <c r="Z3354" s="156"/>
      <c r="AA3354" s="156"/>
      <c r="AB3354" s="156"/>
      <c r="AC3354" s="156"/>
      <c r="AD3354" s="156"/>
      <c r="AE3354" s="156"/>
      <c r="AF3354" s="156"/>
      <c r="AG3354" s="156"/>
      <c r="AH3354" s="156"/>
      <c r="AI3354" s="156"/>
      <c r="AJ3354" s="156"/>
      <c r="AK3354" s="156"/>
      <c r="AL3354" s="156"/>
      <c r="AM3354" s="156"/>
      <c r="AN3354" s="156"/>
      <c r="AO3354" s="156"/>
      <c r="AP3354" s="156"/>
      <c r="AQ3354" s="156"/>
      <c r="AR3354" s="156"/>
      <c r="AS3354" s="156"/>
      <c r="AT3354" s="156"/>
      <c r="AU3354" s="156"/>
      <c r="AV3354" s="156"/>
      <c r="AW3354" s="156"/>
      <c r="AX3354" s="156"/>
      <c r="AY3354" s="156"/>
      <c r="AZ3354" s="156"/>
      <c r="BA3354" s="156"/>
      <c r="BB3354" s="156"/>
      <c r="BC3354" s="156"/>
      <c r="BD3354" s="156"/>
      <c r="BE3354" s="156"/>
      <c r="BF3354" s="156"/>
      <c r="BG3354" s="156"/>
      <c r="BH3354" s="156"/>
      <c r="BI3354" s="156"/>
      <c r="BJ3354" s="156"/>
      <c r="BK3354" s="156"/>
      <c r="BL3354" s="156"/>
      <c r="BM3354" s="156"/>
      <c r="BN3354" s="156"/>
      <c r="BO3354" s="156"/>
      <c r="BP3354" s="156"/>
      <c r="BQ3354" s="156"/>
      <c r="BR3354" s="156"/>
      <c r="BS3354" s="156"/>
      <c r="BT3354" s="156"/>
      <c r="BU3354" s="156"/>
      <c r="BV3354" s="156"/>
      <c r="BW3354" s="156"/>
      <c r="BX3354" s="156"/>
      <c r="BY3354" s="156"/>
      <c r="BZ3354" s="156"/>
      <c r="CA3354" s="156"/>
      <c r="CB3354" s="156"/>
      <c r="CC3354" s="156"/>
      <c r="CD3354" s="156"/>
      <c r="CE3354" s="156"/>
      <c r="CF3354" s="156"/>
      <c r="CG3354" s="156"/>
      <c r="CH3354" s="156"/>
      <c r="CI3354" s="156"/>
      <c r="CJ3354" s="156"/>
      <c r="CK3354" s="156"/>
      <c r="CL3354" s="156"/>
      <c r="CM3354" s="156"/>
      <c r="CN3354" s="156"/>
      <c r="CO3354" s="156"/>
      <c r="CP3354" s="156"/>
      <c r="CQ3354" s="157"/>
    </row>
    <row r="3355" spans="1:95" ht="9.9499999999999993" customHeight="1" x14ac:dyDescent="0.25">
      <c r="A3355" s="129" t="s">
        <v>3432</v>
      </c>
      <c r="B3355" s="130"/>
      <c r="C3355" s="130"/>
      <c r="D3355" s="130" t="s">
        <v>3431</v>
      </c>
      <c r="E3355" s="130"/>
      <c r="F3355" s="130"/>
      <c r="G3355" s="130"/>
      <c r="H3355" s="130"/>
      <c r="I3355" s="130"/>
      <c r="J3355" s="130"/>
      <c r="K3355" s="130"/>
      <c r="L3355" s="130"/>
      <c r="M3355" s="130"/>
      <c r="N3355" s="130"/>
      <c r="O3355" s="130"/>
      <c r="P3355" s="130"/>
      <c r="Q3355" s="130"/>
      <c r="R3355" s="158">
        <v>1392.5</v>
      </c>
      <c r="S3355" s="158"/>
      <c r="T3355" s="158"/>
      <c r="U3355" s="158"/>
      <c r="V3355" s="158"/>
      <c r="W3355" s="158"/>
      <c r="X3355" s="158"/>
      <c r="Y3355" s="158"/>
      <c r="Z3355" s="158"/>
      <c r="AA3355" s="158"/>
      <c r="AB3355" s="158"/>
      <c r="AC3355" s="158"/>
      <c r="AD3355" s="158"/>
      <c r="AE3355" s="158"/>
      <c r="AF3355" s="158"/>
      <c r="AG3355" s="158"/>
      <c r="AH3355" s="158"/>
      <c r="AI3355" s="158"/>
      <c r="AJ3355" s="159">
        <v>0</v>
      </c>
      <c r="AK3355" s="159"/>
      <c r="AL3355" s="159"/>
      <c r="AM3355" s="159"/>
      <c r="AN3355" s="159"/>
      <c r="AO3355" s="159"/>
      <c r="AP3355" s="159"/>
      <c r="AQ3355" s="159"/>
      <c r="AR3355" s="159"/>
      <c r="AS3355" s="159"/>
      <c r="AT3355" s="159"/>
      <c r="AU3355" s="159"/>
      <c r="AV3355" s="159"/>
      <c r="AW3355" s="159"/>
      <c r="AX3355" s="159"/>
      <c r="AY3355" s="159"/>
      <c r="AZ3355" s="159"/>
      <c r="BA3355" s="159"/>
      <c r="BB3355" s="159"/>
      <c r="BC3355" s="159"/>
      <c r="BD3355" s="159"/>
      <c r="BE3355" s="159"/>
      <c r="BF3355" s="131">
        <v>0</v>
      </c>
      <c r="BG3355" s="131"/>
      <c r="BH3355" s="131"/>
      <c r="BI3355" s="131"/>
      <c r="BJ3355" s="131"/>
      <c r="BK3355" s="131"/>
      <c r="BL3355" s="131"/>
      <c r="BM3355" s="131"/>
      <c r="BN3355" s="131"/>
      <c r="BO3355" s="131"/>
      <c r="BP3355" s="131"/>
      <c r="BQ3355" s="131">
        <v>0</v>
      </c>
      <c r="BR3355" s="131"/>
      <c r="BS3355" s="131"/>
      <c r="BT3355" s="131"/>
      <c r="BU3355" s="131"/>
      <c r="BV3355" s="131"/>
      <c r="BW3355" s="131"/>
      <c r="BX3355" s="131">
        <v>0</v>
      </c>
      <c r="BY3355" s="131"/>
      <c r="BZ3355" s="131"/>
      <c r="CA3355" s="131"/>
      <c r="CB3355" s="131"/>
      <c r="CC3355" s="131"/>
      <c r="CD3355" s="158">
        <v>1392.5</v>
      </c>
      <c r="CE3355" s="158"/>
      <c r="CF3355" s="158"/>
      <c r="CG3355" s="158"/>
      <c r="CH3355" s="158"/>
      <c r="CI3355" s="158"/>
      <c r="CJ3355" s="158"/>
      <c r="CK3355" s="158"/>
      <c r="CL3355" s="158"/>
      <c r="CM3355" s="158"/>
      <c r="CN3355" s="158"/>
      <c r="CO3355" s="158"/>
      <c r="CP3355" s="158"/>
      <c r="CQ3355" s="160"/>
    </row>
    <row r="3356" spans="1:95" ht="11.1" customHeight="1" x14ac:dyDescent="0.25">
      <c r="A3356" s="50" t="s">
        <v>3430</v>
      </c>
    </row>
    <row r="3357" spans="1:95" ht="11.1" customHeight="1" x14ac:dyDescent="0.25">
      <c r="A3357" s="53">
        <v>1392.5</v>
      </c>
    </row>
    <row r="3358" spans="1:95" ht="11.1" customHeight="1" x14ac:dyDescent="0.25">
      <c r="A3358" s="46">
        <v>0</v>
      </c>
    </row>
    <row r="3359" spans="1:95" ht="11.1" customHeight="1" x14ac:dyDescent="0.25">
      <c r="A3359" s="50" t="s">
        <v>3429</v>
      </c>
    </row>
    <row r="3360" spans="1:95" ht="11.1" customHeight="1" x14ac:dyDescent="0.25">
      <c r="A3360" s="53">
        <v>1392.5</v>
      </c>
    </row>
    <row r="3361" spans="1:1" ht="11.1" customHeight="1" x14ac:dyDescent="0.25">
      <c r="A3361" s="50" t="s">
        <v>3577</v>
      </c>
    </row>
    <row r="3362" spans="1:1" ht="11.1" customHeight="1" x14ac:dyDescent="0.25">
      <c r="A3362" s="50" t="s">
        <v>3575</v>
      </c>
    </row>
    <row r="3363" spans="1:1" ht="11.1" customHeight="1" x14ac:dyDescent="0.25">
      <c r="A3363" s="50" t="s">
        <v>3576</v>
      </c>
    </row>
    <row r="3364" spans="1:1" ht="11.1" customHeight="1" x14ac:dyDescent="0.25">
      <c r="A3364" s="50" t="s">
        <v>3575</v>
      </c>
    </row>
    <row r="3365" spans="1:1" ht="11.1" customHeight="1" x14ac:dyDescent="0.25">
      <c r="A3365" s="50" t="s">
        <v>3574</v>
      </c>
    </row>
    <row r="3366" spans="1:1" ht="11.1" customHeight="1" x14ac:dyDescent="0.25">
      <c r="A3366" s="50" t="s">
        <v>3573</v>
      </c>
    </row>
    <row r="3367" spans="1:1" ht="11.1" customHeight="1" x14ac:dyDescent="0.25">
      <c r="A3367" s="50" t="s">
        <v>3405</v>
      </c>
    </row>
    <row r="3368" spans="1:1" ht="11.1" customHeight="1" x14ac:dyDescent="0.25">
      <c r="A3368" s="50" t="s">
        <v>3572</v>
      </c>
    </row>
    <row r="3369" spans="1:1" ht="11.1" customHeight="1" x14ac:dyDescent="0.25">
      <c r="A3369" s="50" t="s">
        <v>3571</v>
      </c>
    </row>
    <row r="3370" spans="1:1" ht="9.9499999999999993" customHeight="1" x14ac:dyDescent="0.25">
      <c r="A3370" s="55" t="s">
        <v>3423</v>
      </c>
    </row>
    <row r="3371" spans="1:1" ht="11.1" customHeight="1" x14ac:dyDescent="0.25">
      <c r="A3371" s="53">
        <v>8119.78</v>
      </c>
    </row>
    <row r="3372" spans="1:1" ht="11.1" customHeight="1" x14ac:dyDescent="0.25">
      <c r="A3372" s="50" t="s">
        <v>4343</v>
      </c>
    </row>
    <row r="3373" spans="1:1" ht="11.1" customHeight="1" x14ac:dyDescent="0.25">
      <c r="A3373" s="50" t="s">
        <v>3569</v>
      </c>
    </row>
    <row r="3374" spans="1:1" ht="11.1" customHeight="1" x14ac:dyDescent="0.25">
      <c r="A3374" s="50" t="s">
        <v>4053</v>
      </c>
    </row>
    <row r="3375" spans="1:1" ht="11.1" customHeight="1" x14ac:dyDescent="0.25">
      <c r="A3375" s="50" t="s">
        <v>4342</v>
      </c>
    </row>
    <row r="3376" spans="1:1" ht="11.1" customHeight="1" x14ac:dyDescent="0.25">
      <c r="A3376" s="50" t="s">
        <v>3566</v>
      </c>
    </row>
    <row r="3377" spans="1:1" ht="11.1" customHeight="1" x14ac:dyDescent="0.25">
      <c r="A3377" s="50" t="s">
        <v>4052</v>
      </c>
    </row>
    <row r="3378" spans="1:1" ht="11.1" customHeight="1" x14ac:dyDescent="0.25">
      <c r="A3378" s="50" t="s">
        <v>3673</v>
      </c>
    </row>
    <row r="3379" spans="1:1" ht="11.1" customHeight="1" x14ac:dyDescent="0.25">
      <c r="A3379" s="50" t="s">
        <v>3405</v>
      </c>
    </row>
    <row r="3380" spans="1:1" ht="11.1" customHeight="1" x14ac:dyDescent="0.25">
      <c r="A3380" s="50" t="s">
        <v>3419</v>
      </c>
    </row>
    <row r="3381" spans="1:1" ht="11.1" customHeight="1" x14ac:dyDescent="0.25">
      <c r="A3381" s="50" t="s">
        <v>3564</v>
      </c>
    </row>
    <row r="3382" spans="1:1" ht="11.1" customHeight="1" x14ac:dyDescent="0.25">
      <c r="A3382" s="50" t="s">
        <v>3409</v>
      </c>
    </row>
    <row r="3383" spans="1:1" ht="11.1" customHeight="1" x14ac:dyDescent="0.25">
      <c r="A3383" s="50" t="s">
        <v>3409</v>
      </c>
    </row>
    <row r="3384" spans="1:1" ht="11.1" customHeight="1" x14ac:dyDescent="0.25">
      <c r="A3384" s="50" t="s">
        <v>3561</v>
      </c>
    </row>
    <row r="3385" spans="1:1" ht="9.9499999999999993" customHeight="1" x14ac:dyDescent="0.25">
      <c r="A3385" s="55" t="s">
        <v>3418</v>
      </c>
    </row>
    <row r="3386" spans="1:1" ht="9.9499999999999993" customHeight="1" x14ac:dyDescent="0.25">
      <c r="A3386" s="55" t="s">
        <v>3562</v>
      </c>
    </row>
    <row r="3387" spans="1:1" ht="11.1" customHeight="1" x14ac:dyDescent="0.25">
      <c r="A3387" s="46">
        <v>0</v>
      </c>
    </row>
    <row r="3388" spans="1:1" ht="11.1" customHeight="1" x14ac:dyDescent="0.25">
      <c r="A3388" s="51">
        <v>-901.4</v>
      </c>
    </row>
    <row r="3389" spans="1:1" ht="11.1" customHeight="1" x14ac:dyDescent="0.25">
      <c r="A3389" s="46">
        <v>0</v>
      </c>
    </row>
    <row r="3390" spans="1:1" ht="11.1" customHeight="1" x14ac:dyDescent="0.25">
      <c r="A3390" s="50" t="s">
        <v>3407</v>
      </c>
    </row>
    <row r="3391" spans="1:1" ht="11.1" customHeight="1" x14ac:dyDescent="0.25">
      <c r="A3391" s="50" t="s">
        <v>3406</v>
      </c>
    </row>
    <row r="3392" spans="1:1" ht="11.1" customHeight="1" x14ac:dyDescent="0.25">
      <c r="A3392" s="50" t="s">
        <v>3405</v>
      </c>
    </row>
    <row r="3393" spans="1:95" ht="9.9499999999999993" customHeight="1" x14ac:dyDescent="0.25">
      <c r="A3393" s="89" t="s">
        <v>4282</v>
      </c>
      <c r="B3393" s="89"/>
      <c r="C3393" s="89"/>
      <c r="D3393" s="89"/>
      <c r="E3393" s="89"/>
      <c r="F3393" s="89"/>
      <c r="G3393" s="89"/>
      <c r="H3393" s="89"/>
      <c r="I3393" s="89"/>
      <c r="J3393" s="89"/>
      <c r="K3393" s="89"/>
      <c r="L3393" s="89"/>
      <c r="M3393" s="89"/>
      <c r="N3393" s="89"/>
      <c r="O3393" s="89"/>
      <c r="P3393" s="89"/>
      <c r="Q3393" s="89"/>
      <c r="R3393" s="89"/>
      <c r="S3393" s="89"/>
      <c r="T3393" s="89"/>
      <c r="U3393" s="89"/>
      <c r="V3393" s="89"/>
      <c r="W3393" s="89"/>
      <c r="X3393" s="89"/>
      <c r="Y3393" s="89"/>
      <c r="Z3393" s="89"/>
      <c r="AA3393" s="89"/>
      <c r="AB3393" s="89"/>
      <c r="AC3393" s="89"/>
      <c r="AD3393" s="89"/>
      <c r="AE3393" s="89"/>
      <c r="AF3393" s="89"/>
      <c r="AG3393" s="89"/>
      <c r="AH3393" s="89"/>
      <c r="AI3393" s="89"/>
      <c r="AJ3393" s="89"/>
      <c r="AK3393" s="89"/>
      <c r="AL3393" s="89"/>
      <c r="AM3393" s="89"/>
      <c r="AN3393" s="89"/>
      <c r="AO3393" s="89"/>
      <c r="AP3393" s="89"/>
      <c r="AQ3393" s="89"/>
      <c r="AR3393" s="89"/>
      <c r="AS3393" s="89"/>
      <c r="AT3393" s="89"/>
      <c r="AU3393" s="89"/>
      <c r="AV3393" s="89"/>
      <c r="AW3393" s="89"/>
      <c r="AX3393" s="89"/>
      <c r="AY3393" s="89"/>
      <c r="AZ3393" s="89"/>
      <c r="BA3393" s="89"/>
      <c r="BB3393" s="89"/>
      <c r="BC3393" s="89"/>
      <c r="BD3393" s="89"/>
      <c r="BE3393" s="89"/>
      <c r="BF3393" s="89"/>
      <c r="BG3393" s="89"/>
      <c r="BH3393" s="89"/>
      <c r="BI3393" s="89"/>
      <c r="BJ3393" s="89"/>
      <c r="BK3393" s="89"/>
      <c r="BL3393" s="89"/>
      <c r="BM3393" s="89"/>
      <c r="BN3393" s="89"/>
      <c r="BO3393" s="89"/>
      <c r="BP3393" s="89"/>
      <c r="BQ3393" s="89"/>
      <c r="BR3393" s="89"/>
      <c r="BS3393" s="89"/>
      <c r="BT3393" s="89"/>
      <c r="BU3393" s="89"/>
      <c r="BV3393" s="89"/>
      <c r="BW3393" s="89"/>
      <c r="BX3393" s="89"/>
      <c r="BY3393" s="89"/>
      <c r="BZ3393" s="89"/>
      <c r="CA3393" s="89"/>
      <c r="CB3393" s="89"/>
      <c r="CC3393" s="89"/>
      <c r="CD3393" s="89"/>
      <c r="CE3393" s="89"/>
      <c r="CF3393" s="89"/>
      <c r="CG3393" s="89"/>
      <c r="CH3393" s="89"/>
      <c r="CI3393" s="89"/>
      <c r="CJ3393" s="89"/>
      <c r="CK3393" s="89"/>
      <c r="CL3393" s="89"/>
      <c r="CM3393" s="89"/>
      <c r="CN3393" s="89"/>
      <c r="CO3393" s="89"/>
      <c r="CP3393" s="89"/>
      <c r="CQ3393" s="89"/>
    </row>
    <row r="3394" spans="1:95" ht="11.1" customHeight="1" x14ac:dyDescent="0.25">
      <c r="A3394" s="45" t="s">
        <v>4341</v>
      </c>
    </row>
    <row r="3395" spans="1:95" ht="6.95" customHeight="1" x14ac:dyDescent="0.25">
      <c r="A3395" s="49">
        <v>40039</v>
      </c>
    </row>
    <row r="3396" spans="1:95" ht="11.1" customHeight="1" x14ac:dyDescent="0.25">
      <c r="A3396" s="45" t="s">
        <v>4340</v>
      </c>
    </row>
    <row r="3397" spans="1:95" ht="11.1" customHeight="1" x14ac:dyDescent="0.25">
      <c r="A3397" s="46">
        <v>40</v>
      </c>
    </row>
    <row r="3398" spans="1:95" ht="11.1" customHeight="1" x14ac:dyDescent="0.25">
      <c r="A3398" s="45" t="s">
        <v>4339</v>
      </c>
    </row>
    <row r="3399" spans="1:95" ht="11.1" customHeight="1" x14ac:dyDescent="0.25">
      <c r="A3399" s="45" t="s">
        <v>4338</v>
      </c>
    </row>
    <row r="3400" spans="1:95" ht="6.95" customHeight="1" x14ac:dyDescent="0.25">
      <c r="A3400" s="49">
        <v>40039</v>
      </c>
    </row>
    <row r="3401" spans="1:95" ht="11.1" customHeight="1" x14ac:dyDescent="0.25">
      <c r="A3401" s="45" t="s">
        <v>4337</v>
      </c>
    </row>
    <row r="3402" spans="1:95" ht="11.1" customHeight="1" x14ac:dyDescent="0.25">
      <c r="A3402" s="46">
        <v>41.2</v>
      </c>
    </row>
    <row r="3403" spans="1:95" ht="11.1" customHeight="1" x14ac:dyDescent="0.25">
      <c r="A3403" s="50" t="s">
        <v>3346</v>
      </c>
    </row>
    <row r="3404" spans="1:95" ht="11.1" customHeight="1" x14ac:dyDescent="0.25">
      <c r="A3404" s="50" t="s">
        <v>4336</v>
      </c>
    </row>
    <row r="3405" spans="1:95" ht="8.1" customHeight="1" x14ac:dyDescent="0.25">
      <c r="A3405" s="47" t="s">
        <v>3340</v>
      </c>
    </row>
    <row r="3406" spans="1:95" ht="11.1" customHeight="1" x14ac:dyDescent="0.25">
      <c r="A3406" s="46">
        <v>824</v>
      </c>
    </row>
    <row r="3407" spans="1:95" ht="11.1" customHeight="1" x14ac:dyDescent="0.25">
      <c r="A3407" s="50" t="s">
        <v>4335</v>
      </c>
    </row>
    <row r="3408" spans="1:95" ht="6.95" customHeight="1" x14ac:dyDescent="0.25">
      <c r="A3408" s="49">
        <v>39827</v>
      </c>
    </row>
    <row r="3409" spans="1:96" ht="11.1" customHeight="1" x14ac:dyDescent="0.25">
      <c r="A3409" s="45" t="s">
        <v>4334</v>
      </c>
    </row>
    <row r="3410" spans="1:96" ht="11.1" customHeight="1" x14ac:dyDescent="0.25">
      <c r="A3410" s="50" t="s">
        <v>3398</v>
      </c>
    </row>
    <row r="3411" spans="1:96" ht="11.1" customHeight="1" x14ac:dyDescent="0.25">
      <c r="A3411" s="50" t="s">
        <v>3700</v>
      </c>
    </row>
    <row r="3412" spans="1:96" ht="9.9499999999999993" customHeight="1" x14ac:dyDescent="0.25">
      <c r="A3412" s="87" t="s">
        <v>4333</v>
      </c>
      <c r="B3412" s="76"/>
      <c r="C3412" s="76"/>
      <c r="D3412" s="76"/>
      <c r="E3412" s="76"/>
      <c r="F3412" s="76"/>
      <c r="G3412" s="76"/>
      <c r="H3412" s="76"/>
      <c r="I3412" s="76"/>
      <c r="J3412" s="76"/>
      <c r="K3412" s="76"/>
      <c r="L3412" s="76"/>
      <c r="M3412" s="76"/>
      <c r="N3412" s="76"/>
      <c r="O3412" s="76"/>
      <c r="P3412" s="76"/>
      <c r="Q3412" s="76"/>
      <c r="R3412" s="76"/>
      <c r="S3412" s="76"/>
      <c r="T3412" s="76"/>
      <c r="U3412" s="76"/>
      <c r="V3412" s="76"/>
      <c r="W3412" s="76"/>
      <c r="X3412" s="76"/>
      <c r="Y3412" s="76"/>
      <c r="Z3412" s="76"/>
      <c r="AA3412" s="76"/>
      <c r="AB3412" s="76"/>
      <c r="AC3412" s="76"/>
      <c r="AD3412" s="76"/>
      <c r="AE3412" s="76"/>
      <c r="AF3412" s="76"/>
      <c r="AG3412" s="76"/>
      <c r="AH3412" s="76"/>
      <c r="AI3412" s="76"/>
      <c r="AJ3412" s="76"/>
      <c r="AK3412" s="76"/>
      <c r="AL3412" s="76"/>
      <c r="AM3412" s="76"/>
      <c r="AN3412" s="76"/>
      <c r="AO3412" s="76"/>
      <c r="AP3412" s="76"/>
      <c r="AQ3412" s="76"/>
      <c r="AR3412" s="76"/>
      <c r="AS3412" s="76"/>
      <c r="AT3412" s="76"/>
      <c r="AU3412" s="76"/>
      <c r="AV3412" s="76"/>
      <c r="AW3412" s="76"/>
      <c r="AX3412" s="76"/>
      <c r="AY3412" s="76"/>
      <c r="AZ3412" s="76"/>
      <c r="BA3412" s="76"/>
      <c r="BB3412" s="76"/>
      <c r="BC3412" s="76"/>
      <c r="BD3412" s="76"/>
      <c r="BE3412" s="76"/>
      <c r="BF3412" s="76"/>
      <c r="BG3412" s="76"/>
      <c r="BH3412" s="76"/>
      <c r="BI3412" s="76"/>
      <c r="BJ3412" s="76"/>
      <c r="BK3412" s="76"/>
      <c r="BL3412" s="76"/>
      <c r="BM3412" s="76"/>
      <c r="BN3412" s="76"/>
      <c r="BO3412" s="76"/>
      <c r="BP3412" s="76"/>
      <c r="BQ3412" s="76"/>
      <c r="BR3412" s="76"/>
      <c r="BS3412" s="76"/>
      <c r="BT3412" s="76"/>
      <c r="BU3412" s="76"/>
      <c r="BV3412" s="76"/>
      <c r="BW3412" s="76"/>
      <c r="BX3412" s="76"/>
      <c r="BY3412" s="76"/>
      <c r="BZ3412" s="76"/>
      <c r="CA3412" s="76"/>
      <c r="CB3412" s="76"/>
      <c r="CC3412" s="76"/>
      <c r="CD3412" s="76"/>
      <c r="CE3412" s="76"/>
      <c r="CF3412" s="76"/>
      <c r="CG3412" s="76"/>
      <c r="CH3412" s="76"/>
      <c r="CI3412" s="76"/>
      <c r="CJ3412" s="76"/>
      <c r="CK3412" s="76"/>
      <c r="CL3412" s="76"/>
      <c r="CM3412" s="76"/>
      <c r="CN3412" s="76"/>
      <c r="CO3412" s="76"/>
      <c r="CP3412" s="76"/>
      <c r="CQ3412" s="76"/>
      <c r="CR3412" s="88"/>
    </row>
    <row r="3413" spans="1:96" ht="11.1" customHeight="1" x14ac:dyDescent="0.25">
      <c r="A3413" s="45" t="s">
        <v>4332</v>
      </c>
    </row>
    <row r="3414" spans="1:96" ht="8.1" customHeight="1" x14ac:dyDescent="0.25">
      <c r="A3414" s="47" t="s">
        <v>3344</v>
      </c>
    </row>
    <row r="3415" spans="1:96" ht="11.1" customHeight="1" x14ac:dyDescent="0.25">
      <c r="A3415" s="51">
        <v>-50</v>
      </c>
    </row>
    <row r="3416" spans="1:96" ht="11.1" customHeight="1" x14ac:dyDescent="0.25">
      <c r="A3416" s="45" t="s">
        <v>4033</v>
      </c>
    </row>
    <row r="3417" spans="1:96" ht="11.1" customHeight="1" x14ac:dyDescent="0.25">
      <c r="A3417" s="45" t="s">
        <v>4331</v>
      </c>
    </row>
    <row r="3418" spans="1:96" ht="11.1" customHeight="1" x14ac:dyDescent="0.25">
      <c r="A3418" s="45" t="s">
        <v>4031</v>
      </c>
    </row>
    <row r="3419" spans="1:96" ht="11.1" customHeight="1" x14ac:dyDescent="0.25">
      <c r="A3419" s="50" t="s">
        <v>3346</v>
      </c>
    </row>
    <row r="3420" spans="1:96" ht="11.1" customHeight="1" x14ac:dyDescent="0.25">
      <c r="A3420" s="50" t="s">
        <v>3748</v>
      </c>
    </row>
    <row r="3421" spans="1:96" ht="8.1" customHeight="1" x14ac:dyDescent="0.25">
      <c r="A3421" s="47" t="s">
        <v>3340</v>
      </c>
    </row>
    <row r="3422" spans="1:96" ht="11.1" customHeight="1" x14ac:dyDescent="0.25">
      <c r="A3422" s="46">
        <v>879</v>
      </c>
    </row>
    <row r="3423" spans="1:96" ht="11.1" customHeight="1" x14ac:dyDescent="0.25">
      <c r="A3423" s="51">
        <v>-50</v>
      </c>
    </row>
    <row r="3424" spans="1:96" ht="6.95" customHeight="1" x14ac:dyDescent="0.25">
      <c r="A3424" s="54">
        <v>41879</v>
      </c>
    </row>
    <row r="3425" spans="1:97" ht="11.1" customHeight="1" x14ac:dyDescent="0.25">
      <c r="A3425" s="45" t="s">
        <v>4330</v>
      </c>
    </row>
    <row r="3426" spans="1:97" ht="11.1" customHeight="1" x14ac:dyDescent="0.25">
      <c r="A3426" s="50" t="s">
        <v>3350</v>
      </c>
    </row>
    <row r="3427" spans="1:97" ht="11.1" customHeight="1" x14ac:dyDescent="0.25">
      <c r="A3427" s="50" t="s">
        <v>3664</v>
      </c>
    </row>
    <row r="3428" spans="1:97" ht="11.1" customHeight="1" x14ac:dyDescent="0.25">
      <c r="A3428" s="45" t="s">
        <v>4029</v>
      </c>
    </row>
    <row r="3429" spans="1:97" ht="9.9499999999999993" customHeight="1" x14ac:dyDescent="0.25">
      <c r="A3429" s="87" t="s">
        <v>4329</v>
      </c>
      <c r="B3429" s="76"/>
      <c r="C3429" s="76"/>
      <c r="D3429" s="76"/>
      <c r="E3429" s="76"/>
      <c r="F3429" s="76"/>
      <c r="G3429" s="76"/>
      <c r="H3429" s="76"/>
      <c r="I3429" s="76"/>
      <c r="J3429" s="76"/>
      <c r="K3429" s="76"/>
      <c r="L3429" s="76"/>
      <c r="M3429" s="76"/>
      <c r="N3429" s="76"/>
      <c r="O3429" s="76"/>
      <c r="P3429" s="76"/>
      <c r="Q3429" s="76"/>
      <c r="R3429" s="76"/>
      <c r="S3429" s="76"/>
      <c r="T3429" s="76"/>
      <c r="U3429" s="76"/>
      <c r="V3429" s="76"/>
      <c r="W3429" s="76"/>
      <c r="X3429" s="76"/>
      <c r="Y3429" s="76"/>
      <c r="Z3429" s="76"/>
      <c r="AA3429" s="76"/>
      <c r="AB3429" s="76"/>
      <c r="AC3429" s="76"/>
      <c r="AD3429" s="76"/>
      <c r="AE3429" s="76"/>
      <c r="AF3429" s="76"/>
      <c r="AG3429" s="76"/>
      <c r="AH3429" s="76"/>
      <c r="AI3429" s="76"/>
      <c r="AJ3429" s="76"/>
      <c r="AK3429" s="76"/>
      <c r="AL3429" s="76"/>
      <c r="AM3429" s="76"/>
      <c r="AN3429" s="76"/>
      <c r="AO3429" s="76"/>
      <c r="AP3429" s="76"/>
      <c r="AQ3429" s="76"/>
      <c r="AR3429" s="76"/>
      <c r="AS3429" s="76"/>
      <c r="AT3429" s="76"/>
      <c r="AU3429" s="76"/>
      <c r="AV3429" s="76"/>
      <c r="AW3429" s="76"/>
      <c r="AX3429" s="76"/>
      <c r="AY3429" s="76"/>
      <c r="AZ3429" s="76"/>
      <c r="BA3429" s="76"/>
      <c r="BB3429" s="76"/>
      <c r="BC3429" s="76"/>
      <c r="BD3429" s="76"/>
      <c r="BE3429" s="76"/>
      <c r="BF3429" s="76"/>
      <c r="BG3429" s="76"/>
      <c r="BH3429" s="76"/>
      <c r="BI3429" s="76"/>
      <c r="BJ3429" s="76"/>
      <c r="BK3429" s="76"/>
      <c r="BL3429" s="76"/>
      <c r="BM3429" s="76"/>
      <c r="BN3429" s="76"/>
      <c r="BO3429" s="76"/>
      <c r="BP3429" s="76"/>
      <c r="BQ3429" s="76"/>
      <c r="BR3429" s="76"/>
      <c r="BS3429" s="76"/>
      <c r="BT3429" s="76"/>
      <c r="BU3429" s="76"/>
      <c r="BV3429" s="76"/>
      <c r="BW3429" s="76"/>
      <c r="BX3429" s="76"/>
      <c r="BY3429" s="76"/>
      <c r="BZ3429" s="76"/>
      <c r="CA3429" s="76"/>
      <c r="CB3429" s="76"/>
      <c r="CC3429" s="76"/>
      <c r="CD3429" s="76"/>
      <c r="CE3429" s="76"/>
      <c r="CF3429" s="76"/>
      <c r="CG3429" s="76"/>
      <c r="CH3429" s="76"/>
      <c r="CI3429" s="76"/>
      <c r="CJ3429" s="76"/>
      <c r="CK3429" s="76"/>
      <c r="CL3429" s="76"/>
      <c r="CM3429" s="76"/>
      <c r="CN3429" s="76"/>
      <c r="CO3429" s="76"/>
      <c r="CP3429" s="76"/>
      <c r="CQ3429" s="76"/>
      <c r="CR3429" s="88"/>
    </row>
    <row r="3430" spans="1:97" ht="69" customHeight="1" x14ac:dyDescent="0.25">
      <c r="A3430" s="87" t="s">
        <v>4328</v>
      </c>
      <c r="B3430" s="76"/>
      <c r="C3430" s="76"/>
      <c r="D3430" s="76"/>
      <c r="E3430" s="76"/>
      <c r="F3430" s="76"/>
      <c r="G3430" s="76"/>
      <c r="H3430" s="76"/>
      <c r="I3430" s="76"/>
      <c r="J3430" s="76"/>
      <c r="K3430" s="76"/>
      <c r="L3430" s="76"/>
      <c r="M3430" s="76"/>
      <c r="N3430" s="76"/>
      <c r="O3430" s="76"/>
      <c r="P3430" s="76"/>
      <c r="Q3430" s="76"/>
      <c r="R3430" s="76"/>
      <c r="S3430" s="76"/>
      <c r="T3430" s="76"/>
      <c r="U3430" s="76"/>
      <c r="V3430" s="76"/>
      <c r="W3430" s="76"/>
      <c r="X3430" s="76"/>
      <c r="Y3430" s="76"/>
      <c r="Z3430" s="76"/>
      <c r="AA3430" s="76"/>
      <c r="AB3430" s="76"/>
      <c r="AC3430" s="76"/>
      <c r="AD3430" s="76"/>
      <c r="AE3430" s="76"/>
      <c r="AF3430" s="76"/>
      <c r="AG3430" s="76"/>
      <c r="AH3430" s="76"/>
      <c r="AI3430" s="76"/>
      <c r="AJ3430" s="76"/>
      <c r="AK3430" s="76"/>
      <c r="AL3430" s="76"/>
      <c r="AM3430" s="76"/>
      <c r="AN3430" s="76"/>
      <c r="AO3430" s="76"/>
      <c r="AP3430" s="76"/>
      <c r="AQ3430" s="76"/>
      <c r="AR3430" s="76"/>
      <c r="AS3430" s="76"/>
      <c r="AT3430" s="76"/>
      <c r="AU3430" s="76"/>
      <c r="AV3430" s="76"/>
      <c r="AW3430" s="76"/>
      <c r="AX3430" s="76"/>
      <c r="AY3430" s="76"/>
      <c r="AZ3430" s="76"/>
      <c r="BA3430" s="76"/>
      <c r="BB3430" s="76"/>
      <c r="BC3430" s="76"/>
      <c r="BD3430" s="76"/>
      <c r="BE3430" s="76"/>
      <c r="BF3430" s="76"/>
      <c r="BG3430" s="76"/>
      <c r="BH3430" s="76"/>
      <c r="BI3430" s="76"/>
      <c r="BJ3430" s="76"/>
      <c r="BK3430" s="76"/>
      <c r="BL3430" s="76"/>
      <c r="BM3430" s="76"/>
      <c r="BN3430" s="76"/>
      <c r="BO3430" s="76"/>
      <c r="BP3430" s="76"/>
      <c r="BQ3430" s="76"/>
      <c r="BR3430" s="76"/>
      <c r="BS3430" s="76"/>
      <c r="BT3430" s="76"/>
      <c r="BU3430" s="76"/>
      <c r="BV3430" s="76"/>
      <c r="BW3430" s="76"/>
      <c r="BX3430" s="76"/>
      <c r="BY3430" s="76"/>
      <c r="BZ3430" s="76"/>
      <c r="CA3430" s="76"/>
      <c r="CB3430" s="76"/>
      <c r="CC3430" s="76"/>
      <c r="CD3430" s="76"/>
      <c r="CE3430" s="76"/>
      <c r="CF3430" s="76"/>
      <c r="CG3430" s="76"/>
      <c r="CH3430" s="76"/>
      <c r="CI3430" s="76"/>
      <c r="CJ3430" s="76"/>
      <c r="CK3430" s="76"/>
      <c r="CL3430" s="76"/>
      <c r="CM3430" s="76"/>
      <c r="CN3430" s="76"/>
      <c r="CO3430" s="76"/>
      <c r="CP3430" s="76"/>
      <c r="CQ3430" s="76"/>
      <c r="CR3430" s="76"/>
      <c r="CS3430" s="88"/>
    </row>
    <row r="3431" spans="1:97" ht="9.9499999999999993" customHeight="1" x14ac:dyDescent="0.25">
      <c r="A3431" s="120" t="s">
        <v>3921</v>
      </c>
      <c r="B3431" s="120"/>
      <c r="C3431" s="120" t="s">
        <v>3920</v>
      </c>
      <c r="D3431" s="120"/>
      <c r="E3431" s="120"/>
      <c r="F3431" s="93"/>
      <c r="G3431" s="93"/>
      <c r="H3431" s="93"/>
      <c r="I3431" s="93"/>
      <c r="J3431" s="93"/>
      <c r="K3431" s="93"/>
      <c r="L3431" s="93"/>
      <c r="M3431" s="93"/>
      <c r="N3431" s="93"/>
      <c r="O3431" s="93"/>
      <c r="P3431" s="93"/>
      <c r="Q3431" s="93"/>
      <c r="R3431" s="93"/>
      <c r="S3431" s="93"/>
      <c r="T3431" s="93"/>
      <c r="U3431" s="93"/>
      <c r="V3431" s="93"/>
      <c r="W3431" s="93"/>
      <c r="X3431" s="93"/>
      <c r="Y3431" s="93"/>
      <c r="Z3431" s="93"/>
      <c r="AA3431" s="93"/>
      <c r="AB3431" s="93"/>
      <c r="AC3431" s="93"/>
      <c r="AD3431" s="93"/>
      <c r="AE3431" s="93"/>
      <c r="AF3431" s="120" t="s">
        <v>3457</v>
      </c>
      <c r="AG3431" s="120"/>
      <c r="AH3431" s="120"/>
      <c r="AI3431" s="120"/>
      <c r="AJ3431" s="120"/>
      <c r="AK3431" s="120"/>
      <c r="AL3431" s="120"/>
      <c r="AM3431" s="120"/>
      <c r="AN3431" s="93"/>
      <c r="AO3431" s="93"/>
      <c r="AP3431" s="93"/>
      <c r="AQ3431" s="93"/>
      <c r="AR3431" s="93"/>
      <c r="AS3431" s="93"/>
      <c r="AT3431" s="93"/>
      <c r="AU3431" s="93"/>
      <c r="AV3431" s="93"/>
      <c r="AW3431" s="93"/>
      <c r="AX3431" s="93"/>
      <c r="AY3431" s="93"/>
      <c r="AZ3431" s="120" t="s">
        <v>3584</v>
      </c>
      <c r="BA3431" s="120"/>
      <c r="BB3431" s="120"/>
      <c r="BC3431" s="120"/>
      <c r="BD3431" s="120"/>
      <c r="BE3431" s="120"/>
      <c r="BF3431" s="120"/>
      <c r="BG3431" s="120" t="s">
        <v>3462</v>
      </c>
      <c r="BH3431" s="120"/>
      <c r="BI3431" s="120"/>
      <c r="BJ3431" s="120"/>
      <c r="BK3431" s="120"/>
      <c r="BL3431" s="120"/>
      <c r="BM3431" s="120"/>
      <c r="BN3431" s="120"/>
      <c r="BO3431" s="120"/>
      <c r="BP3431" s="120" t="s">
        <v>3461</v>
      </c>
      <c r="BQ3431" s="120"/>
      <c r="BR3431" s="120"/>
      <c r="BS3431" s="120"/>
      <c r="BT3431" s="120"/>
      <c r="BU3431" s="120"/>
      <c r="BV3431" s="120"/>
      <c r="BW3431" s="120"/>
      <c r="BX3431" s="120"/>
      <c r="BY3431" s="120" t="s">
        <v>3583</v>
      </c>
      <c r="BZ3431" s="120"/>
      <c r="CA3431" s="120"/>
      <c r="CB3431" s="120"/>
      <c r="CC3431" s="120"/>
      <c r="CD3431" s="120"/>
      <c r="CE3431" s="120"/>
      <c r="CF3431" s="120"/>
      <c r="CG3431" s="120"/>
      <c r="CH3431" s="120"/>
      <c r="CI3431" s="120"/>
      <c r="CJ3431" s="120"/>
      <c r="CK3431" s="120"/>
      <c r="CL3431" s="120" t="s">
        <v>3456</v>
      </c>
      <c r="CM3431" s="120"/>
      <c r="CN3431" s="120"/>
      <c r="CO3431" s="120"/>
      <c r="CP3431" s="120"/>
      <c r="CQ3431" s="120"/>
      <c r="CR3431" s="120"/>
    </row>
    <row r="3432" spans="1:97" ht="17.100000000000001" customHeight="1" x14ac:dyDescent="0.25">
      <c r="A3432" s="120" t="s">
        <v>3919</v>
      </c>
      <c r="B3432" s="120"/>
      <c r="C3432" s="121" t="s">
        <v>3919</v>
      </c>
      <c r="D3432" s="121"/>
      <c r="E3432" s="121"/>
      <c r="F3432" s="120" t="s">
        <v>3918</v>
      </c>
      <c r="G3432" s="120"/>
      <c r="H3432" s="120"/>
      <c r="I3432" s="120"/>
      <c r="J3432" s="120"/>
      <c r="K3432" s="120"/>
      <c r="L3432" s="120"/>
      <c r="M3432" s="120"/>
      <c r="N3432" s="120"/>
      <c r="O3432" s="120"/>
      <c r="P3432" s="120"/>
      <c r="Q3432" s="120"/>
      <c r="R3432" s="120" t="s">
        <v>3582</v>
      </c>
      <c r="S3432" s="120"/>
      <c r="T3432" s="120"/>
      <c r="U3432" s="120"/>
      <c r="V3432" s="120"/>
      <c r="W3432" s="120"/>
      <c r="X3432" s="120"/>
      <c r="Y3432" s="120"/>
      <c r="Z3432" s="120"/>
      <c r="AA3432" s="120"/>
      <c r="AB3432" s="120"/>
      <c r="AC3432" s="120"/>
      <c r="AD3432" s="120"/>
      <c r="AE3432" s="120"/>
      <c r="AF3432" s="120" t="s">
        <v>3453</v>
      </c>
      <c r="AG3432" s="120"/>
      <c r="AH3432" s="120"/>
      <c r="AI3432" s="120"/>
      <c r="AJ3432" s="120"/>
      <c r="AK3432" s="120"/>
      <c r="AL3432" s="120"/>
      <c r="AM3432" s="120"/>
      <c r="AN3432" s="120" t="s">
        <v>3581</v>
      </c>
      <c r="AO3432" s="120"/>
      <c r="AP3432" s="120"/>
      <c r="AQ3432" s="120"/>
      <c r="AR3432" s="120"/>
      <c r="AS3432" s="120"/>
      <c r="AT3432" s="120"/>
      <c r="AU3432" s="120"/>
      <c r="AV3432" s="120"/>
      <c r="AW3432" s="120"/>
      <c r="AX3432" s="120"/>
      <c r="AY3432" s="120"/>
      <c r="AZ3432" s="120" t="s">
        <v>3580</v>
      </c>
      <c r="BA3432" s="120"/>
      <c r="BB3432" s="120"/>
      <c r="BC3432" s="120"/>
      <c r="BD3432" s="120"/>
      <c r="BE3432" s="120"/>
      <c r="BF3432" s="120"/>
      <c r="BG3432" s="120" t="s">
        <v>3453</v>
      </c>
      <c r="BH3432" s="120"/>
      <c r="BI3432" s="120"/>
      <c r="BJ3432" s="120"/>
      <c r="BK3432" s="120"/>
      <c r="BL3432" s="120"/>
      <c r="BM3432" s="120"/>
      <c r="BN3432" s="120"/>
      <c r="BO3432" s="120"/>
      <c r="BP3432" s="120" t="s">
        <v>3579</v>
      </c>
      <c r="BQ3432" s="120"/>
      <c r="BR3432" s="120"/>
      <c r="BS3432" s="120"/>
      <c r="BT3432" s="120"/>
      <c r="BU3432" s="120"/>
      <c r="BV3432" s="120"/>
      <c r="BW3432" s="120"/>
      <c r="BX3432" s="120"/>
      <c r="BY3432" s="120" t="s">
        <v>3579</v>
      </c>
      <c r="BZ3432" s="120"/>
      <c r="CA3432" s="120"/>
      <c r="CB3432" s="120"/>
      <c r="CC3432" s="120"/>
      <c r="CD3432" s="120"/>
      <c r="CE3432" s="120"/>
      <c r="CF3432" s="120"/>
      <c r="CG3432" s="120"/>
      <c r="CH3432" s="120"/>
      <c r="CI3432" s="120"/>
      <c r="CJ3432" s="120"/>
      <c r="CK3432" s="120"/>
      <c r="CL3432" s="120" t="s">
        <v>3453</v>
      </c>
      <c r="CM3432" s="120"/>
      <c r="CN3432" s="120"/>
      <c r="CO3432" s="120"/>
      <c r="CP3432" s="120"/>
      <c r="CQ3432" s="120"/>
      <c r="CR3432" s="120"/>
    </row>
    <row r="3433" spans="1:97" ht="11.1" customHeight="1" x14ac:dyDescent="0.25">
      <c r="A3433" s="59" t="s">
        <v>4282</v>
      </c>
    </row>
    <row r="3434" spans="1:97" ht="11.1" customHeight="1" x14ac:dyDescent="0.25">
      <c r="A3434" s="69" t="s">
        <v>4327</v>
      </c>
    </row>
    <row r="3435" spans="1:97" ht="11.1" customHeight="1" x14ac:dyDescent="0.25">
      <c r="A3435" s="68">
        <v>-81</v>
      </c>
    </row>
    <row r="3436" spans="1:97" ht="9.9499999999999993" customHeight="1" x14ac:dyDescent="0.25">
      <c r="A3436" s="120" t="s">
        <v>3346</v>
      </c>
      <c r="B3436" s="120"/>
      <c r="C3436" s="120"/>
      <c r="D3436" s="120"/>
      <c r="E3436" s="120"/>
      <c r="F3436" s="120"/>
      <c r="G3436" s="120" t="s">
        <v>4326</v>
      </c>
      <c r="H3436" s="120"/>
      <c r="I3436" s="120"/>
      <c r="J3436" s="120"/>
      <c r="K3436" s="120"/>
      <c r="L3436" s="120"/>
      <c r="M3436" s="120"/>
      <c r="N3436" s="120"/>
      <c r="O3436" s="120"/>
      <c r="P3436" s="120"/>
      <c r="Q3436" s="120"/>
      <c r="R3436" s="120"/>
      <c r="S3436" s="120"/>
      <c r="T3436" s="120"/>
      <c r="U3436" s="187">
        <v>12</v>
      </c>
      <c r="V3436" s="187"/>
      <c r="W3436" s="187"/>
      <c r="X3436" s="187"/>
      <c r="Y3436" s="187"/>
      <c r="Z3436" s="187"/>
      <c r="AA3436" s="187"/>
      <c r="AB3436" s="187"/>
      <c r="AC3436" s="187"/>
      <c r="AD3436" s="187"/>
      <c r="AE3436" s="187"/>
      <c r="AF3436" s="187"/>
      <c r="AG3436" s="95" t="s">
        <v>3745</v>
      </c>
      <c r="AH3436" s="95"/>
      <c r="AI3436" s="95"/>
      <c r="AJ3436" s="95"/>
      <c r="AK3436" s="95"/>
      <c r="AL3436" s="95"/>
      <c r="AM3436" s="95"/>
      <c r="AN3436" s="95"/>
      <c r="AO3436" s="95"/>
      <c r="AP3436" s="95"/>
      <c r="AQ3436" s="95"/>
      <c r="AR3436" s="95"/>
      <c r="AS3436" s="95"/>
      <c r="AT3436" s="95"/>
      <c r="AU3436" s="95"/>
      <c r="AV3436" s="95"/>
      <c r="AW3436" s="95"/>
      <c r="AX3436" s="95"/>
      <c r="AY3436" s="95"/>
      <c r="AZ3436" s="95"/>
      <c r="BA3436" s="93"/>
      <c r="BB3436" s="93"/>
      <c r="BC3436" s="93"/>
      <c r="BD3436" s="93"/>
      <c r="BE3436" s="93"/>
      <c r="BF3436" s="93"/>
      <c r="BG3436" s="104">
        <v>-81</v>
      </c>
      <c r="BH3436" s="104"/>
      <c r="BI3436" s="104"/>
      <c r="BJ3436" s="104"/>
      <c r="BK3436" s="104"/>
      <c r="BL3436" s="104"/>
      <c r="BM3436" s="104"/>
    </row>
    <row r="3437" spans="1:97" ht="9.9499999999999993" customHeight="1" x14ac:dyDescent="0.25">
      <c r="A3437" s="120" t="s">
        <v>3515</v>
      </c>
      <c r="B3437" s="120"/>
      <c r="C3437" s="120"/>
      <c r="D3437" s="120"/>
      <c r="E3437" s="120"/>
      <c r="F3437" s="120"/>
      <c r="G3437" s="210">
        <v>41277</v>
      </c>
      <c r="H3437" s="210"/>
      <c r="I3437" s="210"/>
      <c r="J3437" s="210"/>
      <c r="K3437" s="210"/>
      <c r="L3437" s="210"/>
      <c r="M3437" s="210"/>
      <c r="N3437" s="210"/>
      <c r="O3437" s="210"/>
      <c r="P3437" s="210"/>
      <c r="Q3437" s="210"/>
      <c r="R3437" s="210"/>
      <c r="S3437" s="210"/>
      <c r="T3437" s="210"/>
      <c r="U3437" s="93"/>
      <c r="V3437" s="93"/>
      <c r="W3437" s="93"/>
      <c r="X3437" s="93"/>
      <c r="Y3437" s="93"/>
      <c r="Z3437" s="93"/>
      <c r="AA3437" s="93"/>
      <c r="AB3437" s="93"/>
      <c r="AC3437" s="93"/>
      <c r="AD3437" s="93"/>
      <c r="AE3437" s="93"/>
      <c r="AF3437" s="93"/>
      <c r="AG3437" s="95" t="s">
        <v>3340</v>
      </c>
      <c r="AH3437" s="95"/>
      <c r="AI3437" s="95"/>
      <c r="AJ3437" s="95"/>
      <c r="AK3437" s="95"/>
      <c r="AL3437" s="95"/>
      <c r="AM3437" s="95"/>
      <c r="AN3437" s="95"/>
      <c r="AO3437" s="95"/>
      <c r="AP3437" s="95"/>
      <c r="AQ3437" s="95"/>
      <c r="AR3437" s="95"/>
      <c r="AS3437" s="95"/>
      <c r="AT3437" s="95"/>
      <c r="AU3437" s="95"/>
      <c r="AV3437" s="95"/>
      <c r="AW3437" s="95"/>
      <c r="AX3437" s="95"/>
      <c r="AY3437" s="95"/>
      <c r="AZ3437" s="95"/>
      <c r="BA3437" s="94">
        <v>889</v>
      </c>
      <c r="BB3437" s="94"/>
      <c r="BC3437" s="94"/>
      <c r="BD3437" s="94"/>
      <c r="BE3437" s="94"/>
      <c r="BF3437" s="94"/>
      <c r="BG3437" s="93"/>
      <c r="BH3437" s="93"/>
      <c r="BI3437" s="93"/>
      <c r="BJ3437" s="93"/>
      <c r="BK3437" s="93"/>
      <c r="BL3437" s="93"/>
      <c r="BM3437" s="93"/>
    </row>
    <row r="3438" spans="1:97" ht="9.9499999999999993" customHeight="1" x14ac:dyDescent="0.25">
      <c r="A3438" s="120" t="s">
        <v>3513</v>
      </c>
      <c r="B3438" s="120"/>
      <c r="C3438" s="120"/>
      <c r="D3438" s="120"/>
      <c r="E3438" s="120"/>
      <c r="F3438" s="120"/>
      <c r="G3438" s="186">
        <v>41333</v>
      </c>
      <c r="H3438" s="186"/>
      <c r="I3438" s="186"/>
      <c r="J3438" s="186"/>
      <c r="K3438" s="186"/>
      <c r="L3438" s="186"/>
      <c r="M3438" s="186"/>
      <c r="N3438" s="186"/>
      <c r="O3438" s="186"/>
      <c r="P3438" s="186"/>
      <c r="Q3438" s="186"/>
      <c r="R3438" s="186"/>
      <c r="S3438" s="186"/>
      <c r="T3438" s="186"/>
      <c r="U3438" s="93"/>
      <c r="V3438" s="93"/>
      <c r="W3438" s="93"/>
      <c r="X3438" s="93"/>
      <c r="Y3438" s="93"/>
      <c r="Z3438" s="93"/>
      <c r="AA3438" s="93"/>
      <c r="AB3438" s="93"/>
      <c r="AC3438" s="93"/>
      <c r="AD3438" s="93"/>
      <c r="AE3438" s="93"/>
      <c r="AF3438" s="93"/>
      <c r="AG3438" s="93"/>
      <c r="AH3438" s="93"/>
      <c r="AI3438" s="93"/>
      <c r="AJ3438" s="93"/>
      <c r="AK3438" s="93"/>
      <c r="AL3438" s="93"/>
      <c r="AM3438" s="93"/>
      <c r="AN3438" s="93"/>
      <c r="AO3438" s="93"/>
      <c r="AP3438" s="93"/>
      <c r="AQ3438" s="93"/>
      <c r="AR3438" s="93"/>
      <c r="AS3438" s="93"/>
      <c r="AT3438" s="93"/>
      <c r="AU3438" s="93"/>
      <c r="AV3438" s="93"/>
      <c r="AW3438" s="93"/>
      <c r="AX3438" s="93"/>
      <c r="AY3438" s="93"/>
      <c r="AZ3438" s="93"/>
      <c r="BA3438" s="93"/>
      <c r="BB3438" s="93"/>
      <c r="BC3438" s="93"/>
      <c r="BD3438" s="93"/>
      <c r="BE3438" s="93"/>
      <c r="BF3438" s="93"/>
      <c r="BG3438" s="93"/>
      <c r="BH3438" s="93"/>
      <c r="BI3438" s="93"/>
      <c r="BJ3438" s="93"/>
      <c r="BK3438" s="93"/>
      <c r="BL3438" s="93"/>
      <c r="BM3438" s="93"/>
    </row>
    <row r="3439" spans="1:97" ht="20.100000000000001" customHeight="1" x14ac:dyDescent="0.25">
      <c r="A3439" s="120" t="s">
        <v>3512</v>
      </c>
      <c r="B3439" s="120"/>
      <c r="C3439" s="120"/>
      <c r="D3439" s="120"/>
      <c r="E3439" s="120"/>
      <c r="F3439" s="120"/>
      <c r="G3439" s="93" t="s">
        <v>4325</v>
      </c>
      <c r="H3439" s="93"/>
      <c r="I3439" s="93"/>
      <c r="J3439" s="93"/>
      <c r="K3439" s="93"/>
      <c r="L3439" s="93"/>
      <c r="M3439" s="93"/>
      <c r="N3439" s="93"/>
      <c r="O3439" s="93"/>
      <c r="P3439" s="93"/>
      <c r="Q3439" s="93"/>
      <c r="R3439" s="93"/>
      <c r="S3439" s="93"/>
      <c r="T3439" s="93"/>
      <c r="U3439" s="113" t="s">
        <v>4324</v>
      </c>
      <c r="V3439" s="113"/>
      <c r="W3439" s="113"/>
      <c r="X3439" s="113"/>
      <c r="Y3439" s="113"/>
      <c r="Z3439" s="113"/>
      <c r="AA3439" s="113"/>
      <c r="AB3439" s="113"/>
      <c r="AC3439" s="113"/>
      <c r="AD3439" s="113"/>
      <c r="AE3439" s="113"/>
      <c r="AF3439" s="113"/>
      <c r="AG3439" s="93"/>
      <c r="AH3439" s="93"/>
      <c r="AI3439" s="93"/>
      <c r="AJ3439" s="93"/>
      <c r="AK3439" s="93"/>
      <c r="AL3439" s="93"/>
      <c r="AM3439" s="93"/>
      <c r="AN3439" s="93"/>
      <c r="AO3439" s="93"/>
      <c r="AP3439" s="93"/>
      <c r="AQ3439" s="93"/>
      <c r="AR3439" s="93"/>
      <c r="AS3439" s="93"/>
      <c r="AT3439" s="93"/>
      <c r="AU3439" s="93"/>
      <c r="AV3439" s="93"/>
      <c r="AW3439" s="93"/>
      <c r="AX3439" s="93"/>
      <c r="AY3439" s="93"/>
      <c r="AZ3439" s="93"/>
      <c r="BA3439" s="93"/>
      <c r="BB3439" s="93"/>
      <c r="BC3439" s="93"/>
      <c r="BD3439" s="93"/>
      <c r="BE3439" s="93"/>
      <c r="BF3439" s="93"/>
      <c r="BG3439" s="93"/>
      <c r="BH3439" s="93"/>
      <c r="BI3439" s="93"/>
      <c r="BJ3439" s="93"/>
      <c r="BK3439" s="93"/>
      <c r="BL3439" s="93"/>
      <c r="BM3439" s="93"/>
    </row>
    <row r="3440" spans="1:97" ht="15.95" customHeight="1" x14ac:dyDescent="0.25">
      <c r="A3440" s="94">
        <v>0</v>
      </c>
      <c r="B3440" s="94"/>
      <c r="C3440" s="93"/>
      <c r="D3440" s="93"/>
      <c r="E3440" s="93"/>
      <c r="F3440" s="93"/>
      <c r="G3440" s="93"/>
      <c r="H3440" s="93"/>
      <c r="I3440" s="93"/>
      <c r="J3440" s="93"/>
      <c r="K3440" s="93"/>
      <c r="L3440" s="94">
        <v>889</v>
      </c>
      <c r="M3440" s="94"/>
      <c r="N3440" s="94"/>
      <c r="O3440" s="94"/>
      <c r="P3440" s="94"/>
      <c r="Q3440" s="94"/>
      <c r="R3440" s="94"/>
      <c r="S3440" s="94"/>
      <c r="T3440" s="94"/>
      <c r="U3440" s="94"/>
      <c r="V3440" s="94">
        <v>0</v>
      </c>
      <c r="W3440" s="94"/>
      <c r="X3440" s="94"/>
      <c r="Y3440" s="94"/>
      <c r="Z3440" s="94"/>
      <c r="AA3440" s="94"/>
      <c r="AB3440" s="94"/>
      <c r="AC3440" s="94"/>
      <c r="AD3440" s="94">
        <v>0</v>
      </c>
      <c r="AE3440" s="94"/>
      <c r="AF3440" s="94"/>
      <c r="AG3440" s="94"/>
      <c r="AH3440" s="94"/>
      <c r="AI3440" s="94"/>
      <c r="AJ3440" s="94"/>
      <c r="AK3440" s="93"/>
      <c r="AL3440" s="93"/>
      <c r="AM3440" s="93"/>
      <c r="AN3440" s="93"/>
      <c r="AO3440" s="93"/>
      <c r="AP3440" s="93"/>
      <c r="AQ3440" s="93"/>
      <c r="AR3440" s="94">
        <v>0</v>
      </c>
      <c r="AS3440" s="94"/>
      <c r="AT3440" s="94"/>
      <c r="AU3440" s="94"/>
      <c r="AV3440" s="94"/>
      <c r="AW3440" s="94"/>
      <c r="AX3440" s="93"/>
      <c r="AY3440" s="93"/>
      <c r="AZ3440" s="93"/>
      <c r="BA3440" s="93"/>
      <c r="BB3440" s="94">
        <v>0</v>
      </c>
      <c r="BC3440" s="94"/>
      <c r="BD3440" s="94"/>
      <c r="BE3440" s="94"/>
      <c r="BF3440" s="94"/>
      <c r="BG3440" s="94"/>
    </row>
    <row r="3441" spans="1:96" ht="9.9499999999999993" customHeight="1" x14ac:dyDescent="0.25">
      <c r="A3441" s="93"/>
      <c r="B3441" s="93"/>
      <c r="C3441" s="95" t="s">
        <v>3340</v>
      </c>
      <c r="D3441" s="95"/>
      <c r="E3441" s="95"/>
      <c r="F3441" s="95"/>
      <c r="G3441" s="95"/>
      <c r="H3441" s="95"/>
      <c r="I3441" s="95"/>
      <c r="J3441" s="95"/>
      <c r="K3441" s="95"/>
      <c r="L3441" s="94">
        <v>834</v>
      </c>
      <c r="M3441" s="94"/>
      <c r="N3441" s="94"/>
      <c r="O3441" s="94"/>
      <c r="P3441" s="94"/>
      <c r="Q3441" s="94"/>
      <c r="R3441" s="94"/>
      <c r="S3441" s="94"/>
      <c r="T3441" s="94"/>
      <c r="U3441" s="94"/>
      <c r="V3441" s="93"/>
      <c r="W3441" s="93"/>
      <c r="X3441" s="93"/>
      <c r="Y3441" s="93"/>
      <c r="Z3441" s="93"/>
      <c r="AA3441" s="93"/>
      <c r="AB3441" s="93"/>
      <c r="AC3441" s="93"/>
      <c r="AD3441" s="94">
        <v>834</v>
      </c>
      <c r="AE3441" s="94"/>
      <c r="AF3441" s="94"/>
      <c r="AG3441" s="94"/>
      <c r="AH3441" s="94"/>
      <c r="AI3441" s="94"/>
      <c r="AJ3441" s="94"/>
      <c r="AK3441" s="115">
        <v>39827</v>
      </c>
      <c r="AL3441" s="115"/>
      <c r="AM3441" s="115"/>
      <c r="AN3441" s="115"/>
      <c r="AO3441" s="115"/>
      <c r="AP3441" s="115"/>
      <c r="AQ3441" s="115"/>
      <c r="AR3441" s="93" t="s">
        <v>4323</v>
      </c>
      <c r="AS3441" s="93"/>
      <c r="AT3441" s="93"/>
      <c r="AU3441" s="93"/>
      <c r="AV3441" s="93"/>
      <c r="AW3441" s="93"/>
      <c r="AX3441" s="115">
        <v>39858</v>
      </c>
      <c r="AY3441" s="115"/>
      <c r="AZ3441" s="115"/>
      <c r="BA3441" s="115"/>
      <c r="BB3441" s="93"/>
      <c r="BC3441" s="93"/>
      <c r="BD3441" s="93"/>
      <c r="BE3441" s="93"/>
      <c r="BF3441" s="93"/>
      <c r="BG3441" s="93"/>
    </row>
    <row r="3442" spans="1:96" ht="9.9499999999999993" customHeight="1" x14ac:dyDescent="0.25">
      <c r="A3442" s="107" t="s">
        <v>3464</v>
      </c>
      <c r="B3442" s="108"/>
      <c r="C3442" s="108"/>
      <c r="D3442" s="108"/>
      <c r="E3442" s="108"/>
      <c r="F3442" s="108"/>
      <c r="G3442" s="108"/>
      <c r="H3442" s="108"/>
      <c r="I3442" s="108"/>
      <c r="J3442" s="108"/>
      <c r="K3442" s="108"/>
      <c r="L3442" s="108"/>
      <c r="M3442" s="108"/>
      <c r="N3442" s="108"/>
      <c r="O3442" s="108"/>
      <c r="P3442" s="108"/>
      <c r="Q3442" s="108"/>
      <c r="R3442" s="108"/>
      <c r="S3442" s="108"/>
      <c r="T3442" s="108"/>
      <c r="U3442" s="108"/>
      <c r="V3442" s="108"/>
      <c r="W3442" s="108"/>
      <c r="X3442" s="108"/>
      <c r="Y3442" s="108"/>
      <c r="Z3442" s="108"/>
      <c r="AA3442" s="108"/>
      <c r="AB3442" s="108"/>
      <c r="AC3442" s="108"/>
      <c r="AD3442" s="108"/>
      <c r="AE3442" s="108"/>
      <c r="AF3442" s="108"/>
      <c r="AG3442" s="108"/>
      <c r="AH3442" s="108"/>
      <c r="AI3442" s="108"/>
      <c r="AJ3442" s="108"/>
      <c r="AK3442" s="108"/>
      <c r="AL3442" s="108"/>
      <c r="AM3442" s="108"/>
      <c r="AN3442" s="108"/>
      <c r="AO3442" s="108"/>
      <c r="AP3442" s="108"/>
      <c r="AQ3442" s="108"/>
      <c r="AR3442" s="108"/>
      <c r="AS3442" s="108"/>
      <c r="AT3442" s="108"/>
      <c r="AU3442" s="108"/>
      <c r="AV3442" s="108"/>
      <c r="AW3442" s="108"/>
      <c r="AX3442" s="108"/>
      <c r="AY3442" s="108"/>
      <c r="AZ3442" s="108"/>
      <c r="BA3442" s="108"/>
      <c r="BB3442" s="108"/>
      <c r="BC3442" s="108"/>
      <c r="BD3442" s="108"/>
      <c r="BE3442" s="108"/>
      <c r="BF3442" s="108"/>
      <c r="BG3442" s="108"/>
      <c r="BH3442" s="108"/>
      <c r="BI3442" s="108"/>
      <c r="BJ3442" s="108"/>
      <c r="BK3442" s="108"/>
      <c r="BL3442" s="108"/>
      <c r="BM3442" s="108"/>
      <c r="BN3442" s="108"/>
      <c r="BO3442" s="108"/>
      <c r="BP3442" s="108"/>
      <c r="BQ3442" s="108"/>
      <c r="BR3442" s="108"/>
      <c r="BS3442" s="108"/>
      <c r="BT3442" s="108"/>
      <c r="BU3442" s="108"/>
      <c r="BV3442" s="108"/>
      <c r="BW3442" s="108"/>
      <c r="BX3442" s="108"/>
      <c r="BY3442" s="108"/>
      <c r="BZ3442" s="108"/>
      <c r="CA3442" s="108"/>
      <c r="CB3442" s="108"/>
      <c r="CC3442" s="108"/>
      <c r="CD3442" s="108"/>
      <c r="CE3442" s="108"/>
      <c r="CF3442" s="108"/>
      <c r="CG3442" s="108"/>
      <c r="CH3442" s="108"/>
      <c r="CI3442" s="108"/>
      <c r="CJ3442" s="108"/>
      <c r="CK3442" s="108"/>
      <c r="CL3442" s="108"/>
      <c r="CM3442" s="108"/>
      <c r="CN3442" s="108"/>
      <c r="CO3442" s="108"/>
      <c r="CP3442" s="108"/>
      <c r="CQ3442" s="108"/>
      <c r="CR3442" s="109"/>
    </row>
    <row r="3443" spans="1:96" ht="11.1" customHeight="1" x14ac:dyDescent="0.25">
      <c r="A3443" s="45" t="s">
        <v>4322</v>
      </c>
    </row>
    <row r="3444" spans="1:96" ht="11.1" customHeight="1" x14ac:dyDescent="0.25">
      <c r="A3444" s="45" t="s">
        <v>4321</v>
      </c>
    </row>
    <row r="3445" spans="1:96" ht="11.1" customHeight="1" x14ac:dyDescent="0.25">
      <c r="A3445" s="50" t="s">
        <v>3346</v>
      </c>
    </row>
    <row r="3446" spans="1:96" ht="11.1" customHeight="1" x14ac:dyDescent="0.25">
      <c r="A3446" s="50" t="s">
        <v>4320</v>
      </c>
    </row>
    <row r="3447" spans="1:96" ht="11.1" customHeight="1" x14ac:dyDescent="0.25">
      <c r="A3447" s="50" t="s">
        <v>3398</v>
      </c>
    </row>
    <row r="3448" spans="1:96" ht="11.1" customHeight="1" x14ac:dyDescent="0.25">
      <c r="A3448" s="50" t="s">
        <v>3545</v>
      </c>
    </row>
    <row r="3449" spans="1:96" ht="9.9499999999999993" customHeight="1" x14ac:dyDescent="0.25">
      <c r="A3449" s="107" t="s">
        <v>3659</v>
      </c>
      <c r="B3449" s="108"/>
      <c r="C3449" s="108"/>
      <c r="D3449" s="108"/>
      <c r="E3449" s="108"/>
      <c r="F3449" s="108"/>
      <c r="G3449" s="108"/>
      <c r="H3449" s="108"/>
      <c r="I3449" s="108"/>
      <c r="J3449" s="108"/>
      <c r="K3449" s="108"/>
      <c r="L3449" s="108"/>
      <c r="M3449" s="108"/>
      <c r="N3449" s="108"/>
      <c r="O3449" s="108"/>
      <c r="P3449" s="108"/>
      <c r="Q3449" s="108"/>
      <c r="R3449" s="108"/>
      <c r="S3449" s="108"/>
      <c r="T3449" s="108"/>
      <c r="U3449" s="108"/>
      <c r="V3449" s="108"/>
      <c r="W3449" s="108"/>
      <c r="X3449" s="108"/>
      <c r="Y3449" s="108"/>
      <c r="Z3449" s="108"/>
      <c r="AA3449" s="108"/>
      <c r="AB3449" s="108"/>
      <c r="AC3449" s="108"/>
      <c r="AD3449" s="108"/>
      <c r="AE3449" s="108"/>
      <c r="AF3449" s="108"/>
      <c r="AG3449" s="108"/>
      <c r="AH3449" s="108"/>
      <c r="AI3449" s="108"/>
      <c r="AJ3449" s="108"/>
      <c r="AK3449" s="108"/>
      <c r="AL3449" s="108"/>
      <c r="AM3449" s="108"/>
      <c r="AN3449" s="108"/>
      <c r="AO3449" s="108"/>
      <c r="AP3449" s="108"/>
      <c r="AQ3449" s="108"/>
      <c r="AR3449" s="108"/>
      <c r="AS3449" s="108"/>
      <c r="AT3449" s="108"/>
      <c r="AU3449" s="108"/>
      <c r="AV3449" s="108"/>
      <c r="AW3449" s="108"/>
      <c r="AX3449" s="108"/>
      <c r="AY3449" s="108"/>
      <c r="AZ3449" s="108"/>
      <c r="BA3449" s="108"/>
      <c r="BB3449" s="108"/>
      <c r="BC3449" s="108"/>
      <c r="BD3449" s="108"/>
      <c r="BE3449" s="108"/>
      <c r="BF3449" s="108"/>
      <c r="BG3449" s="108"/>
      <c r="BH3449" s="108"/>
      <c r="BI3449" s="108"/>
      <c r="BJ3449" s="108"/>
      <c r="BK3449" s="108"/>
      <c r="BL3449" s="108"/>
      <c r="BM3449" s="108"/>
      <c r="BN3449" s="108"/>
      <c r="BO3449" s="108"/>
      <c r="BP3449" s="108"/>
      <c r="BQ3449" s="108"/>
      <c r="BR3449" s="108"/>
      <c r="BS3449" s="108"/>
      <c r="BT3449" s="108"/>
      <c r="BU3449" s="108"/>
      <c r="BV3449" s="108"/>
      <c r="BW3449" s="108"/>
      <c r="BX3449" s="108"/>
      <c r="BY3449" s="108"/>
      <c r="BZ3449" s="108"/>
      <c r="CA3449" s="108"/>
      <c r="CB3449" s="108"/>
      <c r="CC3449" s="108"/>
      <c r="CD3449" s="108"/>
      <c r="CE3449" s="108"/>
      <c r="CF3449" s="108"/>
      <c r="CG3449" s="108"/>
      <c r="CH3449" s="108"/>
      <c r="CI3449" s="108"/>
      <c r="CJ3449" s="108"/>
      <c r="CK3449" s="108"/>
      <c r="CL3449" s="108"/>
      <c r="CM3449" s="108"/>
      <c r="CN3449" s="108"/>
      <c r="CO3449" s="108"/>
      <c r="CP3449" s="108"/>
      <c r="CQ3449" s="108"/>
      <c r="CR3449" s="109"/>
    </row>
    <row r="3450" spans="1:96" ht="9.9499999999999993" customHeight="1" x14ac:dyDescent="0.25">
      <c r="A3450" s="93" t="s">
        <v>4319</v>
      </c>
      <c r="B3450" s="93"/>
      <c r="C3450" s="93"/>
      <c r="D3450" s="93"/>
      <c r="E3450" s="93"/>
      <c r="F3450" s="93"/>
      <c r="G3450" s="93"/>
      <c r="H3450" s="93"/>
      <c r="I3450" s="93"/>
      <c r="J3450" s="93"/>
      <c r="K3450" s="93"/>
      <c r="L3450" s="93"/>
      <c r="M3450" s="93"/>
      <c r="N3450" s="93"/>
      <c r="O3450" s="93"/>
      <c r="P3450" s="93"/>
      <c r="Q3450" s="93"/>
      <c r="R3450" s="93"/>
      <c r="S3450" s="93"/>
      <c r="T3450" s="93"/>
      <c r="U3450" s="93"/>
      <c r="V3450" s="93"/>
      <c r="W3450" s="93"/>
      <c r="X3450" s="93"/>
      <c r="Y3450" s="93"/>
      <c r="Z3450" s="93"/>
      <c r="AA3450" s="93"/>
      <c r="AB3450" s="93"/>
      <c r="AC3450" s="93"/>
      <c r="AD3450" s="93"/>
      <c r="AE3450" s="93"/>
      <c r="AF3450" s="93"/>
      <c r="AG3450" s="93"/>
      <c r="AH3450" s="93"/>
      <c r="AI3450" s="93"/>
      <c r="AJ3450" s="93"/>
      <c r="AK3450" s="93"/>
      <c r="AL3450" s="93"/>
      <c r="AM3450" s="93"/>
      <c r="AN3450" s="93"/>
      <c r="AO3450" s="93"/>
      <c r="AP3450" s="93"/>
      <c r="AQ3450" s="93"/>
      <c r="AR3450" s="93"/>
      <c r="AS3450" s="93"/>
      <c r="AT3450" s="93"/>
      <c r="AU3450" s="93"/>
      <c r="AV3450" s="93"/>
      <c r="AW3450" s="93"/>
      <c r="AX3450" s="93"/>
      <c r="AY3450" s="93"/>
      <c r="AZ3450" s="93"/>
      <c r="BA3450" s="93"/>
      <c r="BB3450" s="93"/>
      <c r="BC3450" s="93"/>
      <c r="BD3450" s="93"/>
      <c r="BE3450" s="93"/>
      <c r="BF3450" s="93"/>
      <c r="BG3450" s="93"/>
      <c r="BH3450" s="93"/>
      <c r="BI3450" s="93"/>
      <c r="BJ3450" s="93"/>
      <c r="BK3450" s="93"/>
      <c r="BL3450" s="93"/>
      <c r="BM3450" s="93"/>
      <c r="BN3450" s="93"/>
      <c r="BO3450" s="93"/>
      <c r="BP3450" s="93"/>
      <c r="BQ3450" s="93"/>
      <c r="BR3450" s="93"/>
      <c r="BS3450" s="93"/>
      <c r="BT3450" s="93"/>
    </row>
    <row r="3451" spans="1:96" ht="9.9499999999999993" customHeight="1" x14ac:dyDescent="0.25">
      <c r="A3451" s="66"/>
      <c r="B3451" s="120" t="s">
        <v>3521</v>
      </c>
      <c r="C3451" s="120"/>
      <c r="D3451" s="95" t="s">
        <v>3520</v>
      </c>
      <c r="E3451" s="95"/>
      <c r="F3451" s="94">
        <v>404.5</v>
      </c>
      <c r="G3451" s="94"/>
      <c r="H3451" s="94"/>
      <c r="I3451" s="94"/>
      <c r="J3451" s="94"/>
      <c r="K3451" s="94"/>
      <c r="L3451" s="94"/>
      <c r="M3451" s="95" t="s">
        <v>3507</v>
      </c>
      <c r="N3451" s="95"/>
      <c r="O3451" s="95"/>
      <c r="P3451" s="95"/>
      <c r="Q3451" s="95"/>
      <c r="R3451" s="95"/>
      <c r="S3451" s="95"/>
      <c r="T3451" s="95"/>
      <c r="U3451" s="95"/>
      <c r="V3451" s="95"/>
      <c r="W3451" s="95"/>
      <c r="X3451" s="95"/>
      <c r="Y3451" s="95"/>
      <c r="Z3451" s="95"/>
      <c r="AA3451" s="93"/>
      <c r="AB3451" s="93"/>
      <c r="AC3451" s="93"/>
      <c r="AD3451" s="93"/>
      <c r="AE3451" s="93"/>
      <c r="AF3451" s="93"/>
      <c r="AG3451" s="93"/>
      <c r="AH3451" s="93"/>
      <c r="AI3451" s="93"/>
      <c r="AJ3451" s="104">
        <v>-6</v>
      </c>
      <c r="AK3451" s="104"/>
      <c r="AL3451" s="104"/>
      <c r="AM3451" s="104"/>
      <c r="AN3451" s="104"/>
      <c r="AO3451" s="104"/>
      <c r="AP3451" s="104"/>
      <c r="AQ3451" s="104"/>
      <c r="AR3451" s="93"/>
      <c r="AS3451" s="93"/>
      <c r="AT3451" s="93"/>
      <c r="AU3451" s="93"/>
      <c r="AV3451" s="93"/>
      <c r="AW3451" s="93"/>
      <c r="AX3451" s="93"/>
      <c r="AY3451" s="93"/>
      <c r="AZ3451" s="93"/>
      <c r="BA3451" s="93"/>
      <c r="BB3451" s="93"/>
      <c r="BC3451" s="93"/>
      <c r="BD3451" s="93"/>
      <c r="BE3451" s="93"/>
      <c r="BF3451" s="93"/>
      <c r="BG3451" s="93"/>
      <c r="BH3451" s="93"/>
      <c r="BI3451" s="93"/>
      <c r="BJ3451" s="93"/>
      <c r="BK3451" s="93"/>
      <c r="BL3451" s="93"/>
      <c r="BM3451" s="93"/>
      <c r="BN3451" s="93"/>
      <c r="BO3451" s="104">
        <v>-6</v>
      </c>
      <c r="BP3451" s="104"/>
      <c r="BQ3451" s="104"/>
      <c r="BR3451" s="104"/>
      <c r="BS3451" s="104"/>
      <c r="BT3451" s="104"/>
    </row>
    <row r="3452" spans="1:96" ht="9.9499999999999993" customHeight="1" x14ac:dyDescent="0.25">
      <c r="A3452" s="67">
        <v>12</v>
      </c>
      <c r="B3452" s="93"/>
      <c r="C3452" s="93"/>
      <c r="D3452" s="93"/>
      <c r="E3452" s="93"/>
      <c r="F3452" s="93"/>
      <c r="G3452" s="93"/>
      <c r="H3452" s="93"/>
      <c r="I3452" s="93"/>
      <c r="J3452" s="93"/>
      <c r="K3452" s="93"/>
      <c r="L3452" s="93"/>
      <c r="M3452" s="95" t="s">
        <v>3526</v>
      </c>
      <c r="N3452" s="95"/>
      <c r="O3452" s="95"/>
      <c r="P3452" s="95"/>
      <c r="Q3452" s="95"/>
      <c r="R3452" s="95"/>
      <c r="S3452" s="95"/>
      <c r="T3452" s="95"/>
      <c r="U3452" s="95"/>
      <c r="V3452" s="95"/>
      <c r="W3452" s="95"/>
      <c r="X3452" s="95"/>
      <c r="Y3452" s="95"/>
      <c r="Z3452" s="95"/>
      <c r="AA3452" s="93"/>
      <c r="AB3452" s="93"/>
      <c r="AC3452" s="93"/>
      <c r="AD3452" s="93"/>
      <c r="AE3452" s="93"/>
      <c r="AF3452" s="93"/>
      <c r="AG3452" s="93"/>
      <c r="AH3452" s="93"/>
      <c r="AI3452" s="93"/>
      <c r="AJ3452" s="93"/>
      <c r="AK3452" s="93"/>
      <c r="AL3452" s="93"/>
      <c r="AM3452" s="93"/>
      <c r="AN3452" s="93"/>
      <c r="AO3452" s="93"/>
      <c r="AP3452" s="93"/>
      <c r="AQ3452" s="93"/>
      <c r="AR3452" s="94">
        <v>4.9000000000000004</v>
      </c>
      <c r="AS3452" s="94"/>
      <c r="AT3452" s="94"/>
      <c r="AU3452" s="94"/>
      <c r="AV3452" s="94"/>
      <c r="AW3452" s="115">
        <v>40039</v>
      </c>
      <c r="AX3452" s="115"/>
      <c r="AY3452" s="115"/>
      <c r="AZ3452" s="115"/>
      <c r="BA3452" s="115"/>
      <c r="BB3452" s="93"/>
      <c r="BC3452" s="93"/>
      <c r="BD3452" s="93"/>
      <c r="BE3452" s="93"/>
      <c r="BF3452" s="93"/>
      <c r="BG3452" s="93"/>
      <c r="BH3452" s="93"/>
      <c r="BI3452" s="93"/>
      <c r="BJ3452" s="93"/>
      <c r="BK3452" s="93"/>
      <c r="BL3452" s="93"/>
      <c r="BM3452" s="93"/>
      <c r="BN3452" s="93"/>
      <c r="BO3452" s="94">
        <v>4.9000000000000004</v>
      </c>
      <c r="BP3452" s="94"/>
      <c r="BQ3452" s="94"/>
      <c r="BR3452" s="94"/>
      <c r="BS3452" s="94"/>
      <c r="BT3452" s="94"/>
    </row>
    <row r="3453" spans="1:96" ht="9.9499999999999993" customHeight="1" x14ac:dyDescent="0.25">
      <c r="A3453" s="66"/>
      <c r="B3453" s="93"/>
      <c r="C3453" s="93"/>
      <c r="D3453" s="93"/>
      <c r="E3453" s="93"/>
      <c r="F3453" s="93"/>
      <c r="G3453" s="93"/>
      <c r="H3453" s="93"/>
      <c r="I3453" s="93"/>
      <c r="J3453" s="93"/>
      <c r="K3453" s="93"/>
      <c r="L3453" s="93"/>
      <c r="M3453" s="95" t="s">
        <v>3340</v>
      </c>
      <c r="N3453" s="95"/>
      <c r="O3453" s="95"/>
      <c r="P3453" s="95"/>
      <c r="Q3453" s="95"/>
      <c r="R3453" s="95"/>
      <c r="S3453" s="95"/>
      <c r="T3453" s="95"/>
      <c r="U3453" s="95"/>
      <c r="V3453" s="95"/>
      <c r="W3453" s="95"/>
      <c r="X3453" s="95"/>
      <c r="Y3453" s="95"/>
      <c r="Z3453" s="95"/>
      <c r="AA3453" s="94">
        <v>824</v>
      </c>
      <c r="AB3453" s="94"/>
      <c r="AC3453" s="94"/>
      <c r="AD3453" s="94"/>
      <c r="AE3453" s="94"/>
      <c r="AF3453" s="94"/>
      <c r="AG3453" s="94"/>
      <c r="AH3453" s="94"/>
      <c r="AI3453" s="94"/>
      <c r="AJ3453" s="94">
        <v>69</v>
      </c>
      <c r="AK3453" s="94"/>
      <c r="AL3453" s="94"/>
      <c r="AM3453" s="94"/>
      <c r="AN3453" s="94"/>
      <c r="AO3453" s="94"/>
      <c r="AP3453" s="94"/>
      <c r="AQ3453" s="94"/>
      <c r="AR3453" s="94">
        <v>824</v>
      </c>
      <c r="AS3453" s="94"/>
      <c r="AT3453" s="94"/>
      <c r="AU3453" s="94"/>
      <c r="AV3453" s="94"/>
      <c r="AW3453" s="115">
        <v>39827</v>
      </c>
      <c r="AX3453" s="115"/>
      <c r="AY3453" s="115"/>
      <c r="AZ3453" s="115"/>
      <c r="BA3453" s="115"/>
      <c r="BB3453" s="93" t="s">
        <v>4318</v>
      </c>
      <c r="BC3453" s="93"/>
      <c r="BD3453" s="93"/>
      <c r="BE3453" s="93"/>
      <c r="BF3453" s="93"/>
      <c r="BG3453" s="93"/>
      <c r="BH3453" s="93"/>
      <c r="BI3453" s="93"/>
      <c r="BJ3453" s="115">
        <v>39858</v>
      </c>
      <c r="BK3453" s="115"/>
      <c r="BL3453" s="115"/>
      <c r="BM3453" s="115"/>
      <c r="BN3453" s="115"/>
      <c r="BO3453" s="93"/>
      <c r="BP3453" s="93"/>
      <c r="BQ3453" s="93"/>
      <c r="BR3453" s="93"/>
      <c r="BS3453" s="93"/>
      <c r="BT3453" s="93"/>
    </row>
    <row r="3454" spans="1:96" ht="9.9499999999999993" customHeight="1" x14ac:dyDescent="0.25">
      <c r="A3454" s="66"/>
      <c r="B3454" s="93"/>
      <c r="C3454" s="93"/>
      <c r="D3454" s="93"/>
      <c r="E3454" s="93"/>
      <c r="F3454" s="93"/>
      <c r="G3454" s="93"/>
      <c r="H3454" s="93"/>
      <c r="I3454" s="93"/>
      <c r="J3454" s="93"/>
      <c r="K3454" s="93"/>
      <c r="L3454" s="93"/>
      <c r="M3454" s="95" t="s">
        <v>3340</v>
      </c>
      <c r="N3454" s="95"/>
      <c r="O3454" s="95"/>
      <c r="P3454" s="95"/>
      <c r="Q3454" s="95"/>
      <c r="R3454" s="95"/>
      <c r="S3454" s="95"/>
      <c r="T3454" s="95"/>
      <c r="U3454" s="95"/>
      <c r="V3454" s="95"/>
      <c r="W3454" s="95"/>
      <c r="X3454" s="95"/>
      <c r="Y3454" s="95"/>
      <c r="Z3454" s="95"/>
      <c r="AA3454" s="93"/>
      <c r="AB3454" s="93"/>
      <c r="AC3454" s="93"/>
      <c r="AD3454" s="93"/>
      <c r="AE3454" s="93"/>
      <c r="AF3454" s="93"/>
      <c r="AG3454" s="93"/>
      <c r="AH3454" s="93"/>
      <c r="AI3454" s="93"/>
      <c r="AJ3454" s="93"/>
      <c r="AK3454" s="93"/>
      <c r="AL3454" s="93"/>
      <c r="AM3454" s="93"/>
      <c r="AN3454" s="93"/>
      <c r="AO3454" s="93"/>
      <c r="AP3454" s="93"/>
      <c r="AQ3454" s="93"/>
      <c r="AR3454" s="93"/>
      <c r="AS3454" s="93"/>
      <c r="AT3454" s="93"/>
      <c r="AU3454" s="93"/>
      <c r="AV3454" s="93"/>
      <c r="AW3454" s="93"/>
      <c r="AX3454" s="93"/>
      <c r="AY3454" s="93"/>
      <c r="AZ3454" s="93"/>
      <c r="BA3454" s="93"/>
      <c r="BB3454" s="93" t="s">
        <v>4317</v>
      </c>
      <c r="BC3454" s="93"/>
      <c r="BD3454" s="93"/>
      <c r="BE3454" s="93"/>
      <c r="BF3454" s="93"/>
      <c r="BG3454" s="93"/>
      <c r="BH3454" s="93"/>
      <c r="BI3454" s="93"/>
      <c r="BJ3454" s="115">
        <v>39858</v>
      </c>
      <c r="BK3454" s="115"/>
      <c r="BL3454" s="115"/>
      <c r="BM3454" s="115"/>
      <c r="BN3454" s="115"/>
      <c r="BO3454" s="94">
        <v>104</v>
      </c>
      <c r="BP3454" s="94"/>
      <c r="BQ3454" s="94"/>
      <c r="BR3454" s="94"/>
      <c r="BS3454" s="94"/>
      <c r="BT3454" s="94"/>
    </row>
    <row r="3455" spans="1:96" ht="9" customHeight="1" x14ac:dyDescent="0.25">
      <c r="A3455" s="65"/>
      <c r="B3455" s="82"/>
      <c r="C3455" s="82"/>
      <c r="D3455" s="82"/>
      <c r="E3455" s="82"/>
      <c r="F3455" s="82"/>
      <c r="G3455" s="82"/>
      <c r="H3455" s="82"/>
      <c r="I3455" s="82"/>
      <c r="J3455" s="82"/>
      <c r="K3455" s="82"/>
      <c r="L3455" s="82"/>
      <c r="M3455" s="86" t="s">
        <v>3358</v>
      </c>
      <c r="N3455" s="86"/>
      <c r="O3455" s="86"/>
      <c r="P3455" s="86"/>
      <c r="Q3455" s="86"/>
      <c r="R3455" s="86"/>
      <c r="S3455" s="86"/>
      <c r="T3455" s="86"/>
      <c r="U3455" s="86"/>
      <c r="V3455" s="86"/>
      <c r="W3455" s="86"/>
      <c r="X3455" s="86"/>
      <c r="Y3455" s="86"/>
      <c r="Z3455" s="86"/>
      <c r="AA3455" s="83">
        <v>35</v>
      </c>
      <c r="AB3455" s="83"/>
      <c r="AC3455" s="83"/>
      <c r="AD3455" s="83"/>
      <c r="AE3455" s="83"/>
      <c r="AF3455" s="83"/>
      <c r="AG3455" s="83"/>
      <c r="AH3455" s="83"/>
      <c r="AI3455" s="83"/>
      <c r="AJ3455" s="82"/>
      <c r="AK3455" s="82"/>
      <c r="AL3455" s="82"/>
      <c r="AM3455" s="82"/>
      <c r="AN3455" s="82"/>
      <c r="AO3455" s="82"/>
      <c r="AP3455" s="82"/>
      <c r="AQ3455" s="82"/>
      <c r="AR3455" s="83">
        <v>35</v>
      </c>
      <c r="AS3455" s="83"/>
      <c r="AT3455" s="83"/>
      <c r="AU3455" s="83"/>
      <c r="AV3455" s="83"/>
      <c r="AW3455" s="98">
        <v>39827</v>
      </c>
      <c r="AX3455" s="98"/>
      <c r="AY3455" s="98"/>
      <c r="AZ3455" s="98"/>
      <c r="BA3455" s="98"/>
      <c r="BB3455" s="82" t="s">
        <v>4316</v>
      </c>
      <c r="BC3455" s="82"/>
      <c r="BD3455" s="82"/>
      <c r="BE3455" s="82"/>
      <c r="BF3455" s="82"/>
      <c r="BG3455" s="82"/>
      <c r="BH3455" s="82"/>
      <c r="BI3455" s="82"/>
      <c r="BJ3455" s="98">
        <v>39858</v>
      </c>
      <c r="BK3455" s="98"/>
      <c r="BL3455" s="98"/>
      <c r="BM3455" s="98"/>
      <c r="BN3455" s="98"/>
      <c r="BO3455" s="82"/>
      <c r="BP3455" s="82"/>
      <c r="BQ3455" s="82"/>
      <c r="BR3455" s="82"/>
      <c r="BS3455" s="82"/>
      <c r="BT3455" s="82"/>
    </row>
    <row r="3456" spans="1:96" ht="9.9499999999999993" customHeight="1" x14ac:dyDescent="0.25">
      <c r="A3456" s="76" t="s">
        <v>4315</v>
      </c>
      <c r="B3456" s="76"/>
      <c r="C3456" s="76"/>
      <c r="D3456" s="76"/>
      <c r="E3456" s="76"/>
      <c r="F3456" s="76"/>
      <c r="G3456" s="76"/>
      <c r="H3456" s="76"/>
      <c r="I3456" s="76"/>
      <c r="J3456" s="76"/>
      <c r="K3456" s="76"/>
      <c r="L3456" s="76"/>
      <c r="M3456" s="76"/>
      <c r="N3456" s="76"/>
      <c r="O3456" s="76"/>
      <c r="P3456" s="76"/>
      <c r="Q3456" s="76"/>
      <c r="R3456" s="76"/>
      <c r="S3456" s="76"/>
      <c r="T3456" s="76"/>
      <c r="U3456" s="76"/>
      <c r="V3456" s="76"/>
      <c r="W3456" s="76"/>
      <c r="X3456" s="76"/>
      <c r="Y3456" s="76"/>
      <c r="Z3456" s="76"/>
      <c r="AA3456" s="76"/>
      <c r="AB3456" s="76"/>
      <c r="AC3456" s="76"/>
      <c r="AD3456" s="76"/>
      <c r="AE3456" s="76"/>
      <c r="AF3456" s="76"/>
      <c r="AG3456" s="76"/>
      <c r="AH3456" s="76"/>
      <c r="AI3456" s="76"/>
      <c r="AJ3456" s="76"/>
      <c r="AK3456" s="76"/>
      <c r="AL3456" s="76"/>
      <c r="AM3456" s="76"/>
      <c r="AN3456" s="76"/>
      <c r="AO3456" s="76"/>
      <c r="AP3456" s="76"/>
      <c r="AQ3456" s="76"/>
      <c r="AR3456" s="76"/>
      <c r="AS3456" s="76"/>
      <c r="AT3456" s="76"/>
      <c r="AU3456" s="76"/>
      <c r="AV3456" s="76"/>
      <c r="AW3456" s="76"/>
      <c r="AX3456" s="76"/>
      <c r="AY3456" s="76"/>
      <c r="AZ3456" s="76"/>
      <c r="BA3456" s="76"/>
      <c r="BB3456" s="76"/>
      <c r="BC3456" s="76"/>
      <c r="BD3456" s="76"/>
      <c r="BE3456" s="76"/>
      <c r="BF3456" s="76"/>
      <c r="BG3456" s="76"/>
      <c r="BH3456" s="76"/>
      <c r="BI3456" s="76"/>
      <c r="BJ3456" s="76"/>
      <c r="BK3456" s="76"/>
      <c r="BL3456" s="76"/>
      <c r="BM3456" s="76"/>
      <c r="BN3456" s="76"/>
      <c r="BO3456" s="76"/>
      <c r="BP3456" s="76"/>
      <c r="BQ3456" s="76"/>
      <c r="BR3456" s="76"/>
      <c r="BS3456" s="76"/>
      <c r="BT3456" s="88"/>
    </row>
    <row r="3457" spans="1:96" ht="11.1" customHeight="1" x14ac:dyDescent="0.25">
      <c r="A3457" s="64"/>
      <c r="B3457" s="114" t="s">
        <v>3521</v>
      </c>
      <c r="C3457" s="114"/>
      <c r="D3457" s="117" t="s">
        <v>3520</v>
      </c>
      <c r="E3457" s="117"/>
      <c r="F3457" s="112">
        <v>452.5</v>
      </c>
      <c r="G3457" s="112"/>
      <c r="H3457" s="112"/>
      <c r="I3457" s="112"/>
      <c r="J3457" s="112"/>
      <c r="K3457" s="112"/>
      <c r="L3457" s="112"/>
      <c r="M3457" s="117" t="s">
        <v>3469</v>
      </c>
      <c r="N3457" s="117"/>
      <c r="O3457" s="117"/>
      <c r="P3457" s="117"/>
      <c r="Q3457" s="117"/>
      <c r="R3457" s="117"/>
      <c r="S3457" s="117"/>
      <c r="T3457" s="117"/>
      <c r="U3457" s="117"/>
      <c r="V3457" s="117"/>
      <c r="W3457" s="117"/>
      <c r="X3457" s="117"/>
      <c r="Y3457" s="117"/>
      <c r="Z3457" s="117"/>
      <c r="AA3457" s="112">
        <v>20</v>
      </c>
      <c r="AB3457" s="112"/>
      <c r="AC3457" s="112"/>
      <c r="AD3457" s="112"/>
      <c r="AE3457" s="112"/>
      <c r="AF3457" s="112"/>
      <c r="AG3457" s="112"/>
      <c r="AH3457" s="112"/>
      <c r="AI3457" s="112"/>
      <c r="AJ3457" s="79"/>
      <c r="AK3457" s="79"/>
      <c r="AL3457" s="79"/>
      <c r="AM3457" s="79"/>
      <c r="AN3457" s="79"/>
      <c r="AO3457" s="79"/>
      <c r="AP3457" s="79"/>
      <c r="AQ3457" s="79"/>
      <c r="AR3457" s="112">
        <v>20</v>
      </c>
      <c r="AS3457" s="112"/>
      <c r="AT3457" s="112"/>
      <c r="AU3457" s="112"/>
      <c r="AV3457" s="112"/>
      <c r="AW3457" s="178">
        <v>39827</v>
      </c>
      <c r="AX3457" s="178"/>
      <c r="AY3457" s="178"/>
      <c r="AZ3457" s="178"/>
      <c r="BA3457" s="178"/>
      <c r="BB3457" s="79" t="s">
        <v>3767</v>
      </c>
      <c r="BC3457" s="79"/>
      <c r="BD3457" s="79"/>
      <c r="BE3457" s="79"/>
      <c r="BF3457" s="79"/>
      <c r="BG3457" s="79"/>
      <c r="BH3457" s="79"/>
      <c r="BI3457" s="79"/>
      <c r="BJ3457" s="178">
        <v>39858</v>
      </c>
      <c r="BK3457" s="178"/>
      <c r="BL3457" s="178"/>
      <c r="BM3457" s="178"/>
      <c r="BN3457" s="178"/>
      <c r="BO3457" s="79"/>
      <c r="BP3457" s="79"/>
      <c r="BQ3457" s="79"/>
      <c r="BR3457" s="79"/>
      <c r="BS3457" s="79"/>
      <c r="BT3457" s="79"/>
    </row>
    <row r="3458" spans="1:96" ht="9.9499999999999993" customHeight="1" x14ac:dyDescent="0.25">
      <c r="A3458" s="120" t="s">
        <v>3359</v>
      </c>
      <c r="B3458" s="120"/>
      <c r="C3458" s="120"/>
      <c r="D3458" s="93"/>
      <c r="E3458" s="93"/>
      <c r="F3458" s="93"/>
      <c r="G3458" s="93"/>
      <c r="H3458" s="93"/>
      <c r="I3458" s="93"/>
      <c r="J3458" s="93"/>
      <c r="K3458" s="93"/>
      <c r="L3458" s="93"/>
      <c r="M3458" s="95" t="s">
        <v>3340</v>
      </c>
      <c r="N3458" s="95"/>
      <c r="O3458" s="95"/>
      <c r="P3458" s="95"/>
      <c r="Q3458" s="95"/>
      <c r="R3458" s="95"/>
      <c r="S3458" s="95"/>
      <c r="T3458" s="95"/>
      <c r="U3458" s="95"/>
      <c r="V3458" s="95"/>
      <c r="W3458" s="95"/>
      <c r="X3458" s="95"/>
      <c r="Y3458" s="95"/>
      <c r="Z3458" s="95"/>
      <c r="AA3458" s="94">
        <v>935</v>
      </c>
      <c r="AB3458" s="94"/>
      <c r="AC3458" s="94"/>
      <c r="AD3458" s="94"/>
      <c r="AE3458" s="94"/>
      <c r="AF3458" s="94"/>
      <c r="AG3458" s="94"/>
      <c r="AH3458" s="94"/>
      <c r="AI3458" s="94"/>
      <c r="AJ3458" s="93"/>
      <c r="AK3458" s="93"/>
      <c r="AL3458" s="93"/>
      <c r="AM3458" s="93"/>
      <c r="AN3458" s="93"/>
      <c r="AO3458" s="93"/>
      <c r="AP3458" s="93"/>
      <c r="AQ3458" s="93"/>
      <c r="AR3458" s="94">
        <v>935</v>
      </c>
      <c r="AS3458" s="94"/>
      <c r="AT3458" s="94"/>
      <c r="AU3458" s="94"/>
      <c r="AV3458" s="94"/>
      <c r="AW3458" s="115">
        <v>39827</v>
      </c>
      <c r="AX3458" s="115"/>
      <c r="AY3458" s="115"/>
      <c r="AZ3458" s="115"/>
      <c r="BA3458" s="115"/>
      <c r="BB3458" s="93" t="s">
        <v>4314</v>
      </c>
      <c r="BC3458" s="93"/>
      <c r="BD3458" s="93"/>
      <c r="BE3458" s="93"/>
      <c r="BF3458" s="93"/>
      <c r="BG3458" s="93"/>
      <c r="BH3458" s="93"/>
      <c r="BI3458" s="93"/>
      <c r="BJ3458" s="115">
        <v>39858</v>
      </c>
      <c r="BK3458" s="115"/>
      <c r="BL3458" s="115"/>
      <c r="BM3458" s="115"/>
      <c r="BN3458" s="115"/>
      <c r="BO3458" s="93"/>
      <c r="BP3458" s="93"/>
      <c r="BQ3458" s="93"/>
      <c r="BR3458" s="93"/>
      <c r="BS3458" s="93"/>
      <c r="BT3458" s="93"/>
    </row>
    <row r="3459" spans="1:96" ht="11.1" customHeight="1" x14ac:dyDescent="0.25">
      <c r="A3459" s="52" t="s">
        <v>4313</v>
      </c>
    </row>
    <row r="3460" spans="1:96" ht="11.1" customHeight="1" x14ac:dyDescent="0.25">
      <c r="A3460" s="50" t="s">
        <v>3346</v>
      </c>
    </row>
    <row r="3461" spans="1:96" ht="11.1" customHeight="1" x14ac:dyDescent="0.25">
      <c r="A3461" s="50" t="s">
        <v>4312</v>
      </c>
    </row>
    <row r="3462" spans="1:96" ht="11.1" customHeight="1" x14ac:dyDescent="0.25">
      <c r="A3462" s="50" t="s">
        <v>3398</v>
      </c>
    </row>
    <row r="3463" spans="1:96" ht="11.1" customHeight="1" x14ac:dyDescent="0.25">
      <c r="A3463" s="50" t="s">
        <v>3804</v>
      </c>
    </row>
    <row r="3464" spans="1:96" ht="11.1" customHeight="1" x14ac:dyDescent="0.25">
      <c r="A3464" s="52" t="s">
        <v>4311</v>
      </c>
    </row>
    <row r="3465" spans="1:96" ht="11.1" customHeight="1" x14ac:dyDescent="0.25">
      <c r="A3465" s="52" t="s">
        <v>3659</v>
      </c>
    </row>
    <row r="3466" spans="1:96" ht="11.1" customHeight="1" x14ac:dyDescent="0.25">
      <c r="A3466" s="50" t="s">
        <v>3346</v>
      </c>
    </row>
    <row r="3467" spans="1:96" ht="11.1" customHeight="1" x14ac:dyDescent="0.25">
      <c r="A3467" s="50" t="s">
        <v>4310</v>
      </c>
    </row>
    <row r="3468" spans="1:96" ht="11.1" customHeight="1" x14ac:dyDescent="0.25">
      <c r="A3468" s="50" t="s">
        <v>3398</v>
      </c>
    </row>
    <row r="3469" spans="1:96" ht="11.1" customHeight="1" x14ac:dyDescent="0.25">
      <c r="A3469" s="50" t="s">
        <v>4309</v>
      </c>
    </row>
    <row r="3470" spans="1:96" ht="9.9499999999999993" customHeight="1" x14ac:dyDescent="0.25">
      <c r="A3470" s="107" t="s">
        <v>3464</v>
      </c>
      <c r="B3470" s="108"/>
      <c r="C3470" s="108"/>
      <c r="D3470" s="108"/>
      <c r="E3470" s="108"/>
      <c r="F3470" s="108"/>
      <c r="G3470" s="108"/>
      <c r="H3470" s="108"/>
      <c r="I3470" s="108"/>
      <c r="J3470" s="108"/>
      <c r="K3470" s="108"/>
      <c r="L3470" s="108"/>
      <c r="M3470" s="108"/>
      <c r="N3470" s="108"/>
      <c r="O3470" s="108"/>
      <c r="P3470" s="108"/>
      <c r="Q3470" s="108"/>
      <c r="R3470" s="108"/>
      <c r="S3470" s="108"/>
      <c r="T3470" s="108"/>
      <c r="U3470" s="108"/>
      <c r="V3470" s="108"/>
      <c r="W3470" s="108"/>
      <c r="X3470" s="108"/>
      <c r="Y3470" s="108"/>
      <c r="Z3470" s="108"/>
      <c r="AA3470" s="108"/>
      <c r="AB3470" s="108"/>
      <c r="AC3470" s="108"/>
      <c r="AD3470" s="108"/>
      <c r="AE3470" s="108"/>
      <c r="AF3470" s="108"/>
      <c r="AG3470" s="108"/>
      <c r="AH3470" s="108"/>
      <c r="AI3470" s="108"/>
      <c r="AJ3470" s="108"/>
      <c r="AK3470" s="108"/>
      <c r="AL3470" s="108"/>
      <c r="AM3470" s="108"/>
      <c r="AN3470" s="108"/>
      <c r="AO3470" s="108"/>
      <c r="AP3470" s="108"/>
      <c r="AQ3470" s="108"/>
      <c r="AR3470" s="108"/>
      <c r="AS3470" s="108"/>
      <c r="AT3470" s="108"/>
      <c r="AU3470" s="108"/>
      <c r="AV3470" s="108"/>
      <c r="AW3470" s="108"/>
      <c r="AX3470" s="108"/>
      <c r="AY3470" s="108"/>
      <c r="AZ3470" s="108"/>
      <c r="BA3470" s="108"/>
      <c r="BB3470" s="108"/>
      <c r="BC3470" s="108"/>
      <c r="BD3470" s="108"/>
      <c r="BE3470" s="108"/>
      <c r="BF3470" s="108"/>
      <c r="BG3470" s="108"/>
      <c r="BH3470" s="108"/>
      <c r="BI3470" s="108"/>
      <c r="BJ3470" s="108"/>
      <c r="BK3470" s="108"/>
      <c r="BL3470" s="108"/>
      <c r="BM3470" s="108"/>
      <c r="BN3470" s="108"/>
      <c r="BO3470" s="108"/>
      <c r="BP3470" s="108"/>
      <c r="BQ3470" s="108"/>
      <c r="BR3470" s="108"/>
      <c r="BS3470" s="108"/>
      <c r="BT3470" s="108"/>
      <c r="BU3470" s="108"/>
      <c r="BV3470" s="108"/>
      <c r="BW3470" s="108"/>
      <c r="BX3470" s="108"/>
      <c r="BY3470" s="108"/>
      <c r="BZ3470" s="108"/>
      <c r="CA3470" s="108"/>
      <c r="CB3470" s="108"/>
      <c r="CC3470" s="108"/>
      <c r="CD3470" s="108"/>
      <c r="CE3470" s="108"/>
      <c r="CF3470" s="108"/>
      <c r="CG3470" s="108"/>
      <c r="CH3470" s="108"/>
      <c r="CI3470" s="108"/>
      <c r="CJ3470" s="108"/>
      <c r="CK3470" s="108"/>
      <c r="CL3470" s="108"/>
      <c r="CM3470" s="108"/>
      <c r="CN3470" s="108"/>
      <c r="CO3470" s="108"/>
      <c r="CP3470" s="108"/>
      <c r="CQ3470" s="108"/>
      <c r="CR3470" s="109"/>
    </row>
    <row r="3471" spans="1:96" ht="9.9499999999999993" customHeight="1" x14ac:dyDescent="0.25">
      <c r="A3471" s="93"/>
      <c r="B3471" s="93"/>
      <c r="C3471" s="94">
        <v>452.5</v>
      </c>
      <c r="D3471" s="94"/>
      <c r="E3471" s="94"/>
      <c r="F3471" s="94"/>
      <c r="G3471" s="94"/>
      <c r="H3471" s="93"/>
      <c r="I3471" s="93"/>
      <c r="J3471" s="93"/>
      <c r="K3471" s="93"/>
      <c r="L3471" s="93"/>
      <c r="M3471" s="93"/>
      <c r="N3471" s="93"/>
      <c r="O3471" s="93"/>
      <c r="P3471" s="93"/>
      <c r="Q3471" s="93"/>
      <c r="R3471" s="93"/>
      <c r="S3471" s="93"/>
      <c r="T3471" s="93"/>
      <c r="U3471" s="94">
        <v>955</v>
      </c>
      <c r="V3471" s="94"/>
      <c r="W3471" s="94"/>
      <c r="X3471" s="94"/>
      <c r="Y3471" s="94"/>
      <c r="Z3471" s="94"/>
      <c r="AA3471" s="94"/>
      <c r="AB3471" s="94"/>
      <c r="AC3471" s="94"/>
      <c r="AD3471" s="94"/>
      <c r="AE3471" s="94">
        <v>0</v>
      </c>
      <c r="AF3471" s="94"/>
      <c r="AG3471" s="94"/>
      <c r="AH3471" s="94"/>
      <c r="AI3471" s="94"/>
      <c r="AJ3471" s="94"/>
      <c r="AK3471" s="94"/>
      <c r="AL3471" s="94">
        <v>955</v>
      </c>
      <c r="AM3471" s="94"/>
      <c r="AN3471" s="94"/>
      <c r="AO3471" s="94"/>
      <c r="AP3471" s="94"/>
      <c r="AQ3471" s="94"/>
      <c r="AR3471" s="94"/>
      <c r="AS3471" s="93"/>
      <c r="AT3471" s="93"/>
      <c r="AU3471" s="93"/>
      <c r="AV3471" s="93"/>
      <c r="AW3471" s="93"/>
      <c r="AX3471" s="94">
        <v>955</v>
      </c>
      <c r="AY3471" s="94"/>
      <c r="AZ3471" s="94"/>
      <c r="BA3471" s="94"/>
      <c r="BB3471" s="94"/>
      <c r="BC3471" s="94"/>
      <c r="BD3471" s="93"/>
      <c r="BE3471" s="93"/>
      <c r="BF3471" s="93"/>
      <c r="BG3471" s="93"/>
      <c r="BH3471" s="93"/>
      <c r="BI3471" s="93"/>
      <c r="BJ3471" s="94">
        <v>0</v>
      </c>
      <c r="BK3471" s="94"/>
      <c r="BL3471" s="94"/>
      <c r="BM3471" s="94"/>
      <c r="BN3471" s="94"/>
      <c r="BO3471" s="94"/>
    </row>
    <row r="3472" spans="1:96" ht="9.9499999999999993" customHeight="1" x14ac:dyDescent="0.25">
      <c r="A3472" s="95" t="s">
        <v>3520</v>
      </c>
      <c r="B3472" s="95"/>
      <c r="C3472" s="94">
        <v>99</v>
      </c>
      <c r="D3472" s="94"/>
      <c r="E3472" s="94"/>
      <c r="F3472" s="94"/>
      <c r="G3472" s="94"/>
      <c r="H3472" s="95" t="s">
        <v>3469</v>
      </c>
      <c r="I3472" s="95"/>
      <c r="J3472" s="95"/>
      <c r="K3472" s="95"/>
      <c r="L3472" s="95"/>
      <c r="M3472" s="95"/>
      <c r="N3472" s="95"/>
      <c r="O3472" s="95"/>
      <c r="P3472" s="95"/>
      <c r="Q3472" s="95"/>
      <c r="R3472" s="95"/>
      <c r="S3472" s="95"/>
      <c r="T3472" s="95"/>
      <c r="U3472" s="94">
        <v>20</v>
      </c>
      <c r="V3472" s="94"/>
      <c r="W3472" s="94"/>
      <c r="X3472" s="94"/>
      <c r="Y3472" s="94"/>
      <c r="Z3472" s="94"/>
      <c r="AA3472" s="94"/>
      <c r="AB3472" s="94"/>
      <c r="AC3472" s="94"/>
      <c r="AD3472" s="94"/>
      <c r="AE3472" s="93"/>
      <c r="AF3472" s="93"/>
      <c r="AG3472" s="93"/>
      <c r="AH3472" s="93"/>
      <c r="AI3472" s="93"/>
      <c r="AJ3472" s="93"/>
      <c r="AK3472" s="93"/>
      <c r="AL3472" s="94">
        <v>20</v>
      </c>
      <c r="AM3472" s="94"/>
      <c r="AN3472" s="94"/>
      <c r="AO3472" s="94"/>
      <c r="AP3472" s="94"/>
      <c r="AQ3472" s="94"/>
      <c r="AR3472" s="94"/>
      <c r="AS3472" s="115">
        <v>39827</v>
      </c>
      <c r="AT3472" s="115"/>
      <c r="AU3472" s="115"/>
      <c r="AV3472" s="115"/>
      <c r="AW3472" s="115"/>
      <c r="AX3472" s="93" t="s">
        <v>3767</v>
      </c>
      <c r="AY3472" s="93"/>
      <c r="AZ3472" s="93"/>
      <c r="BA3472" s="93"/>
      <c r="BB3472" s="93"/>
      <c r="BC3472" s="93"/>
      <c r="BD3472" s="115">
        <v>39858</v>
      </c>
      <c r="BE3472" s="115"/>
      <c r="BF3472" s="115"/>
      <c r="BG3472" s="115"/>
      <c r="BH3472" s="115"/>
      <c r="BI3472" s="115"/>
      <c r="BJ3472" s="93"/>
      <c r="BK3472" s="93"/>
      <c r="BL3472" s="93"/>
      <c r="BM3472" s="93"/>
      <c r="BN3472" s="93"/>
      <c r="BO3472" s="93"/>
    </row>
    <row r="3473" spans="1:96" ht="9.9499999999999993" customHeight="1" x14ac:dyDescent="0.25">
      <c r="A3473" s="93"/>
      <c r="B3473" s="93"/>
      <c r="C3473" s="93"/>
      <c r="D3473" s="93"/>
      <c r="E3473" s="93"/>
      <c r="F3473" s="93"/>
      <c r="G3473" s="93"/>
      <c r="H3473" s="95" t="s">
        <v>3340</v>
      </c>
      <c r="I3473" s="95"/>
      <c r="J3473" s="95"/>
      <c r="K3473" s="95"/>
      <c r="L3473" s="95"/>
      <c r="M3473" s="95"/>
      <c r="N3473" s="95"/>
      <c r="O3473" s="95"/>
      <c r="P3473" s="95"/>
      <c r="Q3473" s="95"/>
      <c r="R3473" s="95"/>
      <c r="S3473" s="95"/>
      <c r="T3473" s="95"/>
      <c r="U3473" s="94">
        <v>859</v>
      </c>
      <c r="V3473" s="94"/>
      <c r="W3473" s="94"/>
      <c r="X3473" s="94"/>
      <c r="Y3473" s="94"/>
      <c r="Z3473" s="94"/>
      <c r="AA3473" s="94"/>
      <c r="AB3473" s="94"/>
      <c r="AC3473" s="94"/>
      <c r="AD3473" s="94"/>
      <c r="AE3473" s="93"/>
      <c r="AF3473" s="93"/>
      <c r="AG3473" s="93"/>
      <c r="AH3473" s="93"/>
      <c r="AI3473" s="93"/>
      <c r="AJ3473" s="93"/>
      <c r="AK3473" s="93"/>
      <c r="AL3473" s="94">
        <v>859</v>
      </c>
      <c r="AM3473" s="94"/>
      <c r="AN3473" s="94"/>
      <c r="AO3473" s="94"/>
      <c r="AP3473" s="94"/>
      <c r="AQ3473" s="94"/>
      <c r="AR3473" s="94"/>
      <c r="AS3473" s="115">
        <v>39827</v>
      </c>
      <c r="AT3473" s="115"/>
      <c r="AU3473" s="115"/>
      <c r="AV3473" s="115"/>
      <c r="AW3473" s="115"/>
      <c r="AX3473" s="93" t="s">
        <v>4308</v>
      </c>
      <c r="AY3473" s="93"/>
      <c r="AZ3473" s="93"/>
      <c r="BA3473" s="93"/>
      <c r="BB3473" s="93"/>
      <c r="BC3473" s="93"/>
      <c r="BD3473" s="115">
        <v>39858</v>
      </c>
      <c r="BE3473" s="115"/>
      <c r="BF3473" s="115"/>
      <c r="BG3473" s="115"/>
      <c r="BH3473" s="115"/>
      <c r="BI3473" s="115"/>
      <c r="BJ3473" s="93"/>
      <c r="BK3473" s="93"/>
      <c r="BL3473" s="93"/>
      <c r="BM3473" s="93"/>
      <c r="BN3473" s="93"/>
      <c r="BO3473" s="93"/>
    </row>
    <row r="3474" spans="1:96" ht="15.95" customHeight="1" x14ac:dyDescent="0.25">
      <c r="A3474" s="93"/>
      <c r="B3474" s="93"/>
      <c r="C3474" s="93"/>
      <c r="D3474" s="93"/>
      <c r="E3474" s="93"/>
      <c r="F3474" s="93"/>
      <c r="G3474" s="93"/>
      <c r="H3474" s="95" t="s">
        <v>3358</v>
      </c>
      <c r="I3474" s="95"/>
      <c r="J3474" s="95"/>
      <c r="K3474" s="95"/>
      <c r="L3474" s="95"/>
      <c r="M3474" s="95"/>
      <c r="N3474" s="95"/>
      <c r="O3474" s="95"/>
      <c r="P3474" s="95"/>
      <c r="Q3474" s="95"/>
      <c r="R3474" s="95"/>
      <c r="S3474" s="95"/>
      <c r="T3474" s="95"/>
      <c r="U3474" s="94">
        <v>30</v>
      </c>
      <c r="V3474" s="94"/>
      <c r="W3474" s="94"/>
      <c r="X3474" s="94"/>
      <c r="Y3474" s="94"/>
      <c r="Z3474" s="94"/>
      <c r="AA3474" s="94"/>
      <c r="AB3474" s="94"/>
      <c r="AC3474" s="94"/>
      <c r="AD3474" s="94"/>
      <c r="AE3474" s="93"/>
      <c r="AF3474" s="93"/>
      <c r="AG3474" s="93"/>
      <c r="AH3474" s="93"/>
      <c r="AI3474" s="93"/>
      <c r="AJ3474" s="93"/>
      <c r="AK3474" s="93"/>
      <c r="AL3474" s="94">
        <v>30</v>
      </c>
      <c r="AM3474" s="94"/>
      <c r="AN3474" s="94"/>
      <c r="AO3474" s="94"/>
      <c r="AP3474" s="94"/>
      <c r="AQ3474" s="94"/>
      <c r="AR3474" s="94"/>
      <c r="AS3474" s="115">
        <v>39827</v>
      </c>
      <c r="AT3474" s="115"/>
      <c r="AU3474" s="115"/>
      <c r="AV3474" s="115"/>
      <c r="AW3474" s="115"/>
      <c r="AX3474" s="93" t="s">
        <v>3761</v>
      </c>
      <c r="AY3474" s="93"/>
      <c r="AZ3474" s="93"/>
      <c r="BA3474" s="93"/>
      <c r="BB3474" s="93"/>
      <c r="BC3474" s="93"/>
      <c r="BD3474" s="115">
        <v>39858</v>
      </c>
      <c r="BE3474" s="115"/>
      <c r="BF3474" s="115"/>
      <c r="BG3474" s="115"/>
      <c r="BH3474" s="115"/>
      <c r="BI3474" s="115"/>
      <c r="BJ3474" s="93"/>
      <c r="BK3474" s="93"/>
      <c r="BL3474" s="93"/>
      <c r="BM3474" s="93"/>
      <c r="BN3474" s="93"/>
      <c r="BO3474" s="93"/>
    </row>
    <row r="3475" spans="1:96" ht="15" customHeight="1" x14ac:dyDescent="0.25">
      <c r="A3475" s="93"/>
      <c r="B3475" s="93"/>
      <c r="C3475" s="94">
        <v>99</v>
      </c>
      <c r="D3475" s="94"/>
      <c r="E3475" s="94"/>
      <c r="F3475" s="94"/>
      <c r="G3475" s="94"/>
      <c r="H3475" s="93"/>
      <c r="I3475" s="93"/>
      <c r="J3475" s="93"/>
      <c r="K3475" s="93"/>
      <c r="L3475" s="93"/>
      <c r="M3475" s="93"/>
      <c r="N3475" s="93"/>
      <c r="O3475" s="93"/>
      <c r="P3475" s="93"/>
      <c r="Q3475" s="93"/>
      <c r="R3475" s="93"/>
      <c r="S3475" s="93"/>
      <c r="T3475" s="93"/>
      <c r="U3475" s="94">
        <v>909</v>
      </c>
      <c r="V3475" s="94"/>
      <c r="W3475" s="94"/>
      <c r="X3475" s="94"/>
      <c r="Y3475" s="94"/>
      <c r="Z3475" s="94"/>
      <c r="AA3475" s="94"/>
      <c r="AB3475" s="94"/>
      <c r="AC3475" s="94"/>
      <c r="AD3475" s="94"/>
      <c r="AE3475" s="94">
        <v>0</v>
      </c>
      <c r="AF3475" s="94"/>
      <c r="AG3475" s="94"/>
      <c r="AH3475" s="94"/>
      <c r="AI3475" s="94"/>
      <c r="AJ3475" s="94"/>
      <c r="AK3475" s="94"/>
      <c r="AL3475" s="94">
        <v>909</v>
      </c>
      <c r="AM3475" s="94"/>
      <c r="AN3475" s="94"/>
      <c r="AO3475" s="94"/>
      <c r="AP3475" s="94"/>
      <c r="AQ3475" s="94"/>
      <c r="AR3475" s="94"/>
      <c r="AS3475" s="93"/>
      <c r="AT3475" s="93"/>
      <c r="AU3475" s="93"/>
      <c r="AV3475" s="93"/>
      <c r="AW3475" s="93"/>
      <c r="AX3475" s="94">
        <v>909</v>
      </c>
      <c r="AY3475" s="94"/>
      <c r="AZ3475" s="94"/>
      <c r="BA3475" s="94"/>
      <c r="BB3475" s="94"/>
      <c r="BC3475" s="94"/>
      <c r="BD3475" s="93"/>
      <c r="BE3475" s="93"/>
      <c r="BF3475" s="93"/>
      <c r="BG3475" s="93"/>
      <c r="BH3475" s="93"/>
      <c r="BI3475" s="93"/>
      <c r="BJ3475" s="94">
        <v>0</v>
      </c>
      <c r="BK3475" s="94"/>
      <c r="BL3475" s="94"/>
      <c r="BM3475" s="94"/>
      <c r="BN3475" s="94"/>
      <c r="BO3475" s="94"/>
    </row>
    <row r="3476" spans="1:96" ht="11.1" customHeight="1" x14ac:dyDescent="0.25">
      <c r="A3476" s="45" t="s">
        <v>4307</v>
      </c>
    </row>
    <row r="3477" spans="1:96" ht="11.1" customHeight="1" x14ac:dyDescent="0.25">
      <c r="A3477" s="50" t="s">
        <v>3346</v>
      </c>
    </row>
    <row r="3478" spans="1:96" ht="11.1" customHeight="1" x14ac:dyDescent="0.25">
      <c r="A3478" s="50" t="s">
        <v>4306</v>
      </c>
    </row>
    <row r="3479" spans="1:96" ht="11.1" customHeight="1" x14ac:dyDescent="0.25">
      <c r="A3479" s="50" t="s">
        <v>4305</v>
      </c>
    </row>
    <row r="3480" spans="1:96" ht="11.1" customHeight="1" x14ac:dyDescent="0.25">
      <c r="A3480" s="50" t="s">
        <v>3398</v>
      </c>
    </row>
    <row r="3481" spans="1:96" ht="11.1" customHeight="1" x14ac:dyDescent="0.25">
      <c r="A3481" s="50" t="s">
        <v>4304</v>
      </c>
    </row>
    <row r="3482" spans="1:96" ht="9.9499999999999993" customHeight="1" x14ac:dyDescent="0.25">
      <c r="A3482" s="107" t="s">
        <v>3464</v>
      </c>
      <c r="B3482" s="108"/>
      <c r="C3482" s="108"/>
      <c r="D3482" s="108"/>
      <c r="E3482" s="108"/>
      <c r="F3482" s="108"/>
      <c r="G3482" s="108"/>
      <c r="H3482" s="108"/>
      <c r="I3482" s="108"/>
      <c r="J3482" s="108"/>
      <c r="K3482" s="108"/>
      <c r="L3482" s="108"/>
      <c r="M3482" s="108"/>
      <c r="N3482" s="108"/>
      <c r="O3482" s="108"/>
      <c r="P3482" s="108"/>
      <c r="Q3482" s="108"/>
      <c r="R3482" s="108"/>
      <c r="S3482" s="108"/>
      <c r="T3482" s="108"/>
      <c r="U3482" s="108"/>
      <c r="V3482" s="108"/>
      <c r="W3482" s="108"/>
      <c r="X3482" s="108"/>
      <c r="Y3482" s="108"/>
      <c r="Z3482" s="108"/>
      <c r="AA3482" s="108"/>
      <c r="AB3482" s="108"/>
      <c r="AC3482" s="108"/>
      <c r="AD3482" s="108"/>
      <c r="AE3482" s="108"/>
      <c r="AF3482" s="108"/>
      <c r="AG3482" s="108"/>
      <c r="AH3482" s="108"/>
      <c r="AI3482" s="108"/>
      <c r="AJ3482" s="108"/>
      <c r="AK3482" s="108"/>
      <c r="AL3482" s="108"/>
      <c r="AM3482" s="108"/>
      <c r="AN3482" s="108"/>
      <c r="AO3482" s="108"/>
      <c r="AP3482" s="108"/>
      <c r="AQ3482" s="108"/>
      <c r="AR3482" s="108"/>
      <c r="AS3482" s="108"/>
      <c r="AT3482" s="108"/>
      <c r="AU3482" s="108"/>
      <c r="AV3482" s="108"/>
      <c r="AW3482" s="108"/>
      <c r="AX3482" s="108"/>
      <c r="AY3482" s="108"/>
      <c r="AZ3482" s="108"/>
      <c r="BA3482" s="108"/>
      <c r="BB3482" s="108"/>
      <c r="BC3482" s="108"/>
      <c r="BD3482" s="108"/>
      <c r="BE3482" s="108"/>
      <c r="BF3482" s="108"/>
      <c r="BG3482" s="108"/>
      <c r="BH3482" s="108"/>
      <c r="BI3482" s="108"/>
      <c r="BJ3482" s="108"/>
      <c r="BK3482" s="108"/>
      <c r="BL3482" s="108"/>
      <c r="BM3482" s="108"/>
      <c r="BN3482" s="108"/>
      <c r="BO3482" s="108"/>
      <c r="BP3482" s="108"/>
      <c r="BQ3482" s="108"/>
      <c r="BR3482" s="108"/>
      <c r="BS3482" s="108"/>
      <c r="BT3482" s="108"/>
      <c r="BU3482" s="108"/>
      <c r="BV3482" s="108"/>
      <c r="BW3482" s="108"/>
      <c r="BX3482" s="108"/>
      <c r="BY3482" s="108"/>
      <c r="BZ3482" s="108"/>
      <c r="CA3482" s="108"/>
      <c r="CB3482" s="108"/>
      <c r="CC3482" s="108"/>
      <c r="CD3482" s="108"/>
      <c r="CE3482" s="108"/>
      <c r="CF3482" s="108"/>
      <c r="CG3482" s="108"/>
      <c r="CH3482" s="108"/>
      <c r="CI3482" s="108"/>
      <c r="CJ3482" s="108"/>
      <c r="CK3482" s="108"/>
      <c r="CL3482" s="108"/>
      <c r="CM3482" s="108"/>
      <c r="CN3482" s="108"/>
      <c r="CO3482" s="108"/>
      <c r="CP3482" s="108"/>
      <c r="CQ3482" s="108"/>
      <c r="CR3482" s="109"/>
    </row>
    <row r="3483" spans="1:96" ht="11.1" customHeight="1" x14ac:dyDescent="0.25">
      <c r="A3483" s="45" t="s">
        <v>4303</v>
      </c>
    </row>
    <row r="3484" spans="1:96" ht="11.1" customHeight="1" x14ac:dyDescent="0.25">
      <c r="A3484" s="50" t="s">
        <v>3346</v>
      </c>
    </row>
    <row r="3485" spans="1:96" ht="11.1" customHeight="1" x14ac:dyDescent="0.25">
      <c r="A3485" s="50" t="s">
        <v>4302</v>
      </c>
    </row>
    <row r="3486" spans="1:96" ht="8.1" customHeight="1" x14ac:dyDescent="0.25">
      <c r="A3486" s="47" t="s">
        <v>3344</v>
      </c>
    </row>
    <row r="3487" spans="1:96" ht="11.1" customHeight="1" x14ac:dyDescent="0.25">
      <c r="A3487" s="51">
        <v>-12</v>
      </c>
    </row>
    <row r="3488" spans="1:96" ht="11.1" customHeight="1" x14ac:dyDescent="0.25">
      <c r="A3488" s="50" t="s">
        <v>3342</v>
      </c>
    </row>
    <row r="3489" spans="1:96" ht="8.1" customHeight="1" x14ac:dyDescent="0.25">
      <c r="A3489" s="47" t="s">
        <v>3340</v>
      </c>
    </row>
    <row r="3490" spans="1:96" ht="11.1" customHeight="1" x14ac:dyDescent="0.25">
      <c r="A3490" s="46">
        <v>909</v>
      </c>
    </row>
    <row r="3491" spans="1:96" ht="9.9499999999999993" customHeight="1" x14ac:dyDescent="0.25">
      <c r="A3491" s="87" t="s">
        <v>4301</v>
      </c>
      <c r="B3491" s="76"/>
      <c r="C3491" s="76"/>
      <c r="D3491" s="76"/>
      <c r="E3491" s="76"/>
      <c r="F3491" s="76"/>
      <c r="G3491" s="76"/>
      <c r="H3491" s="76"/>
      <c r="I3491" s="76"/>
      <c r="J3491" s="76"/>
      <c r="K3491" s="76"/>
      <c r="L3491" s="76"/>
      <c r="M3491" s="76"/>
      <c r="N3491" s="76"/>
      <c r="O3491" s="76"/>
      <c r="P3491" s="76"/>
      <c r="Q3491" s="76"/>
      <c r="R3491" s="76"/>
      <c r="S3491" s="76"/>
      <c r="T3491" s="76"/>
      <c r="U3491" s="76"/>
      <c r="V3491" s="76"/>
      <c r="W3491" s="76"/>
      <c r="X3491" s="76"/>
      <c r="Y3491" s="76"/>
      <c r="Z3491" s="76"/>
      <c r="AA3491" s="76"/>
      <c r="AB3491" s="76"/>
      <c r="AC3491" s="76"/>
      <c r="AD3491" s="76"/>
      <c r="AE3491" s="76"/>
      <c r="AF3491" s="76"/>
      <c r="AG3491" s="76"/>
      <c r="AH3491" s="76"/>
      <c r="AI3491" s="76"/>
      <c r="AJ3491" s="76"/>
      <c r="AK3491" s="76"/>
      <c r="AL3491" s="76"/>
      <c r="AM3491" s="76"/>
      <c r="AN3491" s="76"/>
      <c r="AO3491" s="76"/>
      <c r="AP3491" s="76"/>
      <c r="AQ3491" s="76"/>
      <c r="AR3491" s="76"/>
      <c r="AS3491" s="76"/>
      <c r="AT3491" s="76"/>
      <c r="AU3491" s="76"/>
      <c r="AV3491" s="76"/>
      <c r="AW3491" s="76"/>
      <c r="AX3491" s="76"/>
      <c r="AY3491" s="76"/>
      <c r="AZ3491" s="76"/>
      <c r="BA3491" s="76"/>
      <c r="BB3491" s="76"/>
      <c r="BC3491" s="76"/>
      <c r="BD3491" s="76"/>
      <c r="BE3491" s="76"/>
      <c r="BF3491" s="76"/>
      <c r="BG3491" s="76"/>
      <c r="BH3491" s="76"/>
      <c r="BI3491" s="76"/>
      <c r="BJ3491" s="76"/>
      <c r="BK3491" s="76"/>
      <c r="BL3491" s="76"/>
      <c r="BM3491" s="76"/>
      <c r="BN3491" s="76"/>
      <c r="BO3491" s="76"/>
      <c r="BP3491" s="76"/>
      <c r="BQ3491" s="76"/>
      <c r="BR3491" s="76"/>
      <c r="BS3491" s="76"/>
      <c r="BT3491" s="76"/>
      <c r="BU3491" s="76"/>
      <c r="BV3491" s="76"/>
      <c r="BW3491" s="76"/>
      <c r="BX3491" s="76"/>
      <c r="BY3491" s="76"/>
      <c r="BZ3491" s="76"/>
      <c r="CA3491" s="76"/>
      <c r="CB3491" s="76"/>
      <c r="CC3491" s="76"/>
      <c r="CD3491" s="76"/>
      <c r="CE3491" s="76"/>
      <c r="CF3491" s="76"/>
      <c r="CG3491" s="76"/>
      <c r="CH3491" s="76"/>
      <c r="CI3491" s="76"/>
      <c r="CJ3491" s="76"/>
      <c r="CK3491" s="76"/>
      <c r="CL3491" s="76"/>
      <c r="CM3491" s="76"/>
      <c r="CN3491" s="76"/>
      <c r="CO3491" s="76"/>
      <c r="CP3491" s="76"/>
      <c r="CQ3491" s="76"/>
      <c r="CR3491" s="88"/>
    </row>
    <row r="3492" spans="1:96" ht="11.1" customHeight="1" x14ac:dyDescent="0.25">
      <c r="A3492" s="45" t="s">
        <v>4300</v>
      </c>
    </row>
    <row r="3493" spans="1:96" ht="6.95" customHeight="1" x14ac:dyDescent="0.25">
      <c r="A3493" s="49">
        <v>39917</v>
      </c>
    </row>
    <row r="3494" spans="1:96" ht="11.1" customHeight="1" x14ac:dyDescent="0.25">
      <c r="A3494" s="50" t="s">
        <v>3346</v>
      </c>
    </row>
    <row r="3495" spans="1:96" ht="11.1" customHeight="1" x14ac:dyDescent="0.25">
      <c r="A3495" s="50" t="s">
        <v>4299</v>
      </c>
    </row>
    <row r="3496" spans="1:96" ht="8.1" customHeight="1" x14ac:dyDescent="0.25">
      <c r="A3496" s="47" t="s">
        <v>3340</v>
      </c>
    </row>
    <row r="3497" spans="1:96" ht="11.1" customHeight="1" x14ac:dyDescent="0.25">
      <c r="A3497" s="46">
        <v>889</v>
      </c>
    </row>
    <row r="3498" spans="1:96" ht="11.1" customHeight="1" x14ac:dyDescent="0.25">
      <c r="A3498" s="45" t="s">
        <v>4298</v>
      </c>
    </row>
    <row r="3499" spans="1:96" ht="6.95" customHeight="1" x14ac:dyDescent="0.25">
      <c r="A3499" s="49">
        <v>39917</v>
      </c>
    </row>
    <row r="3500" spans="1:96" ht="11.1" customHeight="1" x14ac:dyDescent="0.25">
      <c r="A3500" s="50" t="s">
        <v>4297</v>
      </c>
    </row>
    <row r="3501" spans="1:96" ht="11.1" customHeight="1" x14ac:dyDescent="0.25">
      <c r="A3501" s="50" t="s">
        <v>3639</v>
      </c>
    </row>
    <row r="3502" spans="1:96" ht="11.1" customHeight="1" x14ac:dyDescent="0.25">
      <c r="A3502" s="50" t="s">
        <v>4007</v>
      </c>
    </row>
    <row r="3503" spans="1:96" ht="11.1" customHeight="1" x14ac:dyDescent="0.25">
      <c r="A3503" s="45" t="s">
        <v>4296</v>
      </c>
    </row>
    <row r="3504" spans="1:96" ht="6.95" customHeight="1" x14ac:dyDescent="0.25">
      <c r="A3504" s="49">
        <v>39917</v>
      </c>
    </row>
    <row r="3505" spans="1:96" ht="11.1" customHeight="1" x14ac:dyDescent="0.25">
      <c r="A3505" s="46">
        <v>448.86</v>
      </c>
    </row>
    <row r="3506" spans="1:96" ht="11.1" customHeight="1" x14ac:dyDescent="0.25">
      <c r="A3506" s="50" t="s">
        <v>3381</v>
      </c>
    </row>
    <row r="3507" spans="1:96" ht="11.1" customHeight="1" x14ac:dyDescent="0.25">
      <c r="A3507" s="50" t="s">
        <v>4295</v>
      </c>
    </row>
    <row r="3508" spans="1:96" ht="9.9499999999999993" customHeight="1" x14ac:dyDescent="0.25">
      <c r="A3508" s="87" t="s">
        <v>4294</v>
      </c>
      <c r="B3508" s="76"/>
      <c r="C3508" s="76"/>
      <c r="D3508" s="76"/>
      <c r="E3508" s="76"/>
      <c r="F3508" s="76"/>
      <c r="G3508" s="76"/>
      <c r="H3508" s="76"/>
      <c r="I3508" s="76"/>
      <c r="J3508" s="76"/>
      <c r="K3508" s="76"/>
      <c r="L3508" s="76"/>
      <c r="M3508" s="76"/>
      <c r="N3508" s="76"/>
      <c r="O3508" s="76"/>
      <c r="P3508" s="76"/>
      <c r="Q3508" s="76"/>
      <c r="R3508" s="76"/>
      <c r="S3508" s="76"/>
      <c r="T3508" s="76"/>
      <c r="U3508" s="76"/>
      <c r="V3508" s="76"/>
      <c r="W3508" s="76"/>
      <c r="X3508" s="76"/>
      <c r="Y3508" s="76"/>
      <c r="Z3508" s="76"/>
      <c r="AA3508" s="76"/>
      <c r="AB3508" s="76"/>
      <c r="AC3508" s="76"/>
      <c r="AD3508" s="76"/>
      <c r="AE3508" s="76"/>
      <c r="AF3508" s="76"/>
      <c r="AG3508" s="76"/>
      <c r="AH3508" s="76"/>
      <c r="AI3508" s="76"/>
      <c r="AJ3508" s="76"/>
      <c r="AK3508" s="76"/>
      <c r="AL3508" s="76"/>
      <c r="AM3508" s="76"/>
      <c r="AN3508" s="76"/>
      <c r="AO3508" s="76"/>
      <c r="AP3508" s="76"/>
      <c r="AQ3508" s="76"/>
      <c r="AR3508" s="76"/>
      <c r="AS3508" s="76"/>
      <c r="AT3508" s="76"/>
      <c r="AU3508" s="76"/>
      <c r="AV3508" s="76"/>
      <c r="AW3508" s="76"/>
      <c r="AX3508" s="76"/>
      <c r="AY3508" s="76"/>
      <c r="AZ3508" s="76"/>
      <c r="BA3508" s="76"/>
      <c r="BB3508" s="76"/>
      <c r="BC3508" s="76"/>
      <c r="BD3508" s="76"/>
      <c r="BE3508" s="76"/>
      <c r="BF3508" s="76"/>
      <c r="BG3508" s="76"/>
      <c r="BH3508" s="76"/>
      <c r="BI3508" s="76"/>
      <c r="BJ3508" s="76"/>
      <c r="BK3508" s="76"/>
      <c r="BL3508" s="76"/>
      <c r="BM3508" s="76"/>
      <c r="BN3508" s="76"/>
      <c r="BO3508" s="76"/>
      <c r="BP3508" s="76"/>
      <c r="BQ3508" s="76"/>
      <c r="BR3508" s="76"/>
      <c r="BS3508" s="76"/>
      <c r="BT3508" s="76"/>
      <c r="BU3508" s="76"/>
      <c r="BV3508" s="76"/>
      <c r="BW3508" s="76"/>
      <c r="BX3508" s="76"/>
      <c r="BY3508" s="76"/>
      <c r="BZ3508" s="76"/>
      <c r="CA3508" s="76"/>
      <c r="CB3508" s="76"/>
      <c r="CC3508" s="76"/>
      <c r="CD3508" s="76"/>
      <c r="CE3508" s="76"/>
      <c r="CF3508" s="76"/>
      <c r="CG3508" s="76"/>
      <c r="CH3508" s="76"/>
      <c r="CI3508" s="76"/>
      <c r="CJ3508" s="76"/>
      <c r="CK3508" s="76"/>
      <c r="CL3508" s="76"/>
      <c r="CM3508" s="76"/>
      <c r="CN3508" s="76"/>
      <c r="CO3508" s="76"/>
      <c r="CP3508" s="76"/>
      <c r="CQ3508" s="76"/>
      <c r="CR3508" s="88"/>
    </row>
    <row r="3509" spans="1:96" ht="11.1" customHeight="1" x14ac:dyDescent="0.25">
      <c r="A3509" s="48">
        <v>104</v>
      </c>
    </row>
    <row r="3510" spans="1:96" ht="11.1" customHeight="1" x14ac:dyDescent="0.25">
      <c r="A3510" s="45" t="s">
        <v>3336</v>
      </c>
    </row>
    <row r="3511" spans="1:96" ht="8.1" customHeight="1" x14ac:dyDescent="0.25">
      <c r="A3511" s="47" t="s">
        <v>3335</v>
      </c>
    </row>
    <row r="3512" spans="1:96" ht="11.1" customHeight="1" x14ac:dyDescent="0.25">
      <c r="A3512" s="46">
        <v>909</v>
      </c>
    </row>
    <row r="3513" spans="1:96" ht="21.95" customHeight="1" x14ac:dyDescent="0.25">
      <c r="A3513" s="90" t="s">
        <v>4293</v>
      </c>
      <c r="B3513" s="90"/>
      <c r="C3513" s="90"/>
      <c r="D3513" s="90"/>
      <c r="E3513" s="90"/>
      <c r="F3513" s="90"/>
      <c r="G3513" s="90"/>
      <c r="H3513" s="90"/>
      <c r="I3513" s="90"/>
      <c r="J3513" s="90"/>
      <c r="K3513" s="90"/>
      <c r="L3513" s="90"/>
      <c r="M3513" s="90"/>
      <c r="N3513" s="90"/>
      <c r="O3513" s="90"/>
      <c r="P3513" s="90"/>
      <c r="Q3513" s="90"/>
      <c r="R3513" s="90"/>
      <c r="S3513" s="90"/>
      <c r="T3513" s="90"/>
      <c r="U3513" s="90"/>
      <c r="V3513" s="90"/>
      <c r="W3513" s="90"/>
      <c r="X3513" s="90"/>
      <c r="Y3513" s="78" t="s">
        <v>3521</v>
      </c>
      <c r="Z3513" s="78"/>
      <c r="AA3513" s="78"/>
      <c r="AB3513" s="80" t="s">
        <v>3520</v>
      </c>
      <c r="AC3513" s="80"/>
      <c r="AD3513" s="80"/>
      <c r="AE3513" s="80"/>
      <c r="AF3513" s="80"/>
      <c r="AG3513" s="81">
        <v>407</v>
      </c>
      <c r="AH3513" s="81"/>
      <c r="AI3513" s="81"/>
      <c r="AJ3513" s="81"/>
      <c r="AK3513" s="81"/>
      <c r="AL3513" s="81"/>
      <c r="AM3513" s="81"/>
      <c r="AN3513" s="80" t="s">
        <v>4292</v>
      </c>
      <c r="AO3513" s="80"/>
      <c r="AP3513" s="80"/>
      <c r="AQ3513" s="80"/>
      <c r="AR3513" s="80"/>
      <c r="AS3513" s="80"/>
      <c r="AT3513" s="80"/>
      <c r="AU3513" s="80"/>
      <c r="AV3513" s="80"/>
      <c r="AW3513" s="80"/>
      <c r="AX3513" s="80"/>
      <c r="AY3513" s="80"/>
      <c r="AZ3513" s="80"/>
      <c r="BA3513" s="79"/>
      <c r="BB3513" s="79"/>
      <c r="BC3513" s="79"/>
      <c r="BD3513" s="79"/>
      <c r="BE3513" s="79"/>
      <c r="BF3513" s="79"/>
      <c r="BG3513" s="79"/>
      <c r="BH3513" s="79"/>
      <c r="BI3513" s="79"/>
      <c r="BJ3513" s="79"/>
      <c r="BK3513" s="79"/>
      <c r="BL3513" s="79"/>
      <c r="BM3513" s="79"/>
      <c r="BN3513" s="79"/>
      <c r="BO3513" s="79"/>
      <c r="BP3513" s="81">
        <v>40</v>
      </c>
      <c r="BQ3513" s="81"/>
      <c r="BR3513" s="81"/>
      <c r="BS3513" s="81"/>
      <c r="BT3513" s="81"/>
      <c r="BU3513" s="81"/>
      <c r="BV3513" s="103">
        <v>40039</v>
      </c>
      <c r="BW3513" s="103"/>
      <c r="BX3513" s="103"/>
      <c r="BY3513" s="103"/>
      <c r="BZ3513" s="79"/>
      <c r="CA3513" s="79"/>
      <c r="CB3513" s="79"/>
      <c r="CC3513" s="79"/>
      <c r="CD3513" s="79"/>
      <c r="CE3513" s="79"/>
      <c r="CF3513" s="79"/>
      <c r="CG3513" s="79"/>
      <c r="CH3513" s="79"/>
      <c r="CI3513" s="79"/>
      <c r="CJ3513" s="79"/>
      <c r="CK3513" s="79"/>
      <c r="CL3513" s="81">
        <v>40</v>
      </c>
      <c r="CM3513" s="81"/>
      <c r="CN3513" s="81"/>
      <c r="CO3513" s="81"/>
      <c r="CP3513" s="81"/>
      <c r="CQ3513" s="81"/>
      <c r="CR3513" s="81"/>
    </row>
    <row r="3514" spans="1:96" ht="9.9499999999999993" customHeight="1" x14ac:dyDescent="0.25">
      <c r="A3514" s="91"/>
      <c r="B3514" s="91"/>
      <c r="C3514" s="91"/>
      <c r="D3514" s="91"/>
      <c r="E3514" s="91"/>
      <c r="F3514" s="91"/>
      <c r="G3514" s="91"/>
      <c r="H3514" s="91"/>
      <c r="I3514" s="91"/>
      <c r="J3514" s="91"/>
      <c r="K3514" s="91"/>
      <c r="L3514" s="91"/>
      <c r="M3514" s="91"/>
      <c r="N3514" s="91"/>
      <c r="O3514" s="91"/>
      <c r="P3514" s="91"/>
      <c r="Q3514" s="91"/>
      <c r="R3514" s="91"/>
      <c r="S3514" s="91"/>
      <c r="T3514" s="91"/>
      <c r="U3514" s="91"/>
      <c r="V3514" s="91"/>
      <c r="W3514" s="91"/>
      <c r="X3514" s="91"/>
      <c r="Y3514" s="120" t="s">
        <v>3518</v>
      </c>
      <c r="Z3514" s="120"/>
      <c r="AA3514" s="120"/>
      <c r="AB3514" s="93"/>
      <c r="AC3514" s="93"/>
      <c r="AD3514" s="93"/>
      <c r="AE3514" s="93"/>
      <c r="AF3514" s="93"/>
      <c r="AG3514" s="93"/>
      <c r="AH3514" s="93"/>
      <c r="AI3514" s="93"/>
      <c r="AJ3514" s="93"/>
      <c r="AK3514" s="93"/>
      <c r="AL3514" s="93"/>
      <c r="AM3514" s="93"/>
      <c r="AN3514" s="95" t="s">
        <v>3526</v>
      </c>
      <c r="AO3514" s="95"/>
      <c r="AP3514" s="95"/>
      <c r="AQ3514" s="95"/>
      <c r="AR3514" s="95"/>
      <c r="AS3514" s="95"/>
      <c r="AT3514" s="95"/>
      <c r="AU3514" s="95"/>
      <c r="AV3514" s="95"/>
      <c r="AW3514" s="95"/>
      <c r="AX3514" s="95"/>
      <c r="AY3514" s="95"/>
      <c r="AZ3514" s="95"/>
      <c r="BA3514" s="93"/>
      <c r="BB3514" s="93"/>
      <c r="BC3514" s="93"/>
      <c r="BD3514" s="93"/>
      <c r="BE3514" s="93"/>
      <c r="BF3514" s="93"/>
      <c r="BG3514" s="93"/>
      <c r="BH3514" s="93"/>
      <c r="BI3514" s="93"/>
      <c r="BJ3514" s="93"/>
      <c r="BK3514" s="93"/>
      <c r="BL3514" s="93"/>
      <c r="BM3514" s="93"/>
      <c r="BN3514" s="93"/>
      <c r="BO3514" s="93"/>
      <c r="BP3514" s="94">
        <v>42.7</v>
      </c>
      <c r="BQ3514" s="94"/>
      <c r="BR3514" s="94"/>
      <c r="BS3514" s="94"/>
      <c r="BT3514" s="94"/>
      <c r="BU3514" s="94"/>
      <c r="BV3514" s="115">
        <v>40039</v>
      </c>
      <c r="BW3514" s="115"/>
      <c r="BX3514" s="115"/>
      <c r="BY3514" s="115"/>
      <c r="BZ3514" s="93"/>
      <c r="CA3514" s="93"/>
      <c r="CB3514" s="93"/>
      <c r="CC3514" s="93"/>
      <c r="CD3514" s="93"/>
      <c r="CE3514" s="93"/>
      <c r="CF3514" s="93"/>
      <c r="CG3514" s="93"/>
      <c r="CH3514" s="93"/>
      <c r="CI3514" s="93"/>
      <c r="CJ3514" s="93"/>
      <c r="CK3514" s="93"/>
      <c r="CL3514" s="94">
        <v>42.7</v>
      </c>
      <c r="CM3514" s="94"/>
      <c r="CN3514" s="94"/>
      <c r="CO3514" s="94"/>
      <c r="CP3514" s="94"/>
      <c r="CQ3514" s="94"/>
      <c r="CR3514" s="94"/>
    </row>
    <row r="3515" spans="1:96" ht="9.9499999999999993" customHeight="1" x14ac:dyDescent="0.25">
      <c r="A3515" s="120" t="s">
        <v>4291</v>
      </c>
      <c r="B3515" s="120"/>
      <c r="C3515" s="120"/>
      <c r="D3515" s="120"/>
      <c r="E3515" s="120"/>
      <c r="F3515" s="120"/>
      <c r="G3515" s="120"/>
      <c r="H3515" s="120"/>
      <c r="I3515" s="120"/>
      <c r="J3515" s="120"/>
      <c r="K3515" s="120"/>
      <c r="L3515" s="120"/>
      <c r="M3515" s="120"/>
      <c r="N3515" s="120"/>
      <c r="O3515" s="120"/>
      <c r="P3515" s="120"/>
      <c r="Q3515" s="120"/>
      <c r="R3515" s="120"/>
      <c r="S3515" s="120"/>
      <c r="T3515" s="120"/>
      <c r="U3515" s="120"/>
      <c r="V3515" s="120"/>
      <c r="W3515" s="120"/>
      <c r="X3515" s="120"/>
      <c r="Y3515" s="93"/>
      <c r="Z3515" s="93"/>
      <c r="AA3515" s="93"/>
      <c r="AB3515" s="93"/>
      <c r="AC3515" s="93"/>
      <c r="AD3515" s="93"/>
      <c r="AE3515" s="93"/>
      <c r="AF3515" s="93"/>
      <c r="AG3515" s="93"/>
      <c r="AH3515" s="93"/>
      <c r="AI3515" s="93"/>
      <c r="AJ3515" s="93"/>
      <c r="AK3515" s="93"/>
      <c r="AL3515" s="93"/>
      <c r="AM3515" s="93"/>
      <c r="AN3515" s="95" t="s">
        <v>4290</v>
      </c>
      <c r="AO3515" s="95"/>
      <c r="AP3515" s="95"/>
      <c r="AQ3515" s="95"/>
      <c r="AR3515" s="95"/>
      <c r="AS3515" s="95"/>
      <c r="AT3515" s="95"/>
      <c r="AU3515" s="95"/>
      <c r="AV3515" s="95"/>
      <c r="AW3515" s="95"/>
      <c r="AX3515" s="95"/>
      <c r="AY3515" s="95"/>
      <c r="AZ3515" s="95"/>
      <c r="BA3515" s="93"/>
      <c r="BB3515" s="93"/>
      <c r="BC3515" s="93"/>
      <c r="BD3515" s="93"/>
      <c r="BE3515" s="93"/>
      <c r="BF3515" s="104">
        <v>-35</v>
      </c>
      <c r="BG3515" s="104"/>
      <c r="BH3515" s="104"/>
      <c r="BI3515" s="104"/>
      <c r="BJ3515" s="104"/>
      <c r="BK3515" s="104"/>
      <c r="BL3515" s="104"/>
      <c r="BM3515" s="104"/>
      <c r="BN3515" s="104"/>
      <c r="BO3515" s="104"/>
      <c r="BP3515" s="93"/>
      <c r="BQ3515" s="93"/>
      <c r="BR3515" s="93"/>
      <c r="BS3515" s="93"/>
      <c r="BT3515" s="93"/>
      <c r="BU3515" s="93"/>
      <c r="BV3515" s="93"/>
      <c r="BW3515" s="93"/>
      <c r="BX3515" s="93"/>
      <c r="BY3515" s="93"/>
      <c r="BZ3515" s="93"/>
      <c r="CA3515" s="93"/>
      <c r="CB3515" s="93"/>
      <c r="CC3515" s="93"/>
      <c r="CD3515" s="93"/>
      <c r="CE3515" s="93"/>
      <c r="CF3515" s="93"/>
      <c r="CG3515" s="93"/>
      <c r="CH3515" s="93"/>
      <c r="CI3515" s="93"/>
      <c r="CJ3515" s="93"/>
      <c r="CK3515" s="93"/>
      <c r="CL3515" s="104">
        <v>-35</v>
      </c>
      <c r="CM3515" s="104"/>
      <c r="CN3515" s="104"/>
      <c r="CO3515" s="104"/>
      <c r="CP3515" s="104"/>
      <c r="CQ3515" s="104"/>
      <c r="CR3515" s="104"/>
    </row>
    <row r="3516" spans="1:96" ht="9.9499999999999993" customHeight="1" x14ac:dyDescent="0.25">
      <c r="A3516" s="120" t="s">
        <v>3398</v>
      </c>
      <c r="B3516" s="120"/>
      <c r="C3516" s="120"/>
      <c r="D3516" s="120"/>
      <c r="E3516" s="120"/>
      <c r="F3516" s="120"/>
      <c r="G3516" s="120"/>
      <c r="H3516" s="120"/>
      <c r="I3516" s="120"/>
      <c r="J3516" s="120"/>
      <c r="K3516" s="120"/>
      <c r="L3516" s="120"/>
      <c r="M3516" s="120"/>
      <c r="N3516" s="120"/>
      <c r="O3516" s="120"/>
      <c r="P3516" s="120"/>
      <c r="Q3516" s="120"/>
      <c r="R3516" s="120"/>
      <c r="S3516" s="120"/>
      <c r="T3516" s="120"/>
      <c r="U3516" s="120"/>
      <c r="V3516" s="120"/>
      <c r="W3516" s="120"/>
      <c r="X3516" s="120"/>
      <c r="Y3516" s="93"/>
      <c r="Z3516" s="93"/>
      <c r="AA3516" s="93"/>
      <c r="AB3516" s="93"/>
      <c r="AC3516" s="93"/>
      <c r="AD3516" s="93"/>
      <c r="AE3516" s="93"/>
      <c r="AF3516" s="93"/>
      <c r="AG3516" s="93"/>
      <c r="AH3516" s="93"/>
      <c r="AI3516" s="93"/>
      <c r="AJ3516" s="93"/>
      <c r="AK3516" s="93"/>
      <c r="AL3516" s="93"/>
      <c r="AM3516" s="93"/>
      <c r="AN3516" s="95" t="s">
        <v>3340</v>
      </c>
      <c r="AO3516" s="95"/>
      <c r="AP3516" s="95"/>
      <c r="AQ3516" s="95"/>
      <c r="AR3516" s="95"/>
      <c r="AS3516" s="95"/>
      <c r="AT3516" s="95"/>
      <c r="AU3516" s="95"/>
      <c r="AV3516" s="95"/>
      <c r="AW3516" s="95"/>
      <c r="AX3516" s="95"/>
      <c r="AY3516" s="95"/>
      <c r="AZ3516" s="95"/>
      <c r="BA3516" s="94">
        <v>854</v>
      </c>
      <c r="BB3516" s="94"/>
      <c r="BC3516" s="94"/>
      <c r="BD3516" s="94"/>
      <c r="BE3516" s="94"/>
      <c r="BF3516" s="197">
        <v>1345.79</v>
      </c>
      <c r="BG3516" s="197"/>
      <c r="BH3516" s="197"/>
      <c r="BI3516" s="197"/>
      <c r="BJ3516" s="197"/>
      <c r="BK3516" s="197"/>
      <c r="BL3516" s="197"/>
      <c r="BM3516" s="197"/>
      <c r="BN3516" s="197"/>
      <c r="BO3516" s="197"/>
      <c r="BP3516" s="94">
        <v>854</v>
      </c>
      <c r="BQ3516" s="94"/>
      <c r="BR3516" s="94"/>
      <c r="BS3516" s="94"/>
      <c r="BT3516" s="94"/>
      <c r="BU3516" s="94"/>
      <c r="BV3516" s="115">
        <v>39827</v>
      </c>
      <c r="BW3516" s="115"/>
      <c r="BX3516" s="115"/>
      <c r="BY3516" s="115"/>
      <c r="BZ3516" s="93" t="s">
        <v>4289</v>
      </c>
      <c r="CA3516" s="93"/>
      <c r="CB3516" s="93"/>
      <c r="CC3516" s="93"/>
      <c r="CD3516" s="93"/>
      <c r="CE3516" s="93"/>
      <c r="CF3516" s="93"/>
      <c r="CG3516" s="115">
        <v>39858</v>
      </c>
      <c r="CH3516" s="115"/>
      <c r="CI3516" s="115"/>
      <c r="CJ3516" s="115"/>
      <c r="CK3516" s="115"/>
      <c r="CL3516" s="93"/>
      <c r="CM3516" s="93"/>
      <c r="CN3516" s="93"/>
      <c r="CO3516" s="93"/>
      <c r="CP3516" s="93"/>
      <c r="CQ3516" s="93"/>
      <c r="CR3516" s="93"/>
    </row>
    <row r="3517" spans="1:96" ht="9" customHeight="1" x14ac:dyDescent="0.25">
      <c r="A3517" s="203" t="s">
        <v>3804</v>
      </c>
      <c r="B3517" s="203"/>
      <c r="C3517" s="203"/>
      <c r="D3517" s="203"/>
      <c r="E3517" s="203"/>
      <c r="F3517" s="203"/>
      <c r="G3517" s="203"/>
      <c r="H3517" s="203"/>
      <c r="I3517" s="203"/>
      <c r="J3517" s="203"/>
      <c r="K3517" s="203"/>
      <c r="L3517" s="203"/>
      <c r="M3517" s="203"/>
      <c r="N3517" s="203"/>
      <c r="O3517" s="203"/>
      <c r="P3517" s="203"/>
      <c r="Q3517" s="203"/>
      <c r="R3517" s="203"/>
      <c r="S3517" s="203"/>
      <c r="T3517" s="203"/>
      <c r="U3517" s="203"/>
      <c r="V3517" s="203"/>
      <c r="W3517" s="203"/>
      <c r="X3517" s="203"/>
      <c r="Y3517" s="82"/>
      <c r="Z3517" s="82"/>
      <c r="AA3517" s="82"/>
      <c r="AB3517" s="82"/>
      <c r="AC3517" s="82"/>
      <c r="AD3517" s="82"/>
      <c r="AE3517" s="82"/>
      <c r="AF3517" s="82"/>
      <c r="AG3517" s="82"/>
      <c r="AH3517" s="82"/>
      <c r="AI3517" s="82"/>
      <c r="AJ3517" s="82"/>
      <c r="AK3517" s="82"/>
      <c r="AL3517" s="82"/>
      <c r="AM3517" s="82"/>
      <c r="AN3517" s="86" t="s">
        <v>3340</v>
      </c>
      <c r="AO3517" s="86"/>
      <c r="AP3517" s="86"/>
      <c r="AQ3517" s="86"/>
      <c r="AR3517" s="86"/>
      <c r="AS3517" s="86"/>
      <c r="AT3517" s="86"/>
      <c r="AU3517" s="86"/>
      <c r="AV3517" s="86"/>
      <c r="AW3517" s="86"/>
      <c r="AX3517" s="86"/>
      <c r="AY3517" s="86"/>
      <c r="AZ3517" s="86"/>
      <c r="BA3517" s="82"/>
      <c r="BB3517" s="82"/>
      <c r="BC3517" s="82"/>
      <c r="BD3517" s="82"/>
      <c r="BE3517" s="82"/>
      <c r="BF3517" s="82"/>
      <c r="BG3517" s="82"/>
      <c r="BH3517" s="82"/>
      <c r="BI3517" s="82"/>
      <c r="BJ3517" s="82"/>
      <c r="BK3517" s="82"/>
      <c r="BL3517" s="82"/>
      <c r="BM3517" s="82"/>
      <c r="BN3517" s="82"/>
      <c r="BO3517" s="82"/>
      <c r="BP3517" s="82"/>
      <c r="BQ3517" s="82"/>
      <c r="BR3517" s="82"/>
      <c r="BS3517" s="82"/>
      <c r="BT3517" s="82"/>
      <c r="BU3517" s="82"/>
      <c r="BV3517" s="82"/>
      <c r="BW3517" s="82"/>
      <c r="BX3517" s="82"/>
      <c r="BY3517" s="82"/>
      <c r="BZ3517" s="82" t="s">
        <v>4288</v>
      </c>
      <c r="CA3517" s="82"/>
      <c r="CB3517" s="82"/>
      <c r="CC3517" s="82"/>
      <c r="CD3517" s="82"/>
      <c r="CE3517" s="82"/>
      <c r="CF3517" s="82"/>
      <c r="CG3517" s="98">
        <v>39858</v>
      </c>
      <c r="CH3517" s="98"/>
      <c r="CI3517" s="98"/>
      <c r="CJ3517" s="98"/>
      <c r="CK3517" s="98"/>
      <c r="CL3517" s="219">
        <v>1699.79</v>
      </c>
      <c r="CM3517" s="219"/>
      <c r="CN3517" s="219"/>
      <c r="CO3517" s="219"/>
      <c r="CP3517" s="219"/>
      <c r="CQ3517" s="219"/>
      <c r="CR3517" s="219"/>
    </row>
    <row r="3518" spans="1:96" ht="9.9499999999999993" customHeight="1" x14ac:dyDescent="0.25">
      <c r="A3518" s="192" t="s">
        <v>4274</v>
      </c>
      <c r="B3518" s="192"/>
      <c r="C3518" s="192"/>
      <c r="D3518" s="192"/>
      <c r="E3518" s="192"/>
      <c r="F3518" s="192"/>
      <c r="G3518" s="192"/>
      <c r="H3518" s="192"/>
      <c r="I3518" s="192"/>
      <c r="J3518" s="192"/>
      <c r="K3518" s="192"/>
      <c r="L3518" s="192"/>
      <c r="M3518" s="192"/>
      <c r="N3518" s="192"/>
      <c r="O3518" s="192"/>
      <c r="P3518" s="192"/>
      <c r="Q3518" s="192"/>
      <c r="R3518" s="192"/>
      <c r="S3518" s="192"/>
      <c r="T3518" s="192"/>
      <c r="U3518" s="192"/>
      <c r="V3518" s="192"/>
      <c r="W3518" s="192"/>
      <c r="X3518" s="192"/>
      <c r="Y3518" s="108" t="s">
        <v>3657</v>
      </c>
      <c r="Z3518" s="108"/>
      <c r="AA3518" s="108"/>
      <c r="AB3518" s="76"/>
      <c r="AC3518" s="76"/>
      <c r="AD3518" s="76"/>
      <c r="AE3518" s="76"/>
      <c r="AF3518" s="76"/>
      <c r="AG3518" s="77">
        <v>407</v>
      </c>
      <c r="AH3518" s="77"/>
      <c r="AI3518" s="77"/>
      <c r="AJ3518" s="77"/>
      <c r="AK3518" s="77"/>
      <c r="AL3518" s="77"/>
      <c r="AM3518" s="77"/>
      <c r="AN3518" s="76"/>
      <c r="AO3518" s="76"/>
      <c r="AP3518" s="76"/>
      <c r="AQ3518" s="76"/>
      <c r="AR3518" s="76"/>
      <c r="AS3518" s="76"/>
      <c r="AT3518" s="76"/>
      <c r="AU3518" s="76"/>
      <c r="AV3518" s="76"/>
      <c r="AW3518" s="76"/>
      <c r="AX3518" s="76"/>
      <c r="AY3518" s="76"/>
      <c r="AZ3518" s="76"/>
      <c r="BA3518" s="77">
        <v>854</v>
      </c>
      <c r="BB3518" s="77"/>
      <c r="BC3518" s="77"/>
      <c r="BD3518" s="77"/>
      <c r="BE3518" s="77"/>
      <c r="BF3518" s="206">
        <v>1310.79</v>
      </c>
      <c r="BG3518" s="206"/>
      <c r="BH3518" s="206"/>
      <c r="BI3518" s="206"/>
      <c r="BJ3518" s="206"/>
      <c r="BK3518" s="206"/>
      <c r="BL3518" s="206"/>
      <c r="BM3518" s="206"/>
      <c r="BN3518" s="206"/>
      <c r="BO3518" s="206"/>
      <c r="BP3518" s="77">
        <v>936.7</v>
      </c>
      <c r="BQ3518" s="77"/>
      <c r="BR3518" s="77"/>
      <c r="BS3518" s="77"/>
      <c r="BT3518" s="77"/>
      <c r="BU3518" s="77"/>
      <c r="BV3518" s="76"/>
      <c r="BW3518" s="76"/>
      <c r="BX3518" s="76"/>
      <c r="BY3518" s="76"/>
      <c r="BZ3518" s="77">
        <v>500</v>
      </c>
      <c r="CA3518" s="77"/>
      <c r="CB3518" s="77"/>
      <c r="CC3518" s="77"/>
      <c r="CD3518" s="77"/>
      <c r="CE3518" s="77"/>
      <c r="CF3518" s="77"/>
      <c r="CG3518" s="76"/>
      <c r="CH3518" s="76"/>
      <c r="CI3518" s="76"/>
      <c r="CJ3518" s="76"/>
      <c r="CK3518" s="76"/>
      <c r="CL3518" s="206">
        <v>1747.49</v>
      </c>
      <c r="CM3518" s="206"/>
      <c r="CN3518" s="206"/>
      <c r="CO3518" s="206"/>
      <c r="CP3518" s="206"/>
      <c r="CQ3518" s="206"/>
      <c r="CR3518" s="207"/>
    </row>
    <row r="3519" spans="1:96" ht="11.1" customHeight="1" x14ac:dyDescent="0.25">
      <c r="A3519" s="79" t="s">
        <v>4287</v>
      </c>
      <c r="B3519" s="79"/>
      <c r="C3519" s="79"/>
      <c r="D3519" s="79"/>
      <c r="E3519" s="79"/>
      <c r="F3519" s="79"/>
      <c r="G3519" s="79"/>
      <c r="H3519" s="79"/>
      <c r="I3519" s="79"/>
      <c r="J3519" s="79"/>
      <c r="K3519" s="79"/>
      <c r="L3519" s="79"/>
      <c r="M3519" s="79"/>
      <c r="N3519" s="79"/>
      <c r="O3519" s="79"/>
      <c r="P3519" s="79"/>
      <c r="Q3519" s="79"/>
      <c r="R3519" s="79"/>
      <c r="S3519" s="79"/>
      <c r="T3519" s="79"/>
      <c r="U3519" s="79"/>
      <c r="V3519" s="79"/>
      <c r="W3519" s="79"/>
      <c r="X3519" s="79"/>
      <c r="Y3519" s="79"/>
      <c r="Z3519" s="79"/>
      <c r="AA3519" s="79"/>
      <c r="AB3519" s="79"/>
      <c r="AC3519" s="79"/>
      <c r="AD3519" s="79"/>
      <c r="AE3519" s="79"/>
      <c r="AF3519" s="79"/>
      <c r="AG3519" s="79"/>
      <c r="AH3519" s="79"/>
      <c r="AI3519" s="79"/>
      <c r="AJ3519" s="79"/>
      <c r="AK3519" s="79"/>
      <c r="AL3519" s="79"/>
      <c r="AM3519" s="79"/>
      <c r="AN3519" s="79"/>
      <c r="AO3519" s="79"/>
      <c r="AP3519" s="79"/>
      <c r="AQ3519" s="79"/>
      <c r="AR3519" s="79"/>
      <c r="AS3519" s="79"/>
      <c r="AT3519" s="79"/>
      <c r="AU3519" s="79"/>
      <c r="AV3519" s="79"/>
      <c r="AW3519" s="79"/>
      <c r="AX3519" s="79"/>
      <c r="AY3519" s="79"/>
      <c r="AZ3519" s="79"/>
      <c r="BA3519" s="79"/>
      <c r="BB3519" s="79"/>
      <c r="BC3519" s="79"/>
      <c r="BD3519" s="79"/>
      <c r="BE3519" s="79"/>
      <c r="BF3519" s="79"/>
      <c r="BG3519" s="79"/>
      <c r="BH3519" s="79"/>
      <c r="BI3519" s="79"/>
      <c r="BJ3519" s="79"/>
      <c r="BK3519" s="79"/>
      <c r="BL3519" s="79"/>
      <c r="BM3519" s="79"/>
      <c r="BN3519" s="79"/>
      <c r="BO3519" s="79"/>
      <c r="BP3519" s="79"/>
      <c r="BQ3519" s="79"/>
      <c r="BR3519" s="79"/>
      <c r="BS3519" s="79"/>
      <c r="BT3519" s="79"/>
      <c r="BU3519" s="79"/>
      <c r="BV3519" s="79"/>
      <c r="BW3519" s="79"/>
      <c r="BX3519" s="79"/>
      <c r="BY3519" s="79"/>
      <c r="BZ3519" s="79"/>
      <c r="CA3519" s="79"/>
      <c r="CB3519" s="79"/>
      <c r="CC3519" s="79"/>
      <c r="CD3519" s="79"/>
      <c r="CE3519" s="79"/>
      <c r="CF3519" s="79"/>
      <c r="CG3519" s="79"/>
      <c r="CH3519" s="79"/>
      <c r="CI3519" s="79"/>
      <c r="CJ3519" s="79"/>
      <c r="CK3519" s="79"/>
      <c r="CL3519" s="79"/>
      <c r="CM3519" s="79"/>
      <c r="CN3519" s="79"/>
      <c r="CO3519" s="79"/>
      <c r="CP3519" s="79"/>
      <c r="CQ3519" s="79"/>
      <c r="CR3519" s="79"/>
    </row>
    <row r="3520" spans="1:96" ht="9.9499999999999993" customHeight="1" x14ac:dyDescent="0.25">
      <c r="A3520" s="120" t="s">
        <v>3346</v>
      </c>
      <c r="B3520" s="120"/>
      <c r="C3520" s="120"/>
      <c r="D3520" s="120"/>
      <c r="E3520" s="120"/>
      <c r="F3520" s="120"/>
      <c r="G3520" s="120" t="s">
        <v>4286</v>
      </c>
      <c r="H3520" s="120"/>
      <c r="I3520" s="120"/>
      <c r="J3520" s="120"/>
      <c r="K3520" s="120"/>
      <c r="L3520" s="120"/>
      <c r="M3520" s="120"/>
      <c r="N3520" s="120"/>
      <c r="O3520" s="120"/>
      <c r="P3520" s="120"/>
      <c r="Q3520" s="120"/>
      <c r="R3520" s="120"/>
      <c r="S3520" s="120"/>
      <c r="T3520" s="120"/>
      <c r="U3520" s="120"/>
      <c r="V3520" s="120" t="s">
        <v>3359</v>
      </c>
      <c r="W3520" s="120"/>
      <c r="X3520" s="120"/>
      <c r="Y3520" s="120"/>
      <c r="Z3520" s="120"/>
      <c r="AA3520" s="120"/>
      <c r="AB3520" s="93"/>
      <c r="AC3520" s="93"/>
      <c r="AD3520" s="93"/>
      <c r="AE3520" s="93"/>
      <c r="AF3520" s="93"/>
      <c r="AG3520" s="93"/>
      <c r="AH3520" s="93"/>
      <c r="AI3520" s="93"/>
      <c r="AJ3520" s="93"/>
      <c r="AK3520" s="93"/>
      <c r="AL3520" s="93"/>
      <c r="AM3520" s="93"/>
      <c r="AN3520" s="95" t="s">
        <v>3340</v>
      </c>
      <c r="AO3520" s="95"/>
      <c r="AP3520" s="95"/>
      <c r="AQ3520" s="95"/>
      <c r="AR3520" s="95"/>
      <c r="AS3520" s="95"/>
      <c r="AT3520" s="95"/>
      <c r="AU3520" s="95"/>
      <c r="AV3520" s="95"/>
      <c r="AW3520" s="95"/>
      <c r="AX3520" s="95"/>
      <c r="AY3520" s="95"/>
      <c r="AZ3520" s="95"/>
      <c r="BA3520" s="94">
        <v>900</v>
      </c>
      <c r="BB3520" s="94"/>
      <c r="BC3520" s="94"/>
      <c r="BD3520" s="94"/>
      <c r="BE3520" s="94"/>
      <c r="BF3520" s="94">
        <v>63.75</v>
      </c>
      <c r="BG3520" s="94"/>
      <c r="BH3520" s="94"/>
      <c r="BI3520" s="94"/>
      <c r="BJ3520" s="94"/>
      <c r="BK3520" s="94"/>
      <c r="BL3520" s="94"/>
      <c r="BM3520" s="94"/>
      <c r="BN3520" s="94"/>
      <c r="BO3520" s="94"/>
      <c r="BP3520" s="94">
        <v>900</v>
      </c>
      <c r="BQ3520" s="94"/>
      <c r="BR3520" s="94"/>
      <c r="BS3520" s="94"/>
      <c r="BT3520" s="94"/>
      <c r="BU3520" s="94"/>
      <c r="BV3520" s="115">
        <v>39827</v>
      </c>
      <c r="BW3520" s="115"/>
      <c r="BX3520" s="115"/>
      <c r="BY3520" s="115"/>
      <c r="BZ3520" s="93"/>
      <c r="CA3520" s="93"/>
      <c r="CB3520" s="93"/>
      <c r="CC3520" s="93"/>
      <c r="CD3520" s="93"/>
      <c r="CE3520" s="93"/>
      <c r="CF3520" s="93"/>
      <c r="CG3520" s="93"/>
      <c r="CH3520" s="93"/>
      <c r="CI3520" s="93"/>
      <c r="CJ3520" s="93"/>
      <c r="CK3520" s="93"/>
      <c r="CL3520" s="94">
        <v>963.75</v>
      </c>
      <c r="CM3520" s="94"/>
      <c r="CN3520" s="94"/>
      <c r="CO3520" s="94"/>
      <c r="CP3520" s="94"/>
      <c r="CQ3520" s="94"/>
      <c r="CR3520" s="94"/>
    </row>
    <row r="3521" spans="1:97" ht="9.9499999999999993" customHeight="1" x14ac:dyDescent="0.25">
      <c r="A3521" s="120" t="s">
        <v>3515</v>
      </c>
      <c r="B3521" s="120"/>
      <c r="C3521" s="120"/>
      <c r="D3521" s="120"/>
      <c r="E3521" s="120"/>
      <c r="F3521" s="120"/>
      <c r="G3521" s="186">
        <v>41867</v>
      </c>
      <c r="H3521" s="186"/>
      <c r="I3521" s="186"/>
      <c r="J3521" s="186"/>
      <c r="K3521" s="186"/>
      <c r="L3521" s="186"/>
      <c r="M3521" s="186"/>
      <c r="N3521" s="186"/>
      <c r="O3521" s="186"/>
      <c r="P3521" s="186"/>
      <c r="Q3521" s="186"/>
      <c r="R3521" s="186"/>
      <c r="S3521" s="186"/>
      <c r="T3521" s="186"/>
      <c r="U3521" s="186"/>
      <c r="V3521" s="93"/>
      <c r="W3521" s="93"/>
      <c r="X3521" s="93"/>
      <c r="Y3521" s="93"/>
      <c r="Z3521" s="93"/>
      <c r="AA3521" s="93"/>
      <c r="AB3521" s="93"/>
      <c r="AC3521" s="93"/>
      <c r="AD3521" s="93"/>
      <c r="AE3521" s="93"/>
      <c r="AF3521" s="93"/>
      <c r="AG3521" s="93"/>
      <c r="AH3521" s="93"/>
      <c r="AI3521" s="93"/>
      <c r="AJ3521" s="93"/>
      <c r="AK3521" s="93"/>
      <c r="AL3521" s="93"/>
      <c r="AM3521" s="93"/>
      <c r="AN3521" s="95" t="s">
        <v>3358</v>
      </c>
      <c r="AO3521" s="95"/>
      <c r="AP3521" s="95"/>
      <c r="AQ3521" s="95"/>
      <c r="AR3521" s="95"/>
      <c r="AS3521" s="95"/>
      <c r="AT3521" s="95"/>
      <c r="AU3521" s="95"/>
      <c r="AV3521" s="95"/>
      <c r="AW3521" s="95"/>
      <c r="AX3521" s="95"/>
      <c r="AY3521" s="95"/>
      <c r="AZ3521" s="95"/>
      <c r="BA3521" s="94">
        <v>35</v>
      </c>
      <c r="BB3521" s="94"/>
      <c r="BC3521" s="94"/>
      <c r="BD3521" s="94"/>
      <c r="BE3521" s="94"/>
      <c r="BF3521" s="93"/>
      <c r="BG3521" s="93"/>
      <c r="BH3521" s="93"/>
      <c r="BI3521" s="93"/>
      <c r="BJ3521" s="93"/>
      <c r="BK3521" s="93"/>
      <c r="BL3521" s="93"/>
      <c r="BM3521" s="93"/>
      <c r="BN3521" s="93"/>
      <c r="BO3521" s="93"/>
      <c r="BP3521" s="94">
        <v>35</v>
      </c>
      <c r="BQ3521" s="94"/>
      <c r="BR3521" s="94"/>
      <c r="BS3521" s="94"/>
      <c r="BT3521" s="94"/>
      <c r="BU3521" s="94"/>
      <c r="BV3521" s="115">
        <v>39827</v>
      </c>
      <c r="BW3521" s="115"/>
      <c r="BX3521" s="115"/>
      <c r="BY3521" s="115"/>
      <c r="BZ3521" s="93"/>
      <c r="CA3521" s="93"/>
      <c r="CB3521" s="93"/>
      <c r="CC3521" s="93"/>
      <c r="CD3521" s="93"/>
      <c r="CE3521" s="93"/>
      <c r="CF3521" s="93"/>
      <c r="CG3521" s="93"/>
      <c r="CH3521" s="93"/>
      <c r="CI3521" s="93"/>
      <c r="CJ3521" s="93"/>
      <c r="CK3521" s="93"/>
      <c r="CL3521" s="94">
        <v>35</v>
      </c>
      <c r="CM3521" s="94"/>
      <c r="CN3521" s="94"/>
      <c r="CO3521" s="94"/>
      <c r="CP3521" s="94"/>
      <c r="CQ3521" s="94"/>
      <c r="CR3521" s="94"/>
    </row>
    <row r="3522" spans="1:97" ht="24.95" customHeight="1" x14ac:dyDescent="0.25">
      <c r="A3522" s="120" t="s">
        <v>3513</v>
      </c>
      <c r="B3522" s="120"/>
      <c r="C3522" s="120"/>
      <c r="D3522" s="120"/>
      <c r="E3522" s="120"/>
      <c r="F3522" s="120"/>
      <c r="G3522" s="241" t="s">
        <v>4285</v>
      </c>
      <c r="H3522" s="241"/>
      <c r="I3522" s="241"/>
      <c r="J3522" s="241"/>
      <c r="K3522" s="241"/>
      <c r="L3522" s="241"/>
      <c r="M3522" s="241"/>
      <c r="N3522" s="241"/>
      <c r="O3522" s="241"/>
      <c r="P3522" s="241"/>
      <c r="Q3522" s="241"/>
      <c r="R3522" s="241"/>
      <c r="S3522" s="241"/>
      <c r="T3522" s="241"/>
      <c r="U3522" s="241"/>
      <c r="V3522" s="204" t="s">
        <v>4284</v>
      </c>
      <c r="W3522" s="204"/>
      <c r="X3522" s="204"/>
      <c r="Y3522" s="204"/>
      <c r="Z3522" s="204"/>
      <c r="AA3522" s="204"/>
      <c r="AB3522" s="93"/>
      <c r="AC3522" s="93"/>
      <c r="AD3522" s="93"/>
      <c r="AE3522" s="93"/>
      <c r="AF3522" s="93"/>
      <c r="AG3522" s="111">
        <v>0</v>
      </c>
      <c r="AH3522" s="111"/>
      <c r="AI3522" s="111"/>
      <c r="AJ3522" s="111"/>
      <c r="AK3522" s="111"/>
      <c r="AL3522" s="111"/>
      <c r="AM3522" s="111"/>
      <c r="AN3522" s="93"/>
      <c r="AO3522" s="93"/>
      <c r="AP3522" s="93"/>
      <c r="AQ3522" s="93"/>
      <c r="AR3522" s="93"/>
      <c r="AS3522" s="93"/>
      <c r="AT3522" s="93"/>
      <c r="AU3522" s="93"/>
      <c r="AV3522" s="93"/>
      <c r="AW3522" s="93"/>
      <c r="AX3522" s="93"/>
      <c r="AY3522" s="93"/>
      <c r="AZ3522" s="93"/>
      <c r="BA3522" s="111">
        <v>935</v>
      </c>
      <c r="BB3522" s="111"/>
      <c r="BC3522" s="111"/>
      <c r="BD3522" s="111"/>
      <c r="BE3522" s="111"/>
      <c r="BF3522" s="111">
        <v>63.75</v>
      </c>
      <c r="BG3522" s="111"/>
      <c r="BH3522" s="111"/>
      <c r="BI3522" s="111"/>
      <c r="BJ3522" s="111"/>
      <c r="BK3522" s="111"/>
      <c r="BL3522" s="111"/>
      <c r="BM3522" s="111"/>
      <c r="BN3522" s="111"/>
      <c r="BO3522" s="111"/>
      <c r="BP3522" s="111">
        <v>981.75</v>
      </c>
      <c r="BQ3522" s="111"/>
      <c r="BR3522" s="111"/>
      <c r="BS3522" s="111"/>
      <c r="BT3522" s="111"/>
      <c r="BU3522" s="111"/>
      <c r="BV3522" s="93"/>
      <c r="BW3522" s="93"/>
      <c r="BX3522" s="93"/>
      <c r="BY3522" s="93"/>
      <c r="BZ3522" s="111">
        <v>0</v>
      </c>
      <c r="CA3522" s="111"/>
      <c r="CB3522" s="111"/>
      <c r="CC3522" s="111"/>
      <c r="CD3522" s="111"/>
      <c r="CE3522" s="111"/>
      <c r="CF3522" s="111"/>
      <c r="CG3522" s="93"/>
      <c r="CH3522" s="93"/>
      <c r="CI3522" s="93"/>
      <c r="CJ3522" s="93"/>
      <c r="CK3522" s="93"/>
      <c r="CL3522" s="240">
        <v>1045.5</v>
      </c>
      <c r="CM3522" s="240"/>
      <c r="CN3522" s="240"/>
      <c r="CO3522" s="240"/>
      <c r="CP3522" s="240"/>
      <c r="CQ3522" s="240"/>
      <c r="CR3522" s="240"/>
    </row>
    <row r="3523" spans="1:97" ht="11.1" customHeight="1" x14ac:dyDescent="0.25">
      <c r="A3523" s="63">
        <v>0</v>
      </c>
    </row>
    <row r="3524" spans="1:97" ht="11.1" customHeight="1" x14ac:dyDescent="0.25">
      <c r="A3524" s="63">
        <v>0</v>
      </c>
    </row>
    <row r="3525" spans="1:97" ht="9.9499999999999993" customHeight="1" x14ac:dyDescent="0.25">
      <c r="A3525" s="87"/>
      <c r="B3525" s="76"/>
      <c r="C3525" s="76"/>
      <c r="D3525" s="76"/>
      <c r="E3525" s="76"/>
      <c r="F3525" s="76"/>
      <c r="G3525" s="76"/>
      <c r="H3525" s="76"/>
      <c r="I3525" s="76"/>
      <c r="J3525" s="76"/>
      <c r="K3525" s="76"/>
      <c r="L3525" s="76"/>
      <c r="M3525" s="76"/>
      <c r="N3525" s="76"/>
      <c r="O3525" s="76"/>
      <c r="P3525" s="76"/>
      <c r="Q3525" s="76"/>
      <c r="R3525" s="76"/>
      <c r="S3525" s="76"/>
      <c r="T3525" s="76"/>
      <c r="U3525" s="76"/>
      <c r="V3525" s="76"/>
      <c r="W3525" s="76"/>
      <c r="X3525" s="76"/>
      <c r="Y3525" s="76"/>
      <c r="Z3525" s="76"/>
      <c r="AA3525" s="76"/>
      <c r="AB3525" s="76"/>
      <c r="AC3525" s="76"/>
      <c r="AD3525" s="76"/>
      <c r="AE3525" s="76"/>
      <c r="AF3525" s="76"/>
      <c r="AG3525" s="76"/>
      <c r="AH3525" s="76"/>
      <c r="AI3525" s="76"/>
      <c r="AJ3525" s="76"/>
      <c r="AK3525" s="76"/>
      <c r="AL3525" s="76"/>
      <c r="AM3525" s="76"/>
      <c r="AN3525" s="76"/>
      <c r="AO3525" s="76"/>
      <c r="AP3525" s="76"/>
      <c r="AQ3525" s="76"/>
      <c r="AR3525" s="76"/>
      <c r="AS3525" s="76"/>
      <c r="AT3525" s="76"/>
      <c r="AU3525" s="76"/>
      <c r="AV3525" s="76"/>
      <c r="AW3525" s="76"/>
      <c r="AX3525" s="76"/>
      <c r="AY3525" s="76"/>
      <c r="AZ3525" s="76"/>
      <c r="BA3525" s="76"/>
      <c r="BB3525" s="76"/>
      <c r="BC3525" s="76"/>
      <c r="BD3525" s="76"/>
      <c r="BE3525" s="76"/>
      <c r="BF3525" s="76"/>
      <c r="BG3525" s="76"/>
      <c r="BH3525" s="76"/>
      <c r="BI3525" s="76"/>
      <c r="BJ3525" s="76"/>
      <c r="BK3525" s="76"/>
      <c r="BL3525" s="76"/>
      <c r="BM3525" s="76"/>
      <c r="BN3525" s="76"/>
      <c r="BO3525" s="76"/>
      <c r="BP3525" s="76"/>
      <c r="BQ3525" s="76"/>
      <c r="BR3525" s="76"/>
      <c r="BS3525" s="76"/>
      <c r="BT3525" s="76"/>
      <c r="BU3525" s="76"/>
      <c r="BV3525" s="76"/>
      <c r="BW3525" s="76"/>
      <c r="BX3525" s="76"/>
      <c r="BY3525" s="76"/>
      <c r="BZ3525" s="76"/>
      <c r="CA3525" s="76"/>
      <c r="CB3525" s="76"/>
      <c r="CC3525" s="76"/>
      <c r="CD3525" s="76"/>
      <c r="CE3525" s="76"/>
      <c r="CF3525" s="76"/>
      <c r="CG3525" s="76"/>
      <c r="CH3525" s="76"/>
      <c r="CI3525" s="76"/>
      <c r="CJ3525" s="76"/>
      <c r="CK3525" s="76"/>
      <c r="CL3525" s="76"/>
      <c r="CM3525" s="76"/>
      <c r="CN3525" s="76"/>
      <c r="CO3525" s="76"/>
      <c r="CP3525" s="76"/>
      <c r="CQ3525" s="76"/>
      <c r="CR3525" s="88"/>
    </row>
    <row r="3526" spans="1:97" ht="69" customHeight="1" x14ac:dyDescent="0.25">
      <c r="A3526" s="87" t="s">
        <v>4283</v>
      </c>
      <c r="B3526" s="76"/>
      <c r="C3526" s="76"/>
      <c r="D3526" s="76"/>
      <c r="E3526" s="76"/>
      <c r="F3526" s="76"/>
      <c r="G3526" s="76"/>
      <c r="H3526" s="76"/>
      <c r="I3526" s="76"/>
      <c r="J3526" s="76"/>
      <c r="K3526" s="76"/>
      <c r="L3526" s="76"/>
      <c r="M3526" s="76"/>
      <c r="N3526" s="76"/>
      <c r="O3526" s="76"/>
      <c r="P3526" s="76"/>
      <c r="Q3526" s="76"/>
      <c r="R3526" s="76"/>
      <c r="S3526" s="76"/>
      <c r="T3526" s="76"/>
      <c r="U3526" s="76"/>
      <c r="V3526" s="76"/>
      <c r="W3526" s="76"/>
      <c r="X3526" s="76"/>
      <c r="Y3526" s="76"/>
      <c r="Z3526" s="76"/>
      <c r="AA3526" s="76"/>
      <c r="AB3526" s="76"/>
      <c r="AC3526" s="76"/>
      <c r="AD3526" s="76"/>
      <c r="AE3526" s="76"/>
      <c r="AF3526" s="76"/>
      <c r="AG3526" s="76"/>
      <c r="AH3526" s="76"/>
      <c r="AI3526" s="76"/>
      <c r="AJ3526" s="76"/>
      <c r="AK3526" s="76"/>
      <c r="AL3526" s="76"/>
      <c r="AM3526" s="76"/>
      <c r="AN3526" s="76"/>
      <c r="AO3526" s="76"/>
      <c r="AP3526" s="76"/>
      <c r="AQ3526" s="76"/>
      <c r="AR3526" s="76"/>
      <c r="AS3526" s="76"/>
      <c r="AT3526" s="76"/>
      <c r="AU3526" s="76"/>
      <c r="AV3526" s="76"/>
      <c r="AW3526" s="76"/>
      <c r="AX3526" s="76"/>
      <c r="AY3526" s="76"/>
      <c r="AZ3526" s="76"/>
      <c r="BA3526" s="76"/>
      <c r="BB3526" s="76"/>
      <c r="BC3526" s="76"/>
      <c r="BD3526" s="76"/>
      <c r="BE3526" s="76"/>
      <c r="BF3526" s="76"/>
      <c r="BG3526" s="76"/>
      <c r="BH3526" s="76"/>
      <c r="BI3526" s="76"/>
      <c r="BJ3526" s="76"/>
      <c r="BK3526" s="76"/>
      <c r="BL3526" s="76"/>
      <c r="BM3526" s="76"/>
      <c r="BN3526" s="76"/>
      <c r="BO3526" s="76"/>
      <c r="BP3526" s="76"/>
      <c r="BQ3526" s="76"/>
      <c r="BR3526" s="76"/>
      <c r="BS3526" s="76"/>
      <c r="BT3526" s="76"/>
      <c r="BU3526" s="76"/>
      <c r="BV3526" s="76"/>
      <c r="BW3526" s="76"/>
      <c r="BX3526" s="76"/>
      <c r="BY3526" s="76"/>
      <c r="BZ3526" s="76"/>
      <c r="CA3526" s="76"/>
      <c r="CB3526" s="76"/>
      <c r="CC3526" s="76"/>
      <c r="CD3526" s="76"/>
      <c r="CE3526" s="76"/>
      <c r="CF3526" s="76"/>
      <c r="CG3526" s="76"/>
      <c r="CH3526" s="76"/>
      <c r="CI3526" s="76"/>
      <c r="CJ3526" s="76"/>
      <c r="CK3526" s="76"/>
      <c r="CL3526" s="76"/>
      <c r="CM3526" s="76"/>
      <c r="CN3526" s="76"/>
      <c r="CO3526" s="76"/>
      <c r="CP3526" s="76"/>
      <c r="CQ3526" s="76"/>
      <c r="CR3526" s="76"/>
      <c r="CS3526" s="88"/>
    </row>
    <row r="3527" spans="1:97" ht="11.1" customHeight="1" x14ac:dyDescent="0.25">
      <c r="A3527" s="120" t="s">
        <v>4199</v>
      </c>
      <c r="B3527" s="120"/>
      <c r="C3527" s="120"/>
      <c r="D3527" s="120"/>
      <c r="E3527" s="120"/>
      <c r="F3527" s="120"/>
      <c r="G3527" s="120"/>
      <c r="H3527" s="120"/>
      <c r="I3527" s="120"/>
      <c r="J3527" s="120"/>
      <c r="K3527" s="120"/>
      <c r="L3527" s="120"/>
      <c r="M3527" s="120"/>
      <c r="N3527" s="120"/>
      <c r="O3527" s="120"/>
      <c r="P3527" s="120"/>
      <c r="Q3527" s="120"/>
      <c r="R3527" s="120"/>
      <c r="S3527" s="120"/>
      <c r="T3527" s="120"/>
      <c r="U3527" s="120"/>
      <c r="V3527" s="120"/>
      <c r="W3527" s="120"/>
      <c r="X3527" s="120"/>
      <c r="Y3527" s="120"/>
      <c r="Z3527" s="120"/>
      <c r="AA3527" s="120"/>
      <c r="AB3527" s="120"/>
      <c r="AC3527" s="120"/>
      <c r="AD3527" s="120"/>
      <c r="AE3527" s="120"/>
      <c r="AF3527" s="120"/>
      <c r="AG3527" s="120"/>
      <c r="AH3527" s="120"/>
      <c r="AI3527" s="120"/>
      <c r="AJ3527" s="120"/>
      <c r="AK3527" s="120"/>
      <c r="AL3527" s="120"/>
      <c r="AM3527" s="120"/>
      <c r="AN3527" s="120"/>
      <c r="AO3527" s="120"/>
      <c r="AP3527" s="120"/>
      <c r="AQ3527" s="120"/>
      <c r="AR3527" s="120"/>
      <c r="AS3527" s="120"/>
      <c r="AT3527" s="120"/>
      <c r="AU3527" s="120"/>
      <c r="AV3527" s="120"/>
      <c r="AW3527" s="120"/>
      <c r="AX3527" s="120"/>
      <c r="AY3527" s="120"/>
      <c r="AZ3527" s="120"/>
      <c r="BA3527" s="120"/>
      <c r="BB3527" s="120"/>
      <c r="BC3527" s="120"/>
      <c r="BD3527" s="120"/>
      <c r="BE3527" s="120"/>
      <c r="BF3527" s="120"/>
      <c r="BG3527" s="120"/>
      <c r="BH3527" s="120"/>
      <c r="BI3527" s="120"/>
      <c r="BJ3527" s="120"/>
      <c r="BK3527" s="120"/>
      <c r="BL3527" s="120"/>
      <c r="BM3527" s="120"/>
      <c r="BN3527" s="120"/>
      <c r="BO3527" s="120"/>
      <c r="BP3527" s="120"/>
      <c r="BQ3527" s="120"/>
      <c r="BR3527" s="120"/>
      <c r="BS3527" s="120"/>
      <c r="BT3527" s="120"/>
      <c r="BU3527" s="120"/>
      <c r="BV3527" s="120"/>
      <c r="BW3527" s="120"/>
      <c r="BX3527" s="120"/>
      <c r="BY3527" s="120"/>
      <c r="BZ3527" s="120"/>
      <c r="CA3527" s="120"/>
      <c r="CB3527" s="120"/>
      <c r="CC3527" s="120"/>
      <c r="CD3527" s="120"/>
      <c r="CE3527" s="120"/>
      <c r="CF3527" s="120"/>
      <c r="CG3527" s="120"/>
      <c r="CH3527" s="120"/>
      <c r="CI3527" s="120"/>
      <c r="CJ3527" s="120"/>
      <c r="CK3527" s="120"/>
      <c r="CL3527" s="120"/>
      <c r="CM3527" s="120"/>
      <c r="CN3527" s="120"/>
      <c r="CO3527" s="120"/>
      <c r="CP3527" s="120"/>
      <c r="CQ3527" s="120"/>
      <c r="CR3527" s="120"/>
      <c r="CS3527" s="120"/>
    </row>
    <row r="3528" spans="1:97" ht="9" customHeight="1" x14ac:dyDescent="0.25">
      <c r="A3528" s="120" t="s">
        <v>3921</v>
      </c>
      <c r="B3528" s="120"/>
      <c r="C3528" s="120" t="s">
        <v>3920</v>
      </c>
      <c r="D3528" s="120"/>
      <c r="E3528" s="120"/>
      <c r="F3528" s="93"/>
      <c r="G3528" s="93"/>
      <c r="H3528" s="93"/>
      <c r="I3528" s="93"/>
      <c r="J3528" s="93"/>
      <c r="K3528" s="93"/>
      <c r="L3528" s="93"/>
      <c r="M3528" s="93"/>
      <c r="N3528" s="93"/>
      <c r="O3528" s="93"/>
      <c r="P3528" s="93"/>
      <c r="Q3528" s="93"/>
      <c r="R3528" s="93"/>
      <c r="S3528" s="93"/>
      <c r="T3528" s="93"/>
      <c r="U3528" s="93"/>
      <c r="V3528" s="93"/>
      <c r="W3528" s="93"/>
      <c r="X3528" s="93"/>
      <c r="Y3528" s="93"/>
      <c r="Z3528" s="93"/>
      <c r="AA3528" s="93"/>
      <c r="AB3528" s="93"/>
      <c r="AC3528" s="93"/>
      <c r="AD3528" s="93"/>
      <c r="AE3528" s="93"/>
      <c r="AF3528" s="93"/>
      <c r="AG3528" s="120" t="s">
        <v>3457</v>
      </c>
      <c r="AH3528" s="120"/>
      <c r="AI3528" s="120"/>
      <c r="AJ3528" s="120"/>
      <c r="AK3528" s="120"/>
      <c r="AL3528" s="120"/>
      <c r="AM3528" s="120"/>
      <c r="AN3528" s="120"/>
      <c r="AO3528" s="93"/>
      <c r="AP3528" s="93"/>
      <c r="AQ3528" s="93"/>
      <c r="AR3528" s="93"/>
      <c r="AS3528" s="93"/>
      <c r="AT3528" s="93"/>
      <c r="AU3528" s="93"/>
      <c r="AV3528" s="93"/>
      <c r="AW3528" s="93"/>
      <c r="AX3528" s="93"/>
      <c r="AY3528" s="93"/>
      <c r="AZ3528" s="93"/>
      <c r="BA3528" s="120" t="s">
        <v>3584</v>
      </c>
      <c r="BB3528" s="120"/>
      <c r="BC3528" s="120"/>
      <c r="BD3528" s="120"/>
      <c r="BE3528" s="120"/>
      <c r="BF3528" s="120"/>
      <c r="BG3528" s="120" t="s">
        <v>3462</v>
      </c>
      <c r="BH3528" s="120"/>
      <c r="BI3528" s="120"/>
      <c r="BJ3528" s="120"/>
      <c r="BK3528" s="120"/>
      <c r="BL3528" s="120"/>
      <c r="BM3528" s="120"/>
      <c r="BN3528" s="120"/>
      <c r="BO3528" s="120"/>
      <c r="BP3528" s="120" t="s">
        <v>3461</v>
      </c>
      <c r="BQ3528" s="120"/>
      <c r="BR3528" s="120"/>
      <c r="BS3528" s="120"/>
      <c r="BT3528" s="120"/>
      <c r="BU3528" s="120"/>
      <c r="BV3528" s="120"/>
      <c r="BW3528" s="120"/>
      <c r="BX3528" s="120"/>
      <c r="BY3528" s="120"/>
      <c r="BZ3528" s="120"/>
      <c r="CA3528" s="120" t="s">
        <v>3583</v>
      </c>
      <c r="CB3528" s="120"/>
      <c r="CC3528" s="120"/>
      <c r="CD3528" s="120"/>
      <c r="CE3528" s="120"/>
      <c r="CF3528" s="120"/>
      <c r="CG3528" s="120"/>
      <c r="CH3528" s="120"/>
      <c r="CI3528" s="120"/>
      <c r="CJ3528" s="120"/>
      <c r="CK3528" s="120"/>
      <c r="CL3528" s="120"/>
      <c r="CM3528" s="120" t="s">
        <v>3456</v>
      </c>
      <c r="CN3528" s="120"/>
      <c r="CO3528" s="120"/>
      <c r="CP3528" s="120"/>
      <c r="CQ3528" s="120"/>
      <c r="CR3528" s="120"/>
      <c r="CS3528" s="120"/>
    </row>
    <row r="3529" spans="1:97" ht="12.95" customHeight="1" x14ac:dyDescent="0.25">
      <c r="A3529" s="120" t="s">
        <v>3919</v>
      </c>
      <c r="B3529" s="120"/>
      <c r="C3529" s="121" t="s">
        <v>3919</v>
      </c>
      <c r="D3529" s="121"/>
      <c r="E3529" s="121"/>
      <c r="F3529" s="120" t="s">
        <v>3918</v>
      </c>
      <c r="G3529" s="120"/>
      <c r="H3529" s="120"/>
      <c r="I3529" s="120"/>
      <c r="J3529" s="120"/>
      <c r="K3529" s="120"/>
      <c r="L3529" s="120"/>
      <c r="M3529" s="120"/>
      <c r="N3529" s="120"/>
      <c r="O3529" s="120"/>
      <c r="P3529" s="120"/>
      <c r="Q3529" s="120"/>
      <c r="R3529" s="120"/>
      <c r="S3529" s="120"/>
      <c r="T3529" s="120"/>
      <c r="U3529" s="120"/>
      <c r="V3529" s="120"/>
      <c r="W3529" s="120"/>
      <c r="X3529" s="120"/>
      <c r="Y3529" s="120"/>
      <c r="Z3529" s="120" t="s">
        <v>3582</v>
      </c>
      <c r="AA3529" s="120"/>
      <c r="AB3529" s="120"/>
      <c r="AC3529" s="120"/>
      <c r="AD3529" s="120"/>
      <c r="AE3529" s="120"/>
      <c r="AF3529" s="120"/>
      <c r="AG3529" s="120" t="s">
        <v>3453</v>
      </c>
      <c r="AH3529" s="120"/>
      <c r="AI3529" s="120"/>
      <c r="AJ3529" s="120"/>
      <c r="AK3529" s="120"/>
      <c r="AL3529" s="120"/>
      <c r="AM3529" s="120"/>
      <c r="AN3529" s="120"/>
      <c r="AO3529" s="120" t="s">
        <v>3581</v>
      </c>
      <c r="AP3529" s="120"/>
      <c r="AQ3529" s="120"/>
      <c r="AR3529" s="120"/>
      <c r="AS3529" s="120"/>
      <c r="AT3529" s="120"/>
      <c r="AU3529" s="120"/>
      <c r="AV3529" s="120"/>
      <c r="AW3529" s="120"/>
      <c r="AX3529" s="120"/>
      <c r="AY3529" s="120"/>
      <c r="AZ3529" s="120"/>
      <c r="BA3529" s="120" t="s">
        <v>3580</v>
      </c>
      <c r="BB3529" s="120"/>
      <c r="BC3529" s="120"/>
      <c r="BD3529" s="120"/>
      <c r="BE3529" s="120"/>
      <c r="BF3529" s="120"/>
      <c r="BG3529" s="120" t="s">
        <v>3453</v>
      </c>
      <c r="BH3529" s="120"/>
      <c r="BI3529" s="120"/>
      <c r="BJ3529" s="120"/>
      <c r="BK3529" s="120"/>
      <c r="BL3529" s="120"/>
      <c r="BM3529" s="120"/>
      <c r="BN3529" s="120"/>
      <c r="BO3529" s="120"/>
      <c r="BP3529" s="120" t="s">
        <v>3579</v>
      </c>
      <c r="BQ3529" s="120"/>
      <c r="BR3529" s="120"/>
      <c r="BS3529" s="120"/>
      <c r="BT3529" s="120"/>
      <c r="BU3529" s="120"/>
      <c r="BV3529" s="120"/>
      <c r="BW3529" s="120"/>
      <c r="BX3529" s="120"/>
      <c r="BY3529" s="120"/>
      <c r="BZ3529" s="120"/>
      <c r="CA3529" s="120" t="s">
        <v>3579</v>
      </c>
      <c r="CB3529" s="120"/>
      <c r="CC3529" s="120"/>
      <c r="CD3529" s="120"/>
      <c r="CE3529" s="120"/>
      <c r="CF3529" s="120"/>
      <c r="CG3529" s="120"/>
      <c r="CH3529" s="120"/>
      <c r="CI3529" s="120"/>
      <c r="CJ3529" s="120"/>
      <c r="CK3529" s="120"/>
      <c r="CL3529" s="120"/>
      <c r="CM3529" s="120" t="s">
        <v>3453</v>
      </c>
      <c r="CN3529" s="120"/>
      <c r="CO3529" s="120"/>
      <c r="CP3529" s="120"/>
      <c r="CQ3529" s="120"/>
      <c r="CR3529" s="120"/>
      <c r="CS3529" s="120"/>
    </row>
    <row r="3530" spans="1:97" ht="14.1" customHeight="1" x14ac:dyDescent="0.25">
      <c r="A3530" s="89" t="s">
        <v>4282</v>
      </c>
      <c r="B3530" s="89"/>
      <c r="C3530" s="89"/>
      <c r="D3530" s="89"/>
      <c r="E3530" s="89"/>
      <c r="F3530" s="89"/>
      <c r="G3530" s="89"/>
      <c r="H3530" s="89"/>
      <c r="I3530" s="89"/>
      <c r="J3530" s="89"/>
      <c r="K3530" s="89"/>
      <c r="L3530" s="89"/>
      <c r="M3530" s="89"/>
      <c r="N3530" s="89"/>
      <c r="O3530" s="89"/>
      <c r="P3530" s="89"/>
      <c r="Q3530" s="89"/>
      <c r="R3530" s="89"/>
      <c r="S3530" s="89"/>
      <c r="T3530" s="89"/>
      <c r="U3530" s="89"/>
      <c r="V3530" s="89"/>
      <c r="W3530" s="89"/>
      <c r="X3530" s="89"/>
      <c r="Y3530" s="89"/>
      <c r="Z3530" s="89"/>
      <c r="AA3530" s="89"/>
      <c r="AB3530" s="89"/>
      <c r="AC3530" s="89"/>
      <c r="AD3530" s="89"/>
      <c r="AE3530" s="89"/>
      <c r="AF3530" s="89"/>
      <c r="AG3530" s="89"/>
      <c r="AH3530" s="89"/>
      <c r="AI3530" s="89"/>
      <c r="AJ3530" s="89"/>
      <c r="AK3530" s="89"/>
      <c r="AL3530" s="89"/>
      <c r="AM3530" s="89"/>
      <c r="AN3530" s="89"/>
      <c r="AO3530" s="89"/>
      <c r="AP3530" s="89"/>
      <c r="AQ3530" s="89"/>
      <c r="AR3530" s="89"/>
      <c r="AS3530" s="89"/>
      <c r="AT3530" s="89"/>
      <c r="AU3530" s="89"/>
      <c r="AV3530" s="89"/>
      <c r="AW3530" s="89"/>
      <c r="AX3530" s="89"/>
      <c r="AY3530" s="89"/>
      <c r="AZ3530" s="89"/>
      <c r="BA3530" s="89"/>
      <c r="BB3530" s="89"/>
      <c r="BC3530" s="89"/>
      <c r="BD3530" s="89"/>
      <c r="BE3530" s="89"/>
      <c r="BF3530" s="89"/>
      <c r="BG3530" s="89"/>
      <c r="BH3530" s="89"/>
      <c r="BI3530" s="89"/>
      <c r="BJ3530" s="89"/>
      <c r="BK3530" s="89"/>
      <c r="BL3530" s="89"/>
      <c r="BM3530" s="89"/>
      <c r="BN3530" s="89"/>
      <c r="BO3530" s="89"/>
      <c r="BP3530" s="89"/>
      <c r="BQ3530" s="89"/>
      <c r="BR3530" s="89"/>
      <c r="BS3530" s="89"/>
      <c r="BT3530" s="89"/>
      <c r="BU3530" s="89"/>
      <c r="BV3530" s="89"/>
      <c r="BW3530" s="89"/>
      <c r="BX3530" s="89"/>
      <c r="BY3530" s="89"/>
      <c r="BZ3530" s="89"/>
      <c r="CA3530" s="89"/>
      <c r="CB3530" s="89"/>
      <c r="CC3530" s="89"/>
      <c r="CD3530" s="89"/>
      <c r="CE3530" s="89"/>
      <c r="CF3530" s="89"/>
      <c r="CG3530" s="89"/>
      <c r="CH3530" s="89"/>
      <c r="CI3530" s="89"/>
      <c r="CJ3530" s="89"/>
      <c r="CK3530" s="89"/>
      <c r="CL3530" s="89"/>
      <c r="CM3530" s="89"/>
      <c r="CN3530" s="89"/>
      <c r="CO3530" s="89"/>
      <c r="CP3530" s="89"/>
      <c r="CQ3530" s="89"/>
      <c r="CR3530" s="89"/>
      <c r="CS3530" s="89"/>
    </row>
    <row r="3531" spans="1:97" ht="12" customHeight="1" x14ac:dyDescent="0.25">
      <c r="A3531" s="172" t="s">
        <v>4281</v>
      </c>
      <c r="B3531" s="172"/>
      <c r="C3531" s="172"/>
      <c r="D3531" s="172"/>
      <c r="E3531" s="172"/>
      <c r="F3531" s="172"/>
      <c r="G3531" s="172"/>
      <c r="H3531" s="172"/>
      <c r="I3531" s="172"/>
      <c r="J3531" s="172"/>
      <c r="K3531" s="172"/>
      <c r="L3531" s="172"/>
      <c r="M3531" s="172"/>
      <c r="N3531" s="172"/>
      <c r="O3531" s="172"/>
      <c r="P3531" s="172"/>
      <c r="Q3531" s="172"/>
      <c r="R3531" s="172"/>
      <c r="S3531" s="172"/>
      <c r="T3531" s="172"/>
      <c r="U3531" s="172"/>
      <c r="V3531" s="172"/>
      <c r="W3531" s="172"/>
      <c r="X3531" s="172"/>
      <c r="Y3531" s="172"/>
      <c r="Z3531" s="120" t="s">
        <v>3521</v>
      </c>
      <c r="AA3531" s="120"/>
      <c r="AB3531" s="120"/>
      <c r="AC3531" s="95" t="s">
        <v>3520</v>
      </c>
      <c r="AD3531" s="95"/>
      <c r="AE3531" s="95"/>
      <c r="AF3531" s="95"/>
      <c r="AG3531" s="94">
        <v>429.5</v>
      </c>
      <c r="AH3531" s="94"/>
      <c r="AI3531" s="94"/>
      <c r="AJ3531" s="94"/>
      <c r="AK3531" s="94"/>
      <c r="AL3531" s="94"/>
      <c r="AM3531" s="94"/>
      <c r="AN3531" s="94"/>
      <c r="AO3531" s="95" t="s">
        <v>3344</v>
      </c>
      <c r="AP3531" s="95"/>
      <c r="AQ3531" s="95"/>
      <c r="AR3531" s="95"/>
      <c r="AS3531" s="95"/>
      <c r="AT3531" s="95"/>
      <c r="AU3531" s="95"/>
      <c r="AV3531" s="95"/>
      <c r="AW3531" s="95"/>
      <c r="AX3531" s="95"/>
      <c r="AY3531" s="95"/>
      <c r="AZ3531" s="95"/>
      <c r="BA3531" s="104">
        <v>-50</v>
      </c>
      <c r="BB3531" s="104"/>
      <c r="BC3531" s="104"/>
      <c r="BD3531" s="104"/>
      <c r="BE3531" s="104"/>
      <c r="BF3531" s="104"/>
      <c r="BG3531" s="93"/>
      <c r="BH3531" s="93"/>
      <c r="BI3531" s="93"/>
      <c r="BJ3531" s="93"/>
      <c r="BK3531" s="93"/>
      <c r="BL3531" s="93"/>
      <c r="BM3531" s="93"/>
      <c r="BN3531" s="93"/>
      <c r="BO3531" s="93"/>
      <c r="BP3531" s="94">
        <v>50</v>
      </c>
      <c r="BQ3531" s="94"/>
      <c r="BR3531" s="94"/>
      <c r="BS3531" s="94"/>
      <c r="BT3531" s="94"/>
      <c r="BU3531" s="94"/>
      <c r="BV3531" s="94"/>
      <c r="BW3531" s="106">
        <v>41879</v>
      </c>
      <c r="BX3531" s="106"/>
      <c r="BY3531" s="106"/>
      <c r="BZ3531" s="106"/>
      <c r="CA3531" s="93"/>
      <c r="CB3531" s="93"/>
      <c r="CC3531" s="93"/>
      <c r="CD3531" s="93"/>
      <c r="CE3531" s="93"/>
      <c r="CF3531" s="93"/>
      <c r="CG3531" s="93"/>
      <c r="CH3531" s="93"/>
      <c r="CI3531" s="93"/>
      <c r="CJ3531" s="93"/>
      <c r="CK3531" s="93"/>
      <c r="CL3531" s="93"/>
      <c r="CM3531" s="93"/>
      <c r="CN3531" s="93"/>
      <c r="CO3531" s="93"/>
      <c r="CP3531" s="93"/>
      <c r="CQ3531" s="93"/>
      <c r="CR3531" s="93"/>
      <c r="CS3531" s="93"/>
    </row>
    <row r="3532" spans="1:97" ht="9.9499999999999993" customHeight="1" x14ac:dyDescent="0.25">
      <c r="A3532" s="120" t="s">
        <v>4280</v>
      </c>
      <c r="B3532" s="120"/>
      <c r="C3532" s="120"/>
      <c r="D3532" s="120"/>
      <c r="E3532" s="120"/>
      <c r="F3532" s="120"/>
      <c r="G3532" s="120"/>
      <c r="H3532" s="120"/>
      <c r="I3532" s="120"/>
      <c r="J3532" s="120"/>
      <c r="K3532" s="120"/>
      <c r="L3532" s="120"/>
      <c r="M3532" s="120"/>
      <c r="N3532" s="120"/>
      <c r="O3532" s="120"/>
      <c r="P3532" s="120"/>
      <c r="Q3532" s="120"/>
      <c r="R3532" s="120"/>
      <c r="S3532" s="120"/>
      <c r="T3532" s="120"/>
      <c r="U3532" s="120"/>
      <c r="V3532" s="120"/>
      <c r="W3532" s="120"/>
      <c r="X3532" s="120"/>
      <c r="Y3532" s="120"/>
      <c r="Z3532" s="93"/>
      <c r="AA3532" s="93"/>
      <c r="AB3532" s="93"/>
      <c r="AC3532" s="93"/>
      <c r="AD3532" s="93"/>
      <c r="AE3532" s="93"/>
      <c r="AF3532" s="93"/>
      <c r="AG3532" s="93"/>
      <c r="AH3532" s="93"/>
      <c r="AI3532" s="93"/>
      <c r="AJ3532" s="93"/>
      <c r="AK3532" s="93"/>
      <c r="AL3532" s="93"/>
      <c r="AM3532" s="93"/>
      <c r="AN3532" s="93"/>
      <c r="AO3532" s="95" t="s">
        <v>3344</v>
      </c>
      <c r="AP3532" s="95"/>
      <c r="AQ3532" s="95"/>
      <c r="AR3532" s="95"/>
      <c r="AS3532" s="95"/>
      <c r="AT3532" s="95"/>
      <c r="AU3532" s="95"/>
      <c r="AV3532" s="95"/>
      <c r="AW3532" s="95"/>
      <c r="AX3532" s="95"/>
      <c r="AY3532" s="95"/>
      <c r="AZ3532" s="95"/>
      <c r="BA3532" s="93"/>
      <c r="BB3532" s="93"/>
      <c r="BC3532" s="93"/>
      <c r="BD3532" s="93"/>
      <c r="BE3532" s="93"/>
      <c r="BF3532" s="93"/>
      <c r="BG3532" s="93"/>
      <c r="BH3532" s="93"/>
      <c r="BI3532" s="93"/>
      <c r="BJ3532" s="93"/>
      <c r="BK3532" s="93"/>
      <c r="BL3532" s="93"/>
      <c r="BM3532" s="93"/>
      <c r="BN3532" s="93"/>
      <c r="BO3532" s="93"/>
      <c r="BP3532" s="104">
        <v>-50</v>
      </c>
      <c r="BQ3532" s="104"/>
      <c r="BR3532" s="104"/>
      <c r="BS3532" s="104"/>
      <c r="BT3532" s="104"/>
      <c r="BU3532" s="104"/>
      <c r="BV3532" s="104"/>
      <c r="BW3532" s="115">
        <v>39827</v>
      </c>
      <c r="BX3532" s="115"/>
      <c r="BY3532" s="115"/>
      <c r="BZ3532" s="115"/>
      <c r="CA3532" s="93"/>
      <c r="CB3532" s="93"/>
      <c r="CC3532" s="93"/>
      <c r="CD3532" s="93"/>
      <c r="CE3532" s="93"/>
      <c r="CF3532" s="93"/>
      <c r="CG3532" s="93"/>
      <c r="CH3532" s="93"/>
      <c r="CI3532" s="93"/>
      <c r="CJ3532" s="93"/>
      <c r="CK3532" s="93"/>
      <c r="CL3532" s="93"/>
      <c r="CM3532" s="93"/>
      <c r="CN3532" s="93"/>
      <c r="CO3532" s="93"/>
      <c r="CP3532" s="93"/>
      <c r="CQ3532" s="93"/>
      <c r="CR3532" s="93"/>
      <c r="CS3532" s="93"/>
    </row>
    <row r="3533" spans="1:97" ht="9.9499999999999993" customHeight="1" x14ac:dyDescent="0.25">
      <c r="A3533" s="120" t="s">
        <v>3660</v>
      </c>
      <c r="B3533" s="120"/>
      <c r="C3533" s="120"/>
      <c r="D3533" s="120"/>
      <c r="E3533" s="120"/>
      <c r="F3533" s="120"/>
      <c r="G3533" s="120"/>
      <c r="H3533" s="120"/>
      <c r="I3533" s="120"/>
      <c r="J3533" s="120"/>
      <c r="K3533" s="120"/>
      <c r="L3533" s="120"/>
      <c r="M3533" s="120"/>
      <c r="N3533" s="120"/>
      <c r="O3533" s="120"/>
      <c r="P3533" s="120"/>
      <c r="Q3533" s="120"/>
      <c r="R3533" s="120"/>
      <c r="S3533" s="120"/>
      <c r="T3533" s="120"/>
      <c r="U3533" s="120"/>
      <c r="V3533" s="120"/>
      <c r="W3533" s="120"/>
      <c r="X3533" s="120"/>
      <c r="Y3533" s="120"/>
      <c r="Z3533" s="93"/>
      <c r="AA3533" s="93"/>
      <c r="AB3533" s="93"/>
      <c r="AC3533" s="93"/>
      <c r="AD3533" s="93"/>
      <c r="AE3533" s="93"/>
      <c r="AF3533" s="93"/>
      <c r="AG3533" s="93"/>
      <c r="AH3533" s="93"/>
      <c r="AI3533" s="93"/>
      <c r="AJ3533" s="93"/>
      <c r="AK3533" s="93"/>
      <c r="AL3533" s="93"/>
      <c r="AM3533" s="93"/>
      <c r="AN3533" s="93"/>
      <c r="AO3533" s="95" t="s">
        <v>3526</v>
      </c>
      <c r="AP3533" s="95"/>
      <c r="AQ3533" s="95"/>
      <c r="AR3533" s="95"/>
      <c r="AS3533" s="95"/>
      <c r="AT3533" s="95"/>
      <c r="AU3533" s="95"/>
      <c r="AV3533" s="95"/>
      <c r="AW3533" s="95"/>
      <c r="AX3533" s="95"/>
      <c r="AY3533" s="95"/>
      <c r="AZ3533" s="95"/>
      <c r="BA3533" s="93"/>
      <c r="BB3533" s="93"/>
      <c r="BC3533" s="93"/>
      <c r="BD3533" s="93"/>
      <c r="BE3533" s="93"/>
      <c r="BF3533" s="93"/>
      <c r="BG3533" s="93"/>
      <c r="BH3533" s="93"/>
      <c r="BI3533" s="93"/>
      <c r="BJ3533" s="93"/>
      <c r="BK3533" s="93"/>
      <c r="BL3533" s="93"/>
      <c r="BM3533" s="93"/>
      <c r="BN3533" s="93"/>
      <c r="BO3533" s="93"/>
      <c r="BP3533" s="94">
        <v>42.95</v>
      </c>
      <c r="BQ3533" s="94"/>
      <c r="BR3533" s="94"/>
      <c r="BS3533" s="94"/>
      <c r="BT3533" s="94"/>
      <c r="BU3533" s="94"/>
      <c r="BV3533" s="94"/>
      <c r="BW3533" s="115">
        <v>40039</v>
      </c>
      <c r="BX3533" s="115"/>
      <c r="BY3533" s="115"/>
      <c r="BZ3533" s="115"/>
      <c r="CA3533" s="93"/>
      <c r="CB3533" s="93"/>
      <c r="CC3533" s="93"/>
      <c r="CD3533" s="93"/>
      <c r="CE3533" s="93"/>
      <c r="CF3533" s="93"/>
      <c r="CG3533" s="93"/>
      <c r="CH3533" s="93"/>
      <c r="CI3533" s="93"/>
      <c r="CJ3533" s="93"/>
      <c r="CK3533" s="93"/>
      <c r="CL3533" s="93"/>
      <c r="CM3533" s="94">
        <v>42.95</v>
      </c>
      <c r="CN3533" s="94"/>
      <c r="CO3533" s="94"/>
      <c r="CP3533" s="94"/>
      <c r="CQ3533" s="94"/>
      <c r="CR3533" s="94"/>
      <c r="CS3533" s="94"/>
    </row>
    <row r="3534" spans="1:97" ht="9.9499999999999993" customHeight="1" x14ac:dyDescent="0.25">
      <c r="A3534" s="120" t="s">
        <v>3349</v>
      </c>
      <c r="B3534" s="120"/>
      <c r="C3534" s="120"/>
      <c r="D3534" s="120"/>
      <c r="E3534" s="120"/>
      <c r="F3534" s="120"/>
      <c r="G3534" s="120"/>
      <c r="H3534" s="120"/>
      <c r="I3534" s="120"/>
      <c r="J3534" s="120"/>
      <c r="K3534" s="120"/>
      <c r="L3534" s="120"/>
      <c r="M3534" s="120"/>
      <c r="N3534" s="120"/>
      <c r="O3534" s="120"/>
      <c r="P3534" s="120"/>
      <c r="Q3534" s="120"/>
      <c r="R3534" s="120"/>
      <c r="S3534" s="120"/>
      <c r="T3534" s="120"/>
      <c r="U3534" s="120"/>
      <c r="V3534" s="120"/>
      <c r="W3534" s="120"/>
      <c r="X3534" s="120"/>
      <c r="Y3534" s="120"/>
      <c r="Z3534" s="93"/>
      <c r="AA3534" s="93"/>
      <c r="AB3534" s="93"/>
      <c r="AC3534" s="93"/>
      <c r="AD3534" s="93"/>
      <c r="AE3534" s="93"/>
      <c r="AF3534" s="93"/>
      <c r="AG3534" s="93"/>
      <c r="AH3534" s="93"/>
      <c r="AI3534" s="93"/>
      <c r="AJ3534" s="93"/>
      <c r="AK3534" s="93"/>
      <c r="AL3534" s="93"/>
      <c r="AM3534" s="93"/>
      <c r="AN3534" s="93"/>
      <c r="AO3534" s="95" t="s">
        <v>3469</v>
      </c>
      <c r="AP3534" s="95"/>
      <c r="AQ3534" s="95"/>
      <c r="AR3534" s="95"/>
      <c r="AS3534" s="95"/>
      <c r="AT3534" s="95"/>
      <c r="AU3534" s="95"/>
      <c r="AV3534" s="95"/>
      <c r="AW3534" s="95"/>
      <c r="AX3534" s="95"/>
      <c r="AY3534" s="95"/>
      <c r="AZ3534" s="95"/>
      <c r="BA3534" s="94">
        <v>20</v>
      </c>
      <c r="BB3534" s="94"/>
      <c r="BC3534" s="94"/>
      <c r="BD3534" s="94"/>
      <c r="BE3534" s="94"/>
      <c r="BF3534" s="94"/>
      <c r="BG3534" s="93"/>
      <c r="BH3534" s="93"/>
      <c r="BI3534" s="93"/>
      <c r="BJ3534" s="93"/>
      <c r="BK3534" s="93"/>
      <c r="BL3534" s="93"/>
      <c r="BM3534" s="93"/>
      <c r="BN3534" s="93"/>
      <c r="BO3534" s="93"/>
      <c r="BP3534" s="94">
        <v>20</v>
      </c>
      <c r="BQ3534" s="94"/>
      <c r="BR3534" s="94"/>
      <c r="BS3534" s="94"/>
      <c r="BT3534" s="94"/>
      <c r="BU3534" s="94"/>
      <c r="BV3534" s="94"/>
      <c r="BW3534" s="115">
        <v>39827</v>
      </c>
      <c r="BX3534" s="115"/>
      <c r="BY3534" s="115"/>
      <c r="BZ3534" s="115"/>
      <c r="CA3534" s="93" t="s">
        <v>3516</v>
      </c>
      <c r="CB3534" s="93"/>
      <c r="CC3534" s="93"/>
      <c r="CD3534" s="93"/>
      <c r="CE3534" s="93"/>
      <c r="CF3534" s="93"/>
      <c r="CG3534" s="93"/>
      <c r="CH3534" s="93"/>
      <c r="CI3534" s="93"/>
      <c r="CJ3534" s="93"/>
      <c r="CK3534" s="93"/>
      <c r="CL3534" s="93"/>
      <c r="CM3534" s="93"/>
      <c r="CN3534" s="93"/>
      <c r="CO3534" s="93"/>
      <c r="CP3534" s="93"/>
      <c r="CQ3534" s="93"/>
      <c r="CR3534" s="93"/>
      <c r="CS3534" s="93"/>
    </row>
    <row r="3535" spans="1:97" ht="9.9499999999999993" customHeight="1" x14ac:dyDescent="0.25">
      <c r="A3535" s="93"/>
      <c r="B3535" s="93"/>
      <c r="C3535" s="93"/>
      <c r="D3535" s="93"/>
      <c r="E3535" s="93"/>
      <c r="F3535" s="93"/>
      <c r="G3535" s="93"/>
      <c r="H3535" s="93"/>
      <c r="I3535" s="93"/>
      <c r="J3535" s="93"/>
      <c r="K3535" s="93"/>
      <c r="L3535" s="93"/>
      <c r="M3535" s="93"/>
      <c r="N3535" s="93"/>
      <c r="O3535" s="93"/>
      <c r="P3535" s="93"/>
      <c r="Q3535" s="93"/>
      <c r="R3535" s="93"/>
      <c r="S3535" s="93"/>
      <c r="T3535" s="93"/>
      <c r="U3535" s="93"/>
      <c r="V3535" s="93"/>
      <c r="W3535" s="93"/>
      <c r="X3535" s="93"/>
      <c r="Y3535" s="93"/>
      <c r="Z3535" s="93"/>
      <c r="AA3535" s="93"/>
      <c r="AB3535" s="93"/>
      <c r="AC3535" s="93"/>
      <c r="AD3535" s="93"/>
      <c r="AE3535" s="93"/>
      <c r="AF3535" s="93"/>
      <c r="AG3535" s="93"/>
      <c r="AH3535" s="93"/>
      <c r="AI3535" s="93"/>
      <c r="AJ3535" s="93"/>
      <c r="AK3535" s="93"/>
      <c r="AL3535" s="93"/>
      <c r="AM3535" s="93"/>
      <c r="AN3535" s="93"/>
      <c r="AO3535" s="95" t="s">
        <v>3340</v>
      </c>
      <c r="AP3535" s="95"/>
      <c r="AQ3535" s="95"/>
      <c r="AR3535" s="95"/>
      <c r="AS3535" s="95"/>
      <c r="AT3535" s="95"/>
      <c r="AU3535" s="95"/>
      <c r="AV3535" s="95"/>
      <c r="AW3535" s="95"/>
      <c r="AX3535" s="95"/>
      <c r="AY3535" s="95"/>
      <c r="AZ3535" s="95"/>
      <c r="BA3535" s="94">
        <v>889</v>
      </c>
      <c r="BB3535" s="94"/>
      <c r="BC3535" s="94"/>
      <c r="BD3535" s="94"/>
      <c r="BE3535" s="94"/>
      <c r="BF3535" s="94"/>
      <c r="BG3535" s="94">
        <v>998.25</v>
      </c>
      <c r="BH3535" s="94"/>
      <c r="BI3535" s="94"/>
      <c r="BJ3535" s="94"/>
      <c r="BK3535" s="94"/>
      <c r="BL3535" s="94"/>
      <c r="BM3535" s="94"/>
      <c r="BN3535" s="94"/>
      <c r="BO3535" s="94"/>
      <c r="BP3535" s="104">
        <v>-50</v>
      </c>
      <c r="BQ3535" s="104"/>
      <c r="BR3535" s="104"/>
      <c r="BS3535" s="104"/>
      <c r="BT3535" s="104"/>
      <c r="BU3535" s="104"/>
      <c r="BV3535" s="104"/>
      <c r="BW3535" s="106">
        <v>41879</v>
      </c>
      <c r="BX3535" s="106"/>
      <c r="BY3535" s="106"/>
      <c r="BZ3535" s="106"/>
      <c r="CA3535" s="93" t="s">
        <v>4279</v>
      </c>
      <c r="CB3535" s="93"/>
      <c r="CC3535" s="93"/>
      <c r="CD3535" s="93"/>
      <c r="CE3535" s="93"/>
      <c r="CF3535" s="93"/>
      <c r="CG3535" s="93"/>
      <c r="CH3535" s="93"/>
      <c r="CI3535" s="93"/>
      <c r="CJ3535" s="93"/>
      <c r="CK3535" s="93"/>
      <c r="CL3535" s="93"/>
      <c r="CM3535" s="93"/>
      <c r="CN3535" s="93"/>
      <c r="CO3535" s="93"/>
      <c r="CP3535" s="93"/>
      <c r="CQ3535" s="93"/>
      <c r="CR3535" s="93"/>
      <c r="CS3535" s="93"/>
    </row>
    <row r="3536" spans="1:97" ht="21" customHeight="1" x14ac:dyDescent="0.25">
      <c r="A3536" s="93"/>
      <c r="B3536" s="93"/>
      <c r="C3536" s="93"/>
      <c r="D3536" s="93"/>
      <c r="E3536" s="93"/>
      <c r="F3536" s="93"/>
      <c r="G3536" s="93"/>
      <c r="H3536" s="93"/>
      <c r="I3536" s="93"/>
      <c r="J3536" s="93"/>
      <c r="K3536" s="93"/>
      <c r="L3536" s="93"/>
      <c r="M3536" s="93"/>
      <c r="N3536" s="93"/>
      <c r="O3536" s="93"/>
      <c r="P3536" s="93"/>
      <c r="Q3536" s="93"/>
      <c r="R3536" s="93"/>
      <c r="S3536" s="93"/>
      <c r="T3536" s="93"/>
      <c r="U3536" s="93"/>
      <c r="V3536" s="93"/>
      <c r="W3536" s="93"/>
      <c r="X3536" s="93"/>
      <c r="Y3536" s="93"/>
      <c r="Z3536" s="93"/>
      <c r="AA3536" s="93"/>
      <c r="AB3536" s="93"/>
      <c r="AC3536" s="93"/>
      <c r="AD3536" s="93"/>
      <c r="AE3536" s="93"/>
      <c r="AF3536" s="93"/>
      <c r="AG3536" s="93"/>
      <c r="AH3536" s="93"/>
      <c r="AI3536" s="93"/>
      <c r="AJ3536" s="93"/>
      <c r="AK3536" s="93"/>
      <c r="AL3536" s="93"/>
      <c r="AM3536" s="93"/>
      <c r="AN3536" s="93"/>
      <c r="AO3536" s="93" t="s">
        <v>4278</v>
      </c>
      <c r="AP3536" s="93"/>
      <c r="AQ3536" s="93"/>
      <c r="AR3536" s="93"/>
      <c r="AS3536" s="93"/>
      <c r="AT3536" s="93"/>
      <c r="AU3536" s="93"/>
      <c r="AV3536" s="93"/>
      <c r="AW3536" s="93"/>
      <c r="AX3536" s="93"/>
      <c r="AY3536" s="93"/>
      <c r="AZ3536" s="93"/>
      <c r="BA3536" s="93"/>
      <c r="BB3536" s="93"/>
      <c r="BC3536" s="93"/>
      <c r="BD3536" s="93"/>
      <c r="BE3536" s="93"/>
      <c r="BF3536" s="93"/>
      <c r="BG3536" s="93"/>
      <c r="BH3536" s="93"/>
      <c r="BI3536" s="93"/>
      <c r="BJ3536" s="93"/>
      <c r="BK3536" s="93"/>
      <c r="BL3536" s="93"/>
      <c r="BM3536" s="93"/>
      <c r="BN3536" s="93"/>
      <c r="BO3536" s="93"/>
      <c r="BP3536" s="94">
        <v>889</v>
      </c>
      <c r="BQ3536" s="94"/>
      <c r="BR3536" s="94"/>
      <c r="BS3536" s="94"/>
      <c r="BT3536" s="94"/>
      <c r="BU3536" s="94"/>
      <c r="BV3536" s="94"/>
      <c r="BW3536" s="115">
        <v>39827</v>
      </c>
      <c r="BX3536" s="115"/>
      <c r="BY3536" s="115"/>
      <c r="BZ3536" s="115"/>
      <c r="CA3536" s="91" t="s">
        <v>4277</v>
      </c>
      <c r="CB3536" s="91"/>
      <c r="CC3536" s="91"/>
      <c r="CD3536" s="91"/>
      <c r="CE3536" s="91"/>
      <c r="CF3536" s="91"/>
      <c r="CG3536" s="91"/>
      <c r="CH3536" s="91"/>
      <c r="CI3536" s="91"/>
      <c r="CJ3536" s="91"/>
      <c r="CK3536" s="91"/>
      <c r="CL3536" s="91"/>
      <c r="CM3536" s="93"/>
      <c r="CN3536" s="93"/>
      <c r="CO3536" s="93"/>
      <c r="CP3536" s="93"/>
      <c r="CQ3536" s="93"/>
      <c r="CR3536" s="93"/>
      <c r="CS3536" s="93"/>
    </row>
    <row r="3537" spans="1:97" ht="9.9499999999999993" customHeight="1" x14ac:dyDescent="0.25">
      <c r="A3537" s="93"/>
      <c r="B3537" s="93"/>
      <c r="C3537" s="93"/>
      <c r="D3537" s="93"/>
      <c r="E3537" s="93"/>
      <c r="F3537" s="93"/>
      <c r="G3537" s="93"/>
      <c r="H3537" s="93"/>
      <c r="I3537" s="93"/>
      <c r="J3537" s="93"/>
      <c r="K3537" s="93"/>
      <c r="L3537" s="93"/>
      <c r="M3537" s="93"/>
      <c r="N3537" s="93"/>
      <c r="O3537" s="93"/>
      <c r="P3537" s="93"/>
      <c r="Q3537" s="93"/>
      <c r="R3537" s="93"/>
      <c r="S3537" s="93"/>
      <c r="T3537" s="93"/>
      <c r="U3537" s="93"/>
      <c r="V3537" s="93"/>
      <c r="W3537" s="93"/>
      <c r="X3537" s="93"/>
      <c r="Y3537" s="93"/>
      <c r="Z3537" s="93"/>
      <c r="AA3537" s="93"/>
      <c r="AB3537" s="93"/>
      <c r="AC3537" s="93"/>
      <c r="AD3537" s="93"/>
      <c r="AE3537" s="93"/>
      <c r="AF3537" s="93"/>
      <c r="AG3537" s="93"/>
      <c r="AH3537" s="93"/>
      <c r="AI3537" s="93"/>
      <c r="AJ3537" s="93"/>
      <c r="AK3537" s="93"/>
      <c r="AL3537" s="93"/>
      <c r="AM3537" s="93"/>
      <c r="AN3537" s="93"/>
      <c r="AO3537" s="95" t="s">
        <v>3340</v>
      </c>
      <c r="AP3537" s="95"/>
      <c r="AQ3537" s="95"/>
      <c r="AR3537" s="95"/>
      <c r="AS3537" s="95"/>
      <c r="AT3537" s="95"/>
      <c r="AU3537" s="95"/>
      <c r="AV3537" s="95"/>
      <c r="AW3537" s="95"/>
      <c r="AX3537" s="95"/>
      <c r="AY3537" s="95"/>
      <c r="AZ3537" s="95"/>
      <c r="BA3537" s="93"/>
      <c r="BB3537" s="93"/>
      <c r="BC3537" s="93"/>
      <c r="BD3537" s="93"/>
      <c r="BE3537" s="93"/>
      <c r="BF3537" s="93"/>
      <c r="BG3537" s="93"/>
      <c r="BH3537" s="93"/>
      <c r="BI3537" s="93"/>
      <c r="BJ3537" s="93"/>
      <c r="BK3537" s="93"/>
      <c r="BL3537" s="93"/>
      <c r="BM3537" s="93"/>
      <c r="BN3537" s="93"/>
      <c r="BO3537" s="93"/>
      <c r="BP3537" s="93"/>
      <c r="BQ3537" s="93"/>
      <c r="BR3537" s="93"/>
      <c r="BS3537" s="93"/>
      <c r="BT3537" s="93"/>
      <c r="BU3537" s="93"/>
      <c r="BV3537" s="93"/>
      <c r="BW3537" s="93"/>
      <c r="BX3537" s="93"/>
      <c r="BY3537" s="93"/>
      <c r="BZ3537" s="93"/>
      <c r="CA3537" s="93" t="s">
        <v>4276</v>
      </c>
      <c r="CB3537" s="93"/>
      <c r="CC3537" s="93"/>
      <c r="CD3537" s="93"/>
      <c r="CE3537" s="93"/>
      <c r="CF3537" s="93"/>
      <c r="CG3537" s="93"/>
      <c r="CH3537" s="93"/>
      <c r="CI3537" s="93"/>
      <c r="CJ3537" s="93"/>
      <c r="CK3537" s="93"/>
      <c r="CL3537" s="93"/>
      <c r="CM3537" s="93"/>
      <c r="CN3537" s="93"/>
      <c r="CO3537" s="93"/>
      <c r="CP3537" s="93"/>
      <c r="CQ3537" s="93"/>
      <c r="CR3537" s="93"/>
      <c r="CS3537" s="93"/>
    </row>
    <row r="3538" spans="1:97" ht="9" customHeight="1" x14ac:dyDescent="0.25">
      <c r="A3538" s="82"/>
      <c r="B3538" s="82"/>
      <c r="C3538" s="82"/>
      <c r="D3538" s="82"/>
      <c r="E3538" s="82"/>
      <c r="F3538" s="82"/>
      <c r="G3538" s="82"/>
      <c r="H3538" s="82"/>
      <c r="I3538" s="82"/>
      <c r="J3538" s="82"/>
      <c r="K3538" s="82"/>
      <c r="L3538" s="82"/>
      <c r="M3538" s="82"/>
      <c r="N3538" s="82"/>
      <c r="O3538" s="82"/>
      <c r="P3538" s="82"/>
      <c r="Q3538" s="82"/>
      <c r="R3538" s="82"/>
      <c r="S3538" s="82"/>
      <c r="T3538" s="82"/>
      <c r="U3538" s="82"/>
      <c r="V3538" s="82"/>
      <c r="W3538" s="82"/>
      <c r="X3538" s="82"/>
      <c r="Y3538" s="82"/>
      <c r="Z3538" s="82"/>
      <c r="AA3538" s="82"/>
      <c r="AB3538" s="82"/>
      <c r="AC3538" s="82"/>
      <c r="AD3538" s="82"/>
      <c r="AE3538" s="82"/>
      <c r="AF3538" s="82"/>
      <c r="AG3538" s="82"/>
      <c r="AH3538" s="82"/>
      <c r="AI3538" s="82"/>
      <c r="AJ3538" s="82"/>
      <c r="AK3538" s="82"/>
      <c r="AL3538" s="82"/>
      <c r="AM3538" s="82"/>
      <c r="AN3538" s="82"/>
      <c r="AO3538" s="86" t="s">
        <v>3340</v>
      </c>
      <c r="AP3538" s="86"/>
      <c r="AQ3538" s="86"/>
      <c r="AR3538" s="86"/>
      <c r="AS3538" s="86"/>
      <c r="AT3538" s="86"/>
      <c r="AU3538" s="86"/>
      <c r="AV3538" s="86"/>
      <c r="AW3538" s="86"/>
      <c r="AX3538" s="86"/>
      <c r="AY3538" s="86"/>
      <c r="AZ3538" s="86"/>
      <c r="BA3538" s="82"/>
      <c r="BB3538" s="82"/>
      <c r="BC3538" s="82"/>
      <c r="BD3538" s="82"/>
      <c r="BE3538" s="82"/>
      <c r="BF3538" s="82"/>
      <c r="BG3538" s="82"/>
      <c r="BH3538" s="82"/>
      <c r="BI3538" s="82"/>
      <c r="BJ3538" s="82"/>
      <c r="BK3538" s="82"/>
      <c r="BL3538" s="82"/>
      <c r="BM3538" s="82"/>
      <c r="BN3538" s="82"/>
      <c r="BO3538" s="82"/>
      <c r="BP3538" s="82"/>
      <c r="BQ3538" s="82"/>
      <c r="BR3538" s="82"/>
      <c r="BS3538" s="82"/>
      <c r="BT3538" s="82"/>
      <c r="BU3538" s="82"/>
      <c r="BV3538" s="82"/>
      <c r="BW3538" s="82"/>
      <c r="BX3538" s="82"/>
      <c r="BY3538" s="82"/>
      <c r="BZ3538" s="82"/>
      <c r="CA3538" s="82" t="s">
        <v>4275</v>
      </c>
      <c r="CB3538" s="82"/>
      <c r="CC3538" s="82"/>
      <c r="CD3538" s="82"/>
      <c r="CE3538" s="82"/>
      <c r="CF3538" s="82"/>
      <c r="CG3538" s="82"/>
      <c r="CH3538" s="82"/>
      <c r="CI3538" s="82"/>
      <c r="CJ3538" s="82"/>
      <c r="CK3538" s="82"/>
      <c r="CL3538" s="82"/>
      <c r="CM3538" s="83">
        <v>859.25</v>
      </c>
      <c r="CN3538" s="83"/>
      <c r="CO3538" s="83"/>
      <c r="CP3538" s="83"/>
      <c r="CQ3538" s="83"/>
      <c r="CR3538" s="83"/>
      <c r="CS3538" s="83"/>
    </row>
    <row r="3539" spans="1:97" ht="9.9499999999999993" customHeight="1" x14ac:dyDescent="0.25">
      <c r="A3539" s="192" t="s">
        <v>4274</v>
      </c>
      <c r="B3539" s="192"/>
      <c r="C3539" s="192"/>
      <c r="D3539" s="192"/>
      <c r="E3539" s="192"/>
      <c r="F3539" s="192"/>
      <c r="G3539" s="192"/>
      <c r="H3539" s="192"/>
      <c r="I3539" s="192"/>
      <c r="J3539" s="192"/>
      <c r="K3539" s="192"/>
      <c r="L3539" s="192"/>
      <c r="M3539" s="192"/>
      <c r="N3539" s="192"/>
      <c r="O3539" s="192"/>
      <c r="P3539" s="192"/>
      <c r="Q3539" s="192"/>
      <c r="R3539" s="192"/>
      <c r="S3539" s="192"/>
      <c r="T3539" s="192"/>
      <c r="U3539" s="192"/>
      <c r="V3539" s="192"/>
      <c r="W3539" s="192"/>
      <c r="X3539" s="192"/>
      <c r="Y3539" s="192"/>
      <c r="Z3539" s="108" t="s">
        <v>3657</v>
      </c>
      <c r="AA3539" s="108"/>
      <c r="AB3539" s="108"/>
      <c r="AC3539" s="76"/>
      <c r="AD3539" s="76"/>
      <c r="AE3539" s="76"/>
      <c r="AF3539" s="76"/>
      <c r="AG3539" s="77">
        <v>429.5</v>
      </c>
      <c r="AH3539" s="77"/>
      <c r="AI3539" s="77"/>
      <c r="AJ3539" s="77"/>
      <c r="AK3539" s="77"/>
      <c r="AL3539" s="77"/>
      <c r="AM3539" s="77"/>
      <c r="AN3539" s="77"/>
      <c r="AO3539" s="76"/>
      <c r="AP3539" s="76"/>
      <c r="AQ3539" s="76"/>
      <c r="AR3539" s="76"/>
      <c r="AS3539" s="76"/>
      <c r="AT3539" s="76"/>
      <c r="AU3539" s="76"/>
      <c r="AV3539" s="76"/>
      <c r="AW3539" s="76"/>
      <c r="AX3539" s="76"/>
      <c r="AY3539" s="76"/>
      <c r="AZ3539" s="76"/>
      <c r="BA3539" s="77">
        <v>859</v>
      </c>
      <c r="BB3539" s="77"/>
      <c r="BC3539" s="77"/>
      <c r="BD3539" s="77"/>
      <c r="BE3539" s="77"/>
      <c r="BF3539" s="77"/>
      <c r="BG3539" s="77">
        <v>998.25</v>
      </c>
      <c r="BH3539" s="77"/>
      <c r="BI3539" s="77"/>
      <c r="BJ3539" s="77"/>
      <c r="BK3539" s="77"/>
      <c r="BL3539" s="77"/>
      <c r="BM3539" s="77"/>
      <c r="BN3539" s="77"/>
      <c r="BO3539" s="77"/>
      <c r="BP3539" s="77">
        <v>901.95</v>
      </c>
      <c r="BQ3539" s="77"/>
      <c r="BR3539" s="77"/>
      <c r="BS3539" s="77"/>
      <c r="BT3539" s="77"/>
      <c r="BU3539" s="77"/>
      <c r="BV3539" s="77"/>
      <c r="BW3539" s="76"/>
      <c r="BX3539" s="76"/>
      <c r="BY3539" s="76"/>
      <c r="BZ3539" s="76"/>
      <c r="CA3539" s="77">
        <v>998</v>
      </c>
      <c r="CB3539" s="77"/>
      <c r="CC3539" s="77"/>
      <c r="CD3539" s="77"/>
      <c r="CE3539" s="77"/>
      <c r="CF3539" s="77"/>
      <c r="CG3539" s="77"/>
      <c r="CH3539" s="77"/>
      <c r="CI3539" s="77"/>
      <c r="CJ3539" s="77"/>
      <c r="CK3539" s="77"/>
      <c r="CL3539" s="77"/>
      <c r="CM3539" s="77">
        <v>902.2</v>
      </c>
      <c r="CN3539" s="77"/>
      <c r="CO3539" s="77"/>
      <c r="CP3539" s="77"/>
      <c r="CQ3539" s="77"/>
      <c r="CR3539" s="77"/>
      <c r="CS3539" s="116"/>
    </row>
    <row r="3540" spans="1:97" ht="11.1" customHeight="1" x14ac:dyDescent="0.25">
      <c r="A3540" s="190" t="s">
        <v>4273</v>
      </c>
      <c r="B3540" s="190"/>
      <c r="C3540" s="190"/>
      <c r="D3540" s="190"/>
      <c r="E3540" s="190"/>
      <c r="F3540" s="190"/>
      <c r="G3540" s="190"/>
      <c r="H3540" s="190"/>
      <c r="I3540" s="190"/>
      <c r="J3540" s="190"/>
      <c r="K3540" s="190"/>
      <c r="L3540" s="190"/>
      <c r="M3540" s="190"/>
      <c r="N3540" s="190"/>
      <c r="O3540" s="190"/>
      <c r="P3540" s="190"/>
      <c r="Q3540" s="190"/>
      <c r="R3540" s="190"/>
      <c r="S3540" s="190"/>
      <c r="T3540" s="190"/>
      <c r="U3540" s="190"/>
      <c r="V3540" s="190"/>
      <c r="W3540" s="190"/>
      <c r="X3540" s="190"/>
      <c r="Y3540" s="190"/>
      <c r="Z3540" s="114" t="s">
        <v>3521</v>
      </c>
      <c r="AA3540" s="114"/>
      <c r="AB3540" s="114"/>
      <c r="AC3540" s="117" t="s">
        <v>3520</v>
      </c>
      <c r="AD3540" s="117"/>
      <c r="AE3540" s="117"/>
      <c r="AF3540" s="117"/>
      <c r="AG3540" s="112">
        <v>432</v>
      </c>
      <c r="AH3540" s="112"/>
      <c r="AI3540" s="112"/>
      <c r="AJ3540" s="112"/>
      <c r="AK3540" s="112"/>
      <c r="AL3540" s="112"/>
      <c r="AM3540" s="112"/>
      <c r="AN3540" s="112"/>
      <c r="AO3540" s="117" t="s">
        <v>3344</v>
      </c>
      <c r="AP3540" s="117"/>
      <c r="AQ3540" s="117"/>
      <c r="AR3540" s="117"/>
      <c r="AS3540" s="117"/>
      <c r="AT3540" s="117"/>
      <c r="AU3540" s="117"/>
      <c r="AV3540" s="117"/>
      <c r="AW3540" s="117"/>
      <c r="AX3540" s="117"/>
      <c r="AY3540" s="117"/>
      <c r="AZ3540" s="117"/>
      <c r="BA3540" s="118">
        <v>-35</v>
      </c>
      <c r="BB3540" s="118"/>
      <c r="BC3540" s="118"/>
      <c r="BD3540" s="118"/>
      <c r="BE3540" s="118"/>
      <c r="BF3540" s="118"/>
      <c r="BG3540" s="79"/>
      <c r="BH3540" s="79"/>
      <c r="BI3540" s="79"/>
      <c r="BJ3540" s="79"/>
      <c r="BK3540" s="79"/>
      <c r="BL3540" s="79"/>
      <c r="BM3540" s="79"/>
      <c r="BN3540" s="79"/>
      <c r="BO3540" s="79"/>
      <c r="BP3540" s="112">
        <v>35</v>
      </c>
      <c r="BQ3540" s="112"/>
      <c r="BR3540" s="112"/>
      <c r="BS3540" s="112"/>
      <c r="BT3540" s="112"/>
      <c r="BU3540" s="112"/>
      <c r="BV3540" s="112"/>
      <c r="BW3540" s="119">
        <v>41879</v>
      </c>
      <c r="BX3540" s="119"/>
      <c r="BY3540" s="119"/>
      <c r="BZ3540" s="119"/>
      <c r="CA3540" s="79"/>
      <c r="CB3540" s="79"/>
      <c r="CC3540" s="79"/>
      <c r="CD3540" s="79"/>
      <c r="CE3540" s="79"/>
      <c r="CF3540" s="79"/>
      <c r="CG3540" s="79"/>
      <c r="CH3540" s="79"/>
      <c r="CI3540" s="79"/>
      <c r="CJ3540" s="79"/>
      <c r="CK3540" s="79"/>
      <c r="CL3540" s="79"/>
      <c r="CM3540" s="79"/>
      <c r="CN3540" s="79"/>
      <c r="CO3540" s="79"/>
      <c r="CP3540" s="79"/>
      <c r="CQ3540" s="79"/>
      <c r="CR3540" s="79"/>
      <c r="CS3540" s="79"/>
    </row>
    <row r="3541" spans="1:97" ht="21" customHeight="1" x14ac:dyDescent="0.25">
      <c r="A3541" s="93" t="s">
        <v>4272</v>
      </c>
      <c r="B3541" s="93"/>
      <c r="C3541" s="93"/>
      <c r="D3541" s="93"/>
      <c r="E3541" s="93"/>
      <c r="F3541" s="93"/>
      <c r="G3541" s="93"/>
      <c r="H3541" s="93"/>
      <c r="I3541" s="93"/>
      <c r="J3541" s="93"/>
      <c r="K3541" s="93"/>
      <c r="L3541" s="93"/>
      <c r="M3541" s="93"/>
      <c r="N3541" s="93"/>
      <c r="O3541" s="93"/>
      <c r="P3541" s="93"/>
      <c r="Q3541" s="93"/>
      <c r="R3541" s="93"/>
      <c r="S3541" s="93"/>
      <c r="T3541" s="93"/>
      <c r="U3541" s="93"/>
      <c r="V3541" s="93"/>
      <c r="W3541" s="93"/>
      <c r="X3541" s="93"/>
      <c r="Y3541" s="93"/>
      <c r="Z3541" s="120" t="s">
        <v>3518</v>
      </c>
      <c r="AA3541" s="120"/>
      <c r="AB3541" s="120"/>
      <c r="AC3541" s="93"/>
      <c r="AD3541" s="93"/>
      <c r="AE3541" s="93"/>
      <c r="AF3541" s="93"/>
      <c r="AG3541" s="93"/>
      <c r="AH3541" s="93"/>
      <c r="AI3541" s="93"/>
      <c r="AJ3541" s="93"/>
      <c r="AK3541" s="93"/>
      <c r="AL3541" s="93"/>
      <c r="AM3541" s="93"/>
      <c r="AN3541" s="93"/>
      <c r="AO3541" s="93" t="s">
        <v>4271</v>
      </c>
      <c r="AP3541" s="93"/>
      <c r="AQ3541" s="93"/>
      <c r="AR3541" s="93"/>
      <c r="AS3541" s="93"/>
      <c r="AT3541" s="93"/>
      <c r="AU3541" s="93"/>
      <c r="AV3541" s="93"/>
      <c r="AW3541" s="93"/>
      <c r="AX3541" s="93"/>
      <c r="AY3541" s="93"/>
      <c r="AZ3541" s="93"/>
      <c r="BA3541" s="93"/>
      <c r="BB3541" s="93"/>
      <c r="BC3541" s="93"/>
      <c r="BD3541" s="93"/>
      <c r="BE3541" s="93"/>
      <c r="BF3541" s="93"/>
      <c r="BG3541" s="111">
        <v>50</v>
      </c>
      <c r="BH3541" s="111"/>
      <c r="BI3541" s="111"/>
      <c r="BJ3541" s="111"/>
      <c r="BK3541" s="111"/>
      <c r="BL3541" s="111"/>
      <c r="BM3541" s="111"/>
      <c r="BN3541" s="111"/>
      <c r="BO3541" s="111"/>
      <c r="BP3541" s="104">
        <v>-35</v>
      </c>
      <c r="BQ3541" s="104"/>
      <c r="BR3541" s="104"/>
      <c r="BS3541" s="104"/>
      <c r="BT3541" s="104"/>
      <c r="BU3541" s="104"/>
      <c r="BV3541" s="104"/>
      <c r="BW3541" s="115">
        <v>39827</v>
      </c>
      <c r="BX3541" s="115"/>
      <c r="BY3541" s="115"/>
      <c r="BZ3541" s="115"/>
      <c r="CA3541" s="91" t="s">
        <v>4227</v>
      </c>
      <c r="CB3541" s="91"/>
      <c r="CC3541" s="91"/>
      <c r="CD3541" s="91"/>
      <c r="CE3541" s="91"/>
      <c r="CF3541" s="91"/>
      <c r="CG3541" s="91"/>
      <c r="CH3541" s="91"/>
      <c r="CI3541" s="91"/>
      <c r="CJ3541" s="91"/>
      <c r="CK3541" s="91"/>
      <c r="CL3541" s="91"/>
      <c r="CM3541" s="93"/>
      <c r="CN3541" s="93"/>
      <c r="CO3541" s="93"/>
      <c r="CP3541" s="93"/>
      <c r="CQ3541" s="93"/>
      <c r="CR3541" s="93"/>
      <c r="CS3541" s="93"/>
    </row>
    <row r="3542" spans="1:97" ht="9.9499999999999993" customHeight="1" x14ac:dyDescent="0.25">
      <c r="A3542" s="120" t="s">
        <v>3398</v>
      </c>
      <c r="B3542" s="120"/>
      <c r="C3542" s="120"/>
      <c r="D3542" s="120"/>
      <c r="E3542" s="120"/>
      <c r="F3542" s="120"/>
      <c r="G3542" s="120"/>
      <c r="H3542" s="120"/>
      <c r="I3542" s="120"/>
      <c r="J3542" s="120"/>
      <c r="K3542" s="120"/>
      <c r="L3542" s="120"/>
      <c r="M3542" s="120"/>
      <c r="N3542" s="120"/>
      <c r="O3542" s="120"/>
      <c r="P3542" s="120"/>
      <c r="Q3542" s="120"/>
      <c r="R3542" s="120"/>
      <c r="S3542" s="120"/>
      <c r="T3542" s="120"/>
      <c r="U3542" s="120"/>
      <c r="V3542" s="120"/>
      <c r="W3542" s="120"/>
      <c r="X3542" s="120"/>
      <c r="Y3542" s="120"/>
      <c r="Z3542" s="93"/>
      <c r="AA3542" s="93"/>
      <c r="AB3542" s="93"/>
      <c r="AC3542" s="93"/>
      <c r="AD3542" s="93"/>
      <c r="AE3542" s="93"/>
      <c r="AF3542" s="93"/>
      <c r="AG3542" s="93"/>
      <c r="AH3542" s="93"/>
      <c r="AI3542" s="93"/>
      <c r="AJ3542" s="93"/>
      <c r="AK3542" s="93"/>
      <c r="AL3542" s="93"/>
      <c r="AM3542" s="93"/>
      <c r="AN3542" s="93"/>
      <c r="AO3542" s="95" t="s">
        <v>3340</v>
      </c>
      <c r="AP3542" s="95"/>
      <c r="AQ3542" s="95"/>
      <c r="AR3542" s="95"/>
      <c r="AS3542" s="95"/>
      <c r="AT3542" s="95"/>
      <c r="AU3542" s="95"/>
      <c r="AV3542" s="95"/>
      <c r="AW3542" s="95"/>
      <c r="AX3542" s="95"/>
      <c r="AY3542" s="95"/>
      <c r="AZ3542" s="95"/>
      <c r="BA3542" s="94">
        <v>899</v>
      </c>
      <c r="BB3542" s="94"/>
      <c r="BC3542" s="94"/>
      <c r="BD3542" s="94"/>
      <c r="BE3542" s="94"/>
      <c r="BF3542" s="94"/>
      <c r="BG3542" s="93"/>
      <c r="BH3542" s="93"/>
      <c r="BI3542" s="93"/>
      <c r="BJ3542" s="93"/>
      <c r="BK3542" s="93"/>
      <c r="BL3542" s="93"/>
      <c r="BM3542" s="93"/>
      <c r="BN3542" s="93"/>
      <c r="BO3542" s="93"/>
      <c r="BP3542" s="104">
        <v>-35</v>
      </c>
      <c r="BQ3542" s="104"/>
      <c r="BR3542" s="104"/>
      <c r="BS3542" s="104"/>
      <c r="BT3542" s="104"/>
      <c r="BU3542" s="104"/>
      <c r="BV3542" s="104"/>
      <c r="BW3542" s="106">
        <v>41879</v>
      </c>
      <c r="BX3542" s="106"/>
      <c r="BY3542" s="106"/>
      <c r="BZ3542" s="106"/>
      <c r="CA3542" s="93" t="s">
        <v>4270</v>
      </c>
      <c r="CB3542" s="93"/>
      <c r="CC3542" s="93"/>
      <c r="CD3542" s="93"/>
      <c r="CE3542" s="93"/>
      <c r="CF3542" s="93"/>
      <c r="CG3542" s="93"/>
      <c r="CH3542" s="93"/>
      <c r="CI3542" s="93"/>
      <c r="CJ3542" s="93"/>
      <c r="CK3542" s="93"/>
      <c r="CL3542" s="93"/>
      <c r="CM3542" s="93"/>
      <c r="CN3542" s="93"/>
      <c r="CO3542" s="93"/>
      <c r="CP3542" s="93"/>
      <c r="CQ3542" s="93"/>
      <c r="CR3542" s="93"/>
      <c r="CS3542" s="93"/>
    </row>
    <row r="3543" spans="1:97" ht="9" customHeight="1" x14ac:dyDescent="0.25">
      <c r="A3543" s="120" t="s">
        <v>3700</v>
      </c>
      <c r="B3543" s="120"/>
      <c r="C3543" s="120"/>
      <c r="D3543" s="120"/>
      <c r="E3543" s="120"/>
      <c r="F3543" s="120"/>
      <c r="G3543" s="120"/>
      <c r="H3543" s="120"/>
      <c r="I3543" s="120"/>
      <c r="J3543" s="120"/>
      <c r="K3543" s="120"/>
      <c r="L3543" s="120"/>
      <c r="M3543" s="120"/>
      <c r="N3543" s="120"/>
      <c r="O3543" s="120"/>
      <c r="P3543" s="120"/>
      <c r="Q3543" s="120"/>
      <c r="R3543" s="120"/>
      <c r="S3543" s="120"/>
      <c r="T3543" s="120"/>
      <c r="U3543" s="120"/>
      <c r="V3543" s="120"/>
      <c r="W3543" s="120"/>
      <c r="X3543" s="120"/>
      <c r="Y3543" s="120"/>
      <c r="Z3543" s="93"/>
      <c r="AA3543" s="93"/>
      <c r="AB3543" s="93"/>
      <c r="AC3543" s="93"/>
      <c r="AD3543" s="93"/>
      <c r="AE3543" s="93"/>
      <c r="AF3543" s="93"/>
      <c r="AG3543" s="93"/>
      <c r="AH3543" s="93"/>
      <c r="AI3543" s="93"/>
      <c r="AJ3543" s="93"/>
      <c r="AK3543" s="93"/>
      <c r="AL3543" s="93"/>
      <c r="AM3543" s="93"/>
      <c r="AN3543" s="93"/>
      <c r="AO3543" s="95" t="s">
        <v>3340</v>
      </c>
      <c r="AP3543" s="95"/>
      <c r="AQ3543" s="95"/>
      <c r="AR3543" s="95"/>
      <c r="AS3543" s="95"/>
      <c r="AT3543" s="95"/>
      <c r="AU3543" s="95"/>
      <c r="AV3543" s="95"/>
      <c r="AW3543" s="95"/>
      <c r="AX3543" s="95"/>
      <c r="AY3543" s="95"/>
      <c r="AZ3543" s="95"/>
      <c r="BA3543" s="93"/>
      <c r="BB3543" s="93"/>
      <c r="BC3543" s="93"/>
      <c r="BD3543" s="93"/>
      <c r="BE3543" s="93"/>
      <c r="BF3543" s="93"/>
      <c r="BG3543" s="93"/>
      <c r="BH3543" s="93"/>
      <c r="BI3543" s="93"/>
      <c r="BJ3543" s="93"/>
      <c r="BK3543" s="93"/>
      <c r="BL3543" s="93"/>
      <c r="BM3543" s="93"/>
      <c r="BN3543" s="93"/>
      <c r="BO3543" s="93"/>
      <c r="BP3543" s="94">
        <v>899</v>
      </c>
      <c r="BQ3543" s="94"/>
      <c r="BR3543" s="94"/>
      <c r="BS3543" s="94"/>
      <c r="BT3543" s="94"/>
      <c r="BU3543" s="94"/>
      <c r="BV3543" s="94"/>
      <c r="BW3543" s="115">
        <v>39827</v>
      </c>
      <c r="BX3543" s="115"/>
      <c r="BY3543" s="115"/>
      <c r="BZ3543" s="115"/>
      <c r="CA3543" s="93"/>
      <c r="CB3543" s="93"/>
      <c r="CC3543" s="93"/>
      <c r="CD3543" s="93"/>
      <c r="CE3543" s="93"/>
      <c r="CF3543" s="93"/>
      <c r="CG3543" s="93"/>
      <c r="CH3543" s="93"/>
      <c r="CI3543" s="93"/>
      <c r="CJ3543" s="93"/>
      <c r="CK3543" s="93"/>
      <c r="CL3543" s="93"/>
      <c r="CM3543" s="93"/>
      <c r="CN3543" s="93"/>
      <c r="CO3543" s="93"/>
      <c r="CP3543" s="93"/>
      <c r="CQ3543" s="93"/>
      <c r="CR3543" s="93"/>
      <c r="CS3543" s="93"/>
    </row>
    <row r="3544" spans="1:97" ht="21.95" customHeight="1" x14ac:dyDescent="0.25">
      <c r="A3544" s="93"/>
      <c r="B3544" s="93"/>
      <c r="C3544" s="113" t="s">
        <v>3463</v>
      </c>
      <c r="D3544" s="113"/>
      <c r="E3544" s="113"/>
      <c r="F3544" s="113"/>
      <c r="G3544" s="113"/>
      <c r="H3544" s="113"/>
      <c r="I3544" s="113"/>
      <c r="J3544" s="113"/>
      <c r="K3544" s="113"/>
      <c r="L3544" s="113"/>
      <c r="M3544" s="113"/>
      <c r="N3544" s="93" t="s">
        <v>4269</v>
      </c>
      <c r="O3544" s="93"/>
      <c r="P3544" s="93"/>
      <c r="Q3544" s="93"/>
      <c r="R3544" s="93"/>
      <c r="S3544" s="93"/>
      <c r="T3544" s="93"/>
      <c r="U3544" s="93"/>
      <c r="V3544" s="93"/>
      <c r="W3544" s="93"/>
      <c r="X3544" s="93"/>
      <c r="Y3544" s="93"/>
      <c r="Z3544" s="93"/>
      <c r="AA3544" s="93"/>
      <c r="AB3544" s="93"/>
      <c r="AC3544" s="93"/>
      <c r="AD3544" s="93"/>
      <c r="AE3544" s="93"/>
      <c r="AF3544" s="93"/>
      <c r="AG3544" s="94">
        <v>432</v>
      </c>
      <c r="AH3544" s="94"/>
      <c r="AI3544" s="94"/>
      <c r="AJ3544" s="94"/>
      <c r="AK3544" s="94"/>
      <c r="AL3544" s="94"/>
      <c r="AM3544" s="94"/>
      <c r="AN3544" s="94"/>
      <c r="AO3544" s="113" t="s">
        <v>3461</v>
      </c>
      <c r="AP3544" s="113"/>
      <c r="AQ3544" s="113"/>
      <c r="AR3544" s="113"/>
      <c r="AS3544" s="113"/>
      <c r="AT3544" s="113"/>
      <c r="AU3544" s="113"/>
      <c r="AV3544" s="93" t="s">
        <v>4268</v>
      </c>
      <c r="AW3544" s="93"/>
      <c r="AX3544" s="93"/>
      <c r="AY3544" s="93"/>
      <c r="AZ3544" s="93"/>
      <c r="BA3544" s="93"/>
      <c r="BB3544" s="93"/>
      <c r="BC3544" s="93"/>
      <c r="BD3544" s="93"/>
      <c r="BE3544" s="93"/>
      <c r="BF3544" s="93"/>
      <c r="BG3544" s="93" t="s">
        <v>4267</v>
      </c>
      <c r="BH3544" s="93"/>
      <c r="BI3544" s="93"/>
      <c r="BJ3544" s="93"/>
      <c r="BK3544" s="93"/>
      <c r="BL3544" s="93"/>
      <c r="BM3544" s="93"/>
      <c r="BN3544" s="93"/>
      <c r="BO3544" s="93"/>
      <c r="BP3544" s="93" t="s">
        <v>4266</v>
      </c>
      <c r="BQ3544" s="93"/>
      <c r="BR3544" s="93"/>
      <c r="BS3544" s="93"/>
      <c r="BT3544" s="93"/>
      <c r="BU3544" s="93"/>
      <c r="BV3544" s="93"/>
      <c r="BW3544" s="113" t="s">
        <v>3457</v>
      </c>
      <c r="BX3544" s="113"/>
      <c r="BY3544" s="113"/>
      <c r="BZ3544" s="113"/>
      <c r="CA3544" s="113"/>
      <c r="CB3544" s="113"/>
      <c r="CC3544" s="93" t="s">
        <v>4265</v>
      </c>
      <c r="CD3544" s="93"/>
      <c r="CE3544" s="93"/>
      <c r="CF3544" s="93"/>
      <c r="CG3544" s="93"/>
      <c r="CH3544" s="93"/>
      <c r="CI3544" s="93"/>
      <c r="CJ3544" s="93"/>
      <c r="CK3544" s="93"/>
      <c r="CL3544" s="93"/>
      <c r="CM3544" s="94">
        <v>0</v>
      </c>
      <c r="CN3544" s="94"/>
      <c r="CO3544" s="94"/>
      <c r="CP3544" s="94"/>
      <c r="CQ3544" s="94"/>
      <c r="CR3544" s="94"/>
      <c r="CS3544" s="94"/>
    </row>
    <row r="3545" spans="1:97" ht="14.1" customHeight="1" x14ac:dyDescent="0.25">
      <c r="A3545" s="93"/>
      <c r="B3545" s="93"/>
      <c r="C3545" s="93"/>
      <c r="D3545" s="93"/>
      <c r="E3545" s="93"/>
      <c r="F3545" s="93"/>
      <c r="G3545" s="93"/>
      <c r="H3545" s="93"/>
      <c r="I3545" s="93"/>
      <c r="J3545" s="93"/>
      <c r="K3545" s="93"/>
      <c r="L3545" s="93"/>
      <c r="M3545" s="93"/>
      <c r="N3545" s="120" t="s">
        <v>3453</v>
      </c>
      <c r="O3545" s="120"/>
      <c r="P3545" s="120"/>
      <c r="Q3545" s="120"/>
      <c r="R3545" s="120"/>
      <c r="S3545" s="120"/>
      <c r="T3545" s="120"/>
      <c r="U3545" s="120"/>
      <c r="V3545" s="120"/>
      <c r="W3545" s="120"/>
      <c r="X3545" s="120"/>
      <c r="Y3545" s="120"/>
      <c r="Z3545" s="120"/>
      <c r="AA3545" s="120"/>
      <c r="AB3545" s="120"/>
      <c r="AC3545" s="120"/>
      <c r="AD3545" s="120"/>
      <c r="AE3545" s="120"/>
      <c r="AF3545" s="120"/>
      <c r="AG3545" s="93"/>
      <c r="AH3545" s="93"/>
      <c r="AI3545" s="93"/>
      <c r="AJ3545" s="93"/>
      <c r="AK3545" s="93"/>
      <c r="AL3545" s="93"/>
      <c r="AM3545" s="93"/>
      <c r="AN3545" s="93"/>
      <c r="AO3545" s="93"/>
      <c r="AP3545" s="93"/>
      <c r="AQ3545" s="93"/>
      <c r="AR3545" s="93"/>
      <c r="AS3545" s="93"/>
      <c r="AT3545" s="93"/>
      <c r="AU3545" s="93"/>
      <c r="AV3545" s="93"/>
      <c r="AW3545" s="93"/>
      <c r="AX3545" s="93"/>
      <c r="AY3545" s="93"/>
      <c r="AZ3545" s="93"/>
      <c r="BA3545" s="93"/>
      <c r="BB3545" s="93"/>
      <c r="BC3545" s="93"/>
      <c r="BD3545" s="93"/>
      <c r="BE3545" s="93"/>
      <c r="BF3545" s="93"/>
      <c r="BG3545" s="93"/>
      <c r="BH3545" s="93"/>
      <c r="BI3545" s="93"/>
      <c r="BJ3545" s="93"/>
      <c r="BK3545" s="93"/>
      <c r="BL3545" s="93"/>
      <c r="BM3545" s="93"/>
      <c r="BN3545" s="93"/>
      <c r="BO3545" s="93"/>
      <c r="BP3545" s="120" t="s">
        <v>3455</v>
      </c>
      <c r="BQ3545" s="120"/>
      <c r="BR3545" s="120"/>
      <c r="BS3545" s="120"/>
      <c r="BT3545" s="120"/>
      <c r="BU3545" s="120"/>
      <c r="BV3545" s="120"/>
      <c r="BW3545" s="120" t="s">
        <v>3454</v>
      </c>
      <c r="BX3545" s="120"/>
      <c r="BY3545" s="120"/>
      <c r="BZ3545" s="120"/>
      <c r="CA3545" s="120"/>
      <c r="CB3545" s="120"/>
      <c r="CC3545" s="120" t="s">
        <v>3453</v>
      </c>
      <c r="CD3545" s="120"/>
      <c r="CE3545" s="120"/>
      <c r="CF3545" s="120"/>
      <c r="CG3545" s="120"/>
      <c r="CH3545" s="120"/>
      <c r="CI3545" s="120"/>
      <c r="CJ3545" s="120"/>
      <c r="CK3545" s="120"/>
      <c r="CL3545" s="120"/>
      <c r="CM3545" s="93"/>
      <c r="CN3545" s="93"/>
      <c r="CO3545" s="93"/>
      <c r="CP3545" s="93"/>
      <c r="CQ3545" s="93"/>
      <c r="CR3545" s="93"/>
      <c r="CS3545" s="93"/>
    </row>
    <row r="3546" spans="1:97" ht="9.9499999999999993" customHeight="1" x14ac:dyDescent="0.25">
      <c r="A3546" s="87"/>
      <c r="B3546" s="76"/>
      <c r="C3546" s="76"/>
      <c r="D3546" s="76"/>
      <c r="E3546" s="76"/>
      <c r="F3546" s="76"/>
      <c r="G3546" s="76"/>
      <c r="H3546" s="76"/>
      <c r="I3546" s="76"/>
      <c r="J3546" s="76"/>
      <c r="K3546" s="76"/>
      <c r="L3546" s="76"/>
      <c r="M3546" s="76"/>
      <c r="N3546" s="76"/>
      <c r="O3546" s="76"/>
      <c r="P3546" s="76"/>
      <c r="Q3546" s="76"/>
      <c r="R3546" s="76"/>
      <c r="S3546" s="76"/>
      <c r="T3546" s="76"/>
      <c r="U3546" s="76"/>
      <c r="V3546" s="76"/>
      <c r="W3546" s="76"/>
      <c r="X3546" s="76"/>
      <c r="Y3546" s="76"/>
      <c r="Z3546" s="76"/>
      <c r="AA3546" s="76"/>
      <c r="AB3546" s="76"/>
      <c r="AC3546" s="76"/>
      <c r="AD3546" s="76"/>
      <c r="AE3546" s="76"/>
      <c r="AF3546" s="76"/>
      <c r="AG3546" s="76"/>
      <c r="AH3546" s="76"/>
      <c r="AI3546" s="76"/>
      <c r="AJ3546" s="76"/>
      <c r="AK3546" s="76"/>
      <c r="AL3546" s="76"/>
      <c r="AM3546" s="76"/>
      <c r="AN3546" s="76"/>
      <c r="AO3546" s="76"/>
      <c r="AP3546" s="76"/>
      <c r="AQ3546" s="76"/>
      <c r="AR3546" s="76"/>
      <c r="AS3546" s="76"/>
      <c r="AT3546" s="76"/>
      <c r="AU3546" s="76"/>
      <c r="AV3546" s="76"/>
      <c r="AW3546" s="76"/>
      <c r="AX3546" s="76"/>
      <c r="AY3546" s="76"/>
      <c r="AZ3546" s="76"/>
      <c r="BA3546" s="76"/>
      <c r="BB3546" s="76"/>
      <c r="BC3546" s="76"/>
      <c r="BD3546" s="76"/>
      <c r="BE3546" s="76"/>
      <c r="BF3546" s="76"/>
      <c r="BG3546" s="76"/>
      <c r="BH3546" s="76"/>
      <c r="BI3546" s="76"/>
      <c r="BJ3546" s="76"/>
      <c r="BK3546" s="76"/>
      <c r="BL3546" s="76"/>
      <c r="BM3546" s="76"/>
      <c r="BN3546" s="76"/>
      <c r="BO3546" s="76"/>
      <c r="BP3546" s="76"/>
      <c r="BQ3546" s="76"/>
      <c r="BR3546" s="76"/>
      <c r="BS3546" s="76"/>
      <c r="BT3546" s="76"/>
      <c r="BU3546" s="76"/>
      <c r="BV3546" s="76"/>
      <c r="BW3546" s="76"/>
      <c r="BX3546" s="76"/>
      <c r="BY3546" s="76"/>
      <c r="BZ3546" s="76"/>
      <c r="CA3546" s="76"/>
      <c r="CB3546" s="76"/>
      <c r="CC3546" s="76"/>
      <c r="CD3546" s="76"/>
      <c r="CE3546" s="76"/>
      <c r="CF3546" s="76"/>
      <c r="CG3546" s="76"/>
      <c r="CH3546" s="76"/>
      <c r="CI3546" s="76"/>
      <c r="CJ3546" s="76"/>
      <c r="CK3546" s="76"/>
      <c r="CL3546" s="76"/>
      <c r="CM3546" s="76"/>
      <c r="CN3546" s="76"/>
      <c r="CO3546" s="76"/>
      <c r="CP3546" s="76"/>
      <c r="CQ3546" s="76"/>
      <c r="CR3546" s="88"/>
    </row>
    <row r="3547" spans="1:97" ht="9.9499999999999993" customHeight="1" x14ac:dyDescent="0.25">
      <c r="A3547" s="129" t="s">
        <v>3452</v>
      </c>
      <c r="B3547" s="130"/>
      <c r="C3547" s="130"/>
      <c r="D3547" s="130"/>
      <c r="E3547" s="130"/>
      <c r="F3547" s="130"/>
      <c r="G3547" s="130"/>
      <c r="H3547" s="130"/>
      <c r="I3547" s="130"/>
      <c r="J3547" s="130"/>
      <c r="K3547" s="130"/>
      <c r="L3547" s="130"/>
      <c r="M3547" s="130"/>
      <c r="N3547" s="130"/>
      <c r="O3547" s="130"/>
      <c r="P3547" s="130"/>
      <c r="Q3547" s="158">
        <v>4139.79</v>
      </c>
      <c r="R3547" s="158"/>
      <c r="S3547" s="158"/>
      <c r="T3547" s="158"/>
      <c r="U3547" s="158"/>
      <c r="V3547" s="158"/>
      <c r="W3547" s="158"/>
      <c r="X3547" s="158"/>
      <c r="Y3547" s="158"/>
      <c r="Z3547" s="158"/>
      <c r="AA3547" s="158"/>
      <c r="AB3547" s="158"/>
      <c r="AC3547" s="158"/>
      <c r="AD3547" s="158"/>
      <c r="AE3547" s="158"/>
      <c r="AF3547" s="158"/>
      <c r="AG3547" s="158"/>
      <c r="AH3547" s="158"/>
      <c r="AI3547" s="158"/>
      <c r="AJ3547" s="158">
        <v>8697</v>
      </c>
      <c r="AK3547" s="158"/>
      <c r="AL3547" s="158"/>
      <c r="AM3547" s="158"/>
      <c r="AN3547" s="158"/>
      <c r="AO3547" s="158"/>
      <c r="AP3547" s="158"/>
      <c r="AQ3547" s="158"/>
      <c r="AR3547" s="158"/>
      <c r="AS3547" s="158"/>
      <c r="AT3547" s="158"/>
      <c r="AU3547" s="158"/>
      <c r="AV3547" s="158"/>
      <c r="AW3547" s="127">
        <v>-135</v>
      </c>
      <c r="AX3547" s="127"/>
      <c r="AY3547" s="127"/>
      <c r="AZ3547" s="127"/>
      <c r="BA3547" s="127"/>
      <c r="BB3547" s="127"/>
      <c r="BC3547" s="127"/>
      <c r="BD3547" s="127"/>
      <c r="BE3547" s="127"/>
      <c r="BF3547" s="158">
        <v>6924.8</v>
      </c>
      <c r="BG3547" s="158"/>
      <c r="BH3547" s="158"/>
      <c r="BI3547" s="158"/>
      <c r="BJ3547" s="158"/>
      <c r="BK3547" s="158"/>
      <c r="BL3547" s="158"/>
      <c r="BM3547" s="158"/>
      <c r="BN3547" s="158"/>
      <c r="BO3547" s="158"/>
      <c r="BP3547" s="158"/>
      <c r="BQ3547" s="158"/>
      <c r="BR3547" s="131">
        <v>0</v>
      </c>
      <c r="BS3547" s="131"/>
      <c r="BT3547" s="131"/>
      <c r="BU3547" s="131"/>
      <c r="BV3547" s="131"/>
      <c r="BW3547" s="127">
        <v>-390.14</v>
      </c>
      <c r="BX3547" s="127"/>
      <c r="BY3547" s="127"/>
      <c r="BZ3547" s="127"/>
      <c r="CA3547" s="127"/>
      <c r="CB3547" s="127"/>
      <c r="CC3547" s="127"/>
      <c r="CD3547" s="158">
        <v>5386.85</v>
      </c>
      <c r="CE3547" s="158"/>
      <c r="CF3547" s="158"/>
      <c r="CG3547" s="158"/>
      <c r="CH3547" s="158"/>
      <c r="CI3547" s="158"/>
      <c r="CJ3547" s="158"/>
      <c r="CK3547" s="158"/>
      <c r="CL3547" s="158"/>
      <c r="CM3547" s="193" t="s">
        <v>4264</v>
      </c>
      <c r="CN3547" s="193"/>
      <c r="CO3547" s="193"/>
      <c r="CP3547" s="193"/>
      <c r="CQ3547" s="194"/>
    </row>
    <row r="3548" spans="1:97" ht="9.9499999999999993" customHeight="1" x14ac:dyDescent="0.25">
      <c r="A3548" s="170" t="s">
        <v>3589</v>
      </c>
      <c r="B3548" s="171"/>
      <c r="C3548" s="171"/>
      <c r="D3548" s="123" t="s">
        <v>3588</v>
      </c>
      <c r="E3548" s="123"/>
      <c r="F3548" s="123"/>
      <c r="G3548" s="123"/>
      <c r="H3548" s="123"/>
      <c r="I3548" s="123"/>
      <c r="J3548" s="123"/>
      <c r="K3548" s="123"/>
      <c r="L3548" s="123"/>
      <c r="M3548" s="123"/>
      <c r="N3548" s="123"/>
      <c r="O3548" s="123"/>
      <c r="P3548" s="123"/>
      <c r="Q3548" s="124">
        <v>0</v>
      </c>
      <c r="R3548" s="124"/>
      <c r="S3548" s="124"/>
      <c r="T3548" s="124"/>
      <c r="U3548" s="124"/>
      <c r="V3548" s="124"/>
      <c r="W3548" s="124"/>
      <c r="X3548" s="124"/>
      <c r="Y3548" s="124"/>
      <c r="Z3548" s="124"/>
      <c r="AA3548" s="124"/>
      <c r="AB3548" s="124"/>
      <c r="AC3548" s="124"/>
      <c r="AD3548" s="124"/>
      <c r="AE3548" s="124"/>
      <c r="AF3548" s="124"/>
      <c r="AG3548" s="124"/>
      <c r="AH3548" s="124"/>
      <c r="AI3548" s="124"/>
      <c r="AJ3548" s="124">
        <v>909</v>
      </c>
      <c r="AK3548" s="124"/>
      <c r="AL3548" s="124"/>
      <c r="AM3548" s="124"/>
      <c r="AN3548" s="124"/>
      <c r="AO3548" s="124"/>
      <c r="AP3548" s="124"/>
      <c r="AQ3548" s="124"/>
      <c r="AR3548" s="124"/>
      <c r="AS3548" s="124"/>
      <c r="AT3548" s="124"/>
      <c r="AU3548" s="124"/>
      <c r="AV3548" s="124"/>
      <c r="AW3548" s="124">
        <v>0</v>
      </c>
      <c r="AX3548" s="124"/>
      <c r="AY3548" s="124"/>
      <c r="AZ3548" s="124"/>
      <c r="BA3548" s="124"/>
      <c r="BB3548" s="124"/>
      <c r="BC3548" s="124"/>
      <c r="BD3548" s="124"/>
      <c r="BE3548" s="124"/>
      <c r="BF3548" s="124">
        <v>0</v>
      </c>
      <c r="BG3548" s="124"/>
      <c r="BH3548" s="124"/>
      <c r="BI3548" s="124"/>
      <c r="BJ3548" s="124"/>
      <c r="BK3548" s="124"/>
      <c r="BL3548" s="124"/>
      <c r="BM3548" s="124"/>
      <c r="BN3548" s="124"/>
      <c r="BO3548" s="124"/>
      <c r="BP3548" s="124"/>
      <c r="BQ3548" s="124"/>
      <c r="BR3548" s="124">
        <v>0</v>
      </c>
      <c r="BS3548" s="124"/>
      <c r="BT3548" s="124"/>
      <c r="BU3548" s="124"/>
      <c r="BV3548" s="124"/>
      <c r="BW3548" s="124">
        <v>0</v>
      </c>
      <c r="BX3548" s="124"/>
      <c r="BY3548" s="124"/>
      <c r="BZ3548" s="124"/>
      <c r="CA3548" s="124"/>
      <c r="CB3548" s="124"/>
      <c r="CC3548" s="124"/>
      <c r="CD3548" s="124">
        <v>0</v>
      </c>
      <c r="CE3548" s="124"/>
      <c r="CF3548" s="124"/>
      <c r="CG3548" s="124"/>
      <c r="CH3548" s="124"/>
      <c r="CI3548" s="124"/>
      <c r="CJ3548" s="124"/>
      <c r="CK3548" s="124"/>
      <c r="CL3548" s="124"/>
      <c r="CM3548" s="143" t="s">
        <v>4263</v>
      </c>
      <c r="CN3548" s="143"/>
      <c r="CO3548" s="143"/>
      <c r="CP3548" s="143"/>
      <c r="CQ3548" s="144"/>
    </row>
    <row r="3549" spans="1:97" ht="11.1" customHeight="1" x14ac:dyDescent="0.25">
      <c r="A3549" s="145"/>
      <c r="B3549" s="146"/>
      <c r="C3549" s="146"/>
      <c r="D3549" s="147" t="s">
        <v>3451</v>
      </c>
      <c r="E3549" s="147"/>
      <c r="F3549" s="147"/>
      <c r="G3549" s="147"/>
      <c r="H3549" s="147"/>
      <c r="I3549" s="147"/>
      <c r="J3549" s="147"/>
      <c r="K3549" s="147"/>
      <c r="L3549" s="147"/>
      <c r="M3549" s="147"/>
      <c r="N3549" s="147"/>
      <c r="O3549" s="147"/>
      <c r="P3549" s="147"/>
      <c r="Q3549" s="136">
        <v>4139.79</v>
      </c>
      <c r="R3549" s="136"/>
      <c r="S3549" s="136"/>
      <c r="T3549" s="136"/>
      <c r="U3549" s="136"/>
      <c r="V3549" s="136"/>
      <c r="W3549" s="136"/>
      <c r="X3549" s="136"/>
      <c r="Y3549" s="136"/>
      <c r="Z3549" s="136"/>
      <c r="AA3549" s="136"/>
      <c r="AB3549" s="136"/>
      <c r="AC3549" s="136"/>
      <c r="AD3549" s="136"/>
      <c r="AE3549" s="136"/>
      <c r="AF3549" s="136"/>
      <c r="AG3549" s="136"/>
      <c r="AH3549" s="136"/>
      <c r="AI3549" s="136"/>
      <c r="AJ3549" s="136">
        <v>9606</v>
      </c>
      <c r="AK3549" s="136"/>
      <c r="AL3549" s="136"/>
      <c r="AM3549" s="136"/>
      <c r="AN3549" s="136"/>
      <c r="AO3549" s="136"/>
      <c r="AP3549" s="136"/>
      <c r="AQ3549" s="136"/>
      <c r="AR3549" s="136"/>
      <c r="AS3549" s="136"/>
      <c r="AT3549" s="136"/>
      <c r="AU3549" s="136"/>
      <c r="AV3549" s="136"/>
      <c r="AW3549" s="149">
        <v>-135</v>
      </c>
      <c r="AX3549" s="149"/>
      <c r="AY3549" s="149"/>
      <c r="AZ3549" s="149"/>
      <c r="BA3549" s="149"/>
      <c r="BB3549" s="149"/>
      <c r="BC3549" s="149"/>
      <c r="BD3549" s="149"/>
      <c r="BE3549" s="149"/>
      <c r="BF3549" s="136">
        <v>6924.8</v>
      </c>
      <c r="BG3549" s="136"/>
      <c r="BH3549" s="136"/>
      <c r="BI3549" s="136"/>
      <c r="BJ3549" s="136"/>
      <c r="BK3549" s="136"/>
      <c r="BL3549" s="136"/>
      <c r="BM3549" s="136"/>
      <c r="BN3549" s="136"/>
      <c r="BO3549" s="136"/>
      <c r="BP3549" s="136"/>
      <c r="BQ3549" s="136"/>
      <c r="BR3549" s="148">
        <v>0</v>
      </c>
      <c r="BS3549" s="148"/>
      <c r="BT3549" s="148"/>
      <c r="BU3549" s="148"/>
      <c r="BV3549" s="148"/>
      <c r="BW3549" s="149">
        <v>-390.14</v>
      </c>
      <c r="BX3549" s="149"/>
      <c r="BY3549" s="149"/>
      <c r="BZ3549" s="149"/>
      <c r="CA3549" s="149"/>
      <c r="CB3549" s="149"/>
      <c r="CC3549" s="149"/>
      <c r="CD3549" s="136">
        <v>5386.85</v>
      </c>
      <c r="CE3549" s="136"/>
      <c r="CF3549" s="136"/>
      <c r="CG3549" s="136"/>
      <c r="CH3549" s="136"/>
      <c r="CI3549" s="136"/>
      <c r="CJ3549" s="136"/>
      <c r="CK3549" s="136"/>
      <c r="CL3549" s="136"/>
      <c r="CM3549" s="137" t="s">
        <v>3450</v>
      </c>
      <c r="CN3549" s="137"/>
      <c r="CO3549" s="137"/>
      <c r="CP3549" s="137"/>
      <c r="CQ3549" s="138"/>
    </row>
    <row r="3550" spans="1:97" ht="9.9499999999999993" customHeight="1" x14ac:dyDescent="0.25">
      <c r="A3550" s="139" t="s">
        <v>3449</v>
      </c>
      <c r="B3550" s="140"/>
      <c r="C3550" s="140"/>
      <c r="D3550" s="141" t="s">
        <v>3448</v>
      </c>
      <c r="E3550" s="141"/>
      <c r="F3550" s="141"/>
      <c r="G3550" s="141"/>
      <c r="H3550" s="141"/>
      <c r="I3550" s="141"/>
      <c r="J3550" s="141"/>
      <c r="K3550" s="141"/>
      <c r="L3550" s="141"/>
      <c r="M3550" s="141"/>
      <c r="N3550" s="141"/>
      <c r="O3550" s="141"/>
      <c r="P3550" s="141"/>
      <c r="Q3550" s="133"/>
      <c r="R3550" s="133"/>
      <c r="S3550" s="133"/>
      <c r="T3550" s="133"/>
      <c r="U3550" s="133"/>
      <c r="V3550" s="133"/>
      <c r="W3550" s="133"/>
      <c r="X3550" s="133"/>
      <c r="Y3550" s="133"/>
      <c r="Z3550" s="133"/>
      <c r="AA3550" s="133"/>
      <c r="AB3550" s="133"/>
      <c r="AC3550" s="133"/>
      <c r="AD3550" s="133"/>
      <c r="AE3550" s="133"/>
      <c r="AF3550" s="133"/>
      <c r="AG3550" s="133"/>
      <c r="AH3550" s="133"/>
      <c r="AI3550" s="133"/>
      <c r="AJ3550" s="142">
        <v>909</v>
      </c>
      <c r="AK3550" s="142"/>
      <c r="AL3550" s="142"/>
      <c r="AM3550" s="142"/>
      <c r="AN3550" s="142"/>
      <c r="AO3550" s="142"/>
      <c r="AP3550" s="142"/>
      <c r="AQ3550" s="142"/>
      <c r="AR3550" s="142"/>
      <c r="AS3550" s="142"/>
      <c r="AT3550" s="142"/>
      <c r="AU3550" s="142"/>
      <c r="AV3550" s="142"/>
      <c r="AW3550" s="133"/>
      <c r="AX3550" s="133"/>
      <c r="AY3550" s="133"/>
      <c r="AZ3550" s="133"/>
      <c r="BA3550" s="133"/>
      <c r="BB3550" s="133"/>
      <c r="BC3550" s="133"/>
      <c r="BD3550" s="133"/>
      <c r="BE3550" s="133"/>
      <c r="BF3550" s="133"/>
      <c r="BG3550" s="133"/>
      <c r="BH3550" s="133"/>
      <c r="BI3550" s="133"/>
      <c r="BJ3550" s="133"/>
      <c r="BK3550" s="133"/>
      <c r="BL3550" s="133"/>
      <c r="BM3550" s="133"/>
      <c r="BN3550" s="133"/>
      <c r="BO3550" s="133"/>
      <c r="BP3550" s="133"/>
      <c r="BQ3550" s="133"/>
      <c r="BR3550" s="133"/>
      <c r="BS3550" s="133"/>
      <c r="BT3550" s="133"/>
      <c r="BU3550" s="133"/>
      <c r="BV3550" s="133"/>
      <c r="BW3550" s="133"/>
      <c r="BX3550" s="133"/>
      <c r="BY3550" s="133"/>
      <c r="BZ3550" s="133"/>
      <c r="CA3550" s="133"/>
      <c r="CB3550" s="133"/>
      <c r="CC3550" s="133"/>
      <c r="CD3550" s="133"/>
      <c r="CE3550" s="133"/>
      <c r="CF3550" s="133"/>
      <c r="CG3550" s="133"/>
      <c r="CH3550" s="133"/>
      <c r="CI3550" s="133"/>
      <c r="CJ3550" s="133"/>
      <c r="CK3550" s="133"/>
      <c r="CL3550" s="133"/>
      <c r="CM3550" s="134" t="s">
        <v>4263</v>
      </c>
      <c r="CN3550" s="134"/>
      <c r="CO3550" s="134"/>
      <c r="CP3550" s="134"/>
      <c r="CQ3550" s="135"/>
    </row>
    <row r="3551" spans="1:97" ht="9.9499999999999993" customHeight="1" x14ac:dyDescent="0.25">
      <c r="A3551" s="129" t="s">
        <v>3685</v>
      </c>
      <c r="B3551" s="130"/>
      <c r="C3551" s="130"/>
      <c r="D3551" s="130" t="s">
        <v>3684</v>
      </c>
      <c r="E3551" s="130"/>
      <c r="F3551" s="130"/>
      <c r="G3551" s="130"/>
      <c r="H3551" s="130"/>
      <c r="I3551" s="130"/>
      <c r="J3551" s="130"/>
      <c r="K3551" s="130"/>
      <c r="L3551" s="130"/>
      <c r="M3551" s="130"/>
      <c r="N3551" s="130"/>
      <c r="O3551" s="130"/>
      <c r="P3551" s="130"/>
      <c r="Q3551" s="131">
        <v>22</v>
      </c>
      <c r="R3551" s="131"/>
      <c r="S3551" s="131"/>
      <c r="T3551" s="131"/>
      <c r="U3551" s="131"/>
      <c r="V3551" s="131"/>
      <c r="W3551" s="131"/>
      <c r="X3551" s="131"/>
      <c r="Y3551" s="131"/>
      <c r="Z3551" s="131"/>
      <c r="AA3551" s="131"/>
      <c r="AB3551" s="131"/>
      <c r="AC3551" s="131"/>
      <c r="AD3551" s="131"/>
      <c r="AE3551" s="131"/>
      <c r="AF3551" s="131"/>
      <c r="AG3551" s="131"/>
      <c r="AH3551" s="131"/>
      <c r="AI3551" s="131"/>
      <c r="AJ3551" s="131">
        <v>80</v>
      </c>
      <c r="AK3551" s="131"/>
      <c r="AL3551" s="131"/>
      <c r="AM3551" s="131"/>
      <c r="AN3551" s="131"/>
      <c r="AO3551" s="131"/>
      <c r="AP3551" s="131"/>
      <c r="AQ3551" s="131"/>
      <c r="AR3551" s="131"/>
      <c r="AS3551" s="131"/>
      <c r="AT3551" s="131"/>
      <c r="AU3551" s="131"/>
      <c r="AV3551" s="131"/>
      <c r="AW3551" s="131">
        <v>0</v>
      </c>
      <c r="AX3551" s="131"/>
      <c r="AY3551" s="131"/>
      <c r="AZ3551" s="131"/>
      <c r="BA3551" s="131"/>
      <c r="BB3551" s="131"/>
      <c r="BC3551" s="131"/>
      <c r="BD3551" s="131"/>
      <c r="BE3551" s="131"/>
      <c r="BF3551" s="131">
        <v>22</v>
      </c>
      <c r="BG3551" s="131"/>
      <c r="BH3551" s="131"/>
      <c r="BI3551" s="131"/>
      <c r="BJ3551" s="131"/>
      <c r="BK3551" s="131"/>
      <c r="BL3551" s="131"/>
      <c r="BM3551" s="131"/>
      <c r="BN3551" s="131"/>
      <c r="BO3551" s="131"/>
      <c r="BP3551" s="131"/>
      <c r="BQ3551" s="131"/>
      <c r="BR3551" s="131">
        <v>0</v>
      </c>
      <c r="BS3551" s="131"/>
      <c r="BT3551" s="131"/>
      <c r="BU3551" s="131"/>
      <c r="BV3551" s="131"/>
      <c r="BW3551" s="131">
        <v>0</v>
      </c>
      <c r="BX3551" s="131"/>
      <c r="BY3551" s="131"/>
      <c r="BZ3551" s="131"/>
      <c r="CA3551" s="131"/>
      <c r="CB3551" s="131"/>
      <c r="CC3551" s="131"/>
      <c r="CD3551" s="131">
        <v>80</v>
      </c>
      <c r="CE3551" s="131"/>
      <c r="CF3551" s="131"/>
      <c r="CG3551" s="131"/>
      <c r="CH3551" s="131"/>
      <c r="CI3551" s="131"/>
      <c r="CJ3551" s="131"/>
      <c r="CK3551" s="131"/>
      <c r="CL3551" s="131"/>
      <c r="CM3551" s="131"/>
      <c r="CN3551" s="131"/>
      <c r="CO3551" s="131"/>
      <c r="CP3551" s="131"/>
      <c r="CQ3551" s="132"/>
    </row>
    <row r="3552" spans="1:97" ht="9.9499999999999993" customHeight="1" x14ac:dyDescent="0.25">
      <c r="A3552" s="129" t="s">
        <v>3444</v>
      </c>
      <c r="B3552" s="130"/>
      <c r="C3552" s="130"/>
      <c r="D3552" s="130" t="s">
        <v>3443</v>
      </c>
      <c r="E3552" s="130"/>
      <c r="F3552" s="130"/>
      <c r="G3552" s="130"/>
      <c r="H3552" s="130"/>
      <c r="I3552" s="130"/>
      <c r="J3552" s="130"/>
      <c r="K3552" s="130"/>
      <c r="L3552" s="130"/>
      <c r="M3552" s="130"/>
      <c r="N3552" s="130"/>
      <c r="O3552" s="130"/>
      <c r="P3552" s="130"/>
      <c r="Q3552" s="131">
        <v>0</v>
      </c>
      <c r="R3552" s="131"/>
      <c r="S3552" s="131"/>
      <c r="T3552" s="131"/>
      <c r="U3552" s="131"/>
      <c r="V3552" s="131"/>
      <c r="W3552" s="131"/>
      <c r="X3552" s="131"/>
      <c r="Y3552" s="131"/>
      <c r="Z3552" s="131"/>
      <c r="AA3552" s="131"/>
      <c r="AB3552" s="131"/>
      <c r="AC3552" s="131"/>
      <c r="AD3552" s="131"/>
      <c r="AE3552" s="131"/>
      <c r="AF3552" s="131"/>
      <c r="AG3552" s="131"/>
      <c r="AH3552" s="131"/>
      <c r="AI3552" s="131"/>
      <c r="AJ3552" s="131">
        <v>60</v>
      </c>
      <c r="AK3552" s="131"/>
      <c r="AL3552" s="131"/>
      <c r="AM3552" s="131"/>
      <c r="AN3552" s="131"/>
      <c r="AO3552" s="131"/>
      <c r="AP3552" s="131"/>
      <c r="AQ3552" s="131"/>
      <c r="AR3552" s="131"/>
      <c r="AS3552" s="131"/>
      <c r="AT3552" s="131"/>
      <c r="AU3552" s="131"/>
      <c r="AV3552" s="131"/>
      <c r="AW3552" s="131">
        <v>0</v>
      </c>
      <c r="AX3552" s="131"/>
      <c r="AY3552" s="131"/>
      <c r="AZ3552" s="131"/>
      <c r="BA3552" s="131"/>
      <c r="BB3552" s="131"/>
      <c r="BC3552" s="131"/>
      <c r="BD3552" s="131"/>
      <c r="BE3552" s="131"/>
      <c r="BF3552" s="131">
        <v>60</v>
      </c>
      <c r="BG3552" s="131"/>
      <c r="BH3552" s="131"/>
      <c r="BI3552" s="131"/>
      <c r="BJ3552" s="131"/>
      <c r="BK3552" s="131"/>
      <c r="BL3552" s="131"/>
      <c r="BM3552" s="131"/>
      <c r="BN3552" s="131"/>
      <c r="BO3552" s="131"/>
      <c r="BP3552" s="131"/>
      <c r="BQ3552" s="131"/>
      <c r="BR3552" s="131">
        <v>0</v>
      </c>
      <c r="BS3552" s="131"/>
      <c r="BT3552" s="131"/>
      <c r="BU3552" s="131"/>
      <c r="BV3552" s="131"/>
      <c r="BW3552" s="131">
        <v>0</v>
      </c>
      <c r="BX3552" s="131"/>
      <c r="BY3552" s="131"/>
      <c r="BZ3552" s="131"/>
      <c r="CA3552" s="131"/>
      <c r="CB3552" s="131"/>
      <c r="CC3552" s="131"/>
      <c r="CD3552" s="131">
        <v>0</v>
      </c>
      <c r="CE3552" s="131"/>
      <c r="CF3552" s="131"/>
      <c r="CG3552" s="131"/>
      <c r="CH3552" s="131"/>
      <c r="CI3552" s="131"/>
      <c r="CJ3552" s="131"/>
      <c r="CK3552" s="131"/>
      <c r="CL3552" s="131"/>
      <c r="CM3552" s="131"/>
      <c r="CN3552" s="131"/>
      <c r="CO3552" s="131"/>
      <c r="CP3552" s="131"/>
      <c r="CQ3552" s="132"/>
    </row>
    <row r="3553" spans="1:95" ht="9.9499999999999993" customHeight="1" x14ac:dyDescent="0.25">
      <c r="A3553" s="129" t="s">
        <v>3442</v>
      </c>
      <c r="B3553" s="130"/>
      <c r="C3553" s="130"/>
      <c r="D3553" s="130" t="s">
        <v>3441</v>
      </c>
      <c r="E3553" s="130"/>
      <c r="F3553" s="130"/>
      <c r="G3553" s="130"/>
      <c r="H3553" s="130"/>
      <c r="I3553" s="130"/>
      <c r="J3553" s="130"/>
      <c r="K3553" s="130"/>
      <c r="L3553" s="130"/>
      <c r="M3553" s="130"/>
      <c r="N3553" s="130"/>
      <c r="O3553" s="130"/>
      <c r="P3553" s="130"/>
      <c r="Q3553" s="131">
        <v>83.15</v>
      </c>
      <c r="R3553" s="131"/>
      <c r="S3553" s="131"/>
      <c r="T3553" s="131"/>
      <c r="U3553" s="131"/>
      <c r="V3553" s="131"/>
      <c r="W3553" s="131"/>
      <c r="X3553" s="131"/>
      <c r="Y3553" s="131"/>
      <c r="Z3553" s="131"/>
      <c r="AA3553" s="131"/>
      <c r="AB3553" s="131"/>
      <c r="AC3553" s="131"/>
      <c r="AD3553" s="131"/>
      <c r="AE3553" s="131"/>
      <c r="AF3553" s="131"/>
      <c r="AG3553" s="131"/>
      <c r="AH3553" s="131"/>
      <c r="AI3553" s="131"/>
      <c r="AJ3553" s="131">
        <v>178.5</v>
      </c>
      <c r="AK3553" s="131"/>
      <c r="AL3553" s="131"/>
      <c r="AM3553" s="131"/>
      <c r="AN3553" s="131"/>
      <c r="AO3553" s="131"/>
      <c r="AP3553" s="131"/>
      <c r="AQ3553" s="131"/>
      <c r="AR3553" s="131"/>
      <c r="AS3553" s="131"/>
      <c r="AT3553" s="131"/>
      <c r="AU3553" s="131"/>
      <c r="AV3553" s="131"/>
      <c r="AW3553" s="131">
        <v>0</v>
      </c>
      <c r="AX3553" s="131"/>
      <c r="AY3553" s="131"/>
      <c r="AZ3553" s="131"/>
      <c r="BA3553" s="131"/>
      <c r="BB3553" s="131"/>
      <c r="BC3553" s="131"/>
      <c r="BD3553" s="131"/>
      <c r="BE3553" s="131"/>
      <c r="BF3553" s="131">
        <v>41.2</v>
      </c>
      <c r="BG3553" s="131"/>
      <c r="BH3553" s="131"/>
      <c r="BI3553" s="131"/>
      <c r="BJ3553" s="131"/>
      <c r="BK3553" s="131"/>
      <c r="BL3553" s="131"/>
      <c r="BM3553" s="131"/>
      <c r="BN3553" s="131"/>
      <c r="BO3553" s="131"/>
      <c r="BP3553" s="131"/>
      <c r="BQ3553" s="131"/>
      <c r="BR3553" s="131">
        <v>0</v>
      </c>
      <c r="BS3553" s="131"/>
      <c r="BT3553" s="131"/>
      <c r="BU3553" s="131"/>
      <c r="BV3553" s="131"/>
      <c r="BW3553" s="127">
        <v>-41.95</v>
      </c>
      <c r="BX3553" s="127"/>
      <c r="BY3553" s="127"/>
      <c r="BZ3553" s="127"/>
      <c r="CA3553" s="127"/>
      <c r="CB3553" s="127"/>
      <c r="CC3553" s="127"/>
      <c r="CD3553" s="131">
        <v>178.5</v>
      </c>
      <c r="CE3553" s="131"/>
      <c r="CF3553" s="131"/>
      <c r="CG3553" s="131"/>
      <c r="CH3553" s="131"/>
      <c r="CI3553" s="131"/>
      <c r="CJ3553" s="131"/>
      <c r="CK3553" s="131"/>
      <c r="CL3553" s="131"/>
      <c r="CM3553" s="131"/>
      <c r="CN3553" s="131"/>
      <c r="CO3553" s="131"/>
      <c r="CP3553" s="131"/>
      <c r="CQ3553" s="132"/>
    </row>
    <row r="3554" spans="1:95" ht="9.9499999999999993" customHeight="1" x14ac:dyDescent="0.25">
      <c r="A3554" s="129" t="s">
        <v>3683</v>
      </c>
      <c r="B3554" s="130"/>
      <c r="C3554" s="130"/>
      <c r="D3554" s="130" t="s">
        <v>3682</v>
      </c>
      <c r="E3554" s="130"/>
      <c r="F3554" s="130"/>
      <c r="G3554" s="130"/>
      <c r="H3554" s="130"/>
      <c r="I3554" s="130"/>
      <c r="J3554" s="130"/>
      <c r="K3554" s="130"/>
      <c r="L3554" s="130"/>
      <c r="M3554" s="130"/>
      <c r="N3554" s="130"/>
      <c r="O3554" s="130"/>
      <c r="P3554" s="130"/>
      <c r="Q3554" s="131">
        <v>15</v>
      </c>
      <c r="R3554" s="131"/>
      <c r="S3554" s="131"/>
      <c r="T3554" s="131"/>
      <c r="U3554" s="131"/>
      <c r="V3554" s="131"/>
      <c r="W3554" s="131"/>
      <c r="X3554" s="131"/>
      <c r="Y3554" s="131"/>
      <c r="Z3554" s="131"/>
      <c r="AA3554" s="131"/>
      <c r="AB3554" s="131"/>
      <c r="AC3554" s="131"/>
      <c r="AD3554" s="131"/>
      <c r="AE3554" s="131"/>
      <c r="AF3554" s="131"/>
      <c r="AG3554" s="131"/>
      <c r="AH3554" s="131"/>
      <c r="AI3554" s="131"/>
      <c r="AJ3554" s="131">
        <v>0</v>
      </c>
      <c r="AK3554" s="131"/>
      <c r="AL3554" s="131"/>
      <c r="AM3554" s="131"/>
      <c r="AN3554" s="131"/>
      <c r="AO3554" s="131"/>
      <c r="AP3554" s="131"/>
      <c r="AQ3554" s="131"/>
      <c r="AR3554" s="131"/>
      <c r="AS3554" s="131"/>
      <c r="AT3554" s="131"/>
      <c r="AU3554" s="131"/>
      <c r="AV3554" s="131"/>
      <c r="AW3554" s="131">
        <v>0</v>
      </c>
      <c r="AX3554" s="131"/>
      <c r="AY3554" s="131"/>
      <c r="AZ3554" s="131"/>
      <c r="BA3554" s="131"/>
      <c r="BB3554" s="131"/>
      <c r="BC3554" s="131"/>
      <c r="BD3554" s="131"/>
      <c r="BE3554" s="131"/>
      <c r="BF3554" s="131">
        <v>50</v>
      </c>
      <c r="BG3554" s="131"/>
      <c r="BH3554" s="131"/>
      <c r="BI3554" s="131"/>
      <c r="BJ3554" s="131"/>
      <c r="BK3554" s="131"/>
      <c r="BL3554" s="131"/>
      <c r="BM3554" s="131"/>
      <c r="BN3554" s="131"/>
      <c r="BO3554" s="131"/>
      <c r="BP3554" s="131"/>
      <c r="BQ3554" s="131"/>
      <c r="BR3554" s="131">
        <v>0</v>
      </c>
      <c r="BS3554" s="131"/>
      <c r="BT3554" s="131"/>
      <c r="BU3554" s="131"/>
      <c r="BV3554" s="131"/>
      <c r="BW3554" s="131">
        <v>0</v>
      </c>
      <c r="BX3554" s="131"/>
      <c r="BY3554" s="131"/>
      <c r="BZ3554" s="131"/>
      <c r="CA3554" s="131"/>
      <c r="CB3554" s="131"/>
      <c r="CC3554" s="131"/>
      <c r="CD3554" s="127">
        <v>-35</v>
      </c>
      <c r="CE3554" s="127"/>
      <c r="CF3554" s="127"/>
      <c r="CG3554" s="127"/>
      <c r="CH3554" s="127"/>
      <c r="CI3554" s="127"/>
      <c r="CJ3554" s="127"/>
      <c r="CK3554" s="127"/>
      <c r="CL3554" s="127"/>
      <c r="CM3554" s="127"/>
      <c r="CN3554" s="127"/>
      <c r="CO3554" s="127"/>
      <c r="CP3554" s="127"/>
      <c r="CQ3554" s="128"/>
    </row>
    <row r="3555" spans="1:95" ht="9.9499999999999993" customHeight="1" x14ac:dyDescent="0.25">
      <c r="A3555" s="129" t="s">
        <v>3440</v>
      </c>
      <c r="B3555" s="130"/>
      <c r="C3555" s="130"/>
      <c r="D3555" s="130" t="s">
        <v>3439</v>
      </c>
      <c r="E3555" s="130"/>
      <c r="F3555" s="130"/>
      <c r="G3555" s="130"/>
      <c r="H3555" s="130"/>
      <c r="I3555" s="130"/>
      <c r="J3555" s="130"/>
      <c r="K3555" s="130"/>
      <c r="L3555" s="130"/>
      <c r="M3555" s="130"/>
      <c r="N3555" s="130"/>
      <c r="O3555" s="130"/>
      <c r="P3555" s="130"/>
      <c r="Q3555" s="131">
        <v>0</v>
      </c>
      <c r="R3555" s="131"/>
      <c r="S3555" s="131"/>
      <c r="T3555" s="131"/>
      <c r="U3555" s="131"/>
      <c r="V3555" s="131"/>
      <c r="W3555" s="131"/>
      <c r="X3555" s="131"/>
      <c r="Y3555" s="131"/>
      <c r="Z3555" s="131"/>
      <c r="AA3555" s="131"/>
      <c r="AB3555" s="131"/>
      <c r="AC3555" s="131"/>
      <c r="AD3555" s="131"/>
      <c r="AE3555" s="131"/>
      <c r="AF3555" s="131"/>
      <c r="AG3555" s="131"/>
      <c r="AH3555" s="131"/>
      <c r="AI3555" s="131"/>
      <c r="AJ3555" s="131">
        <v>100</v>
      </c>
      <c r="AK3555" s="131"/>
      <c r="AL3555" s="131"/>
      <c r="AM3555" s="131"/>
      <c r="AN3555" s="131"/>
      <c r="AO3555" s="131"/>
      <c r="AP3555" s="131"/>
      <c r="AQ3555" s="131"/>
      <c r="AR3555" s="131"/>
      <c r="AS3555" s="131"/>
      <c r="AT3555" s="131"/>
      <c r="AU3555" s="131"/>
      <c r="AV3555" s="131"/>
      <c r="AW3555" s="131">
        <v>0</v>
      </c>
      <c r="AX3555" s="131"/>
      <c r="AY3555" s="131"/>
      <c r="AZ3555" s="131"/>
      <c r="BA3555" s="131"/>
      <c r="BB3555" s="131"/>
      <c r="BC3555" s="131"/>
      <c r="BD3555" s="131"/>
      <c r="BE3555" s="131"/>
      <c r="BF3555" s="131">
        <v>65</v>
      </c>
      <c r="BG3555" s="131"/>
      <c r="BH3555" s="131"/>
      <c r="BI3555" s="131"/>
      <c r="BJ3555" s="131"/>
      <c r="BK3555" s="131"/>
      <c r="BL3555" s="131"/>
      <c r="BM3555" s="131"/>
      <c r="BN3555" s="131"/>
      <c r="BO3555" s="131"/>
      <c r="BP3555" s="131"/>
      <c r="BQ3555" s="131"/>
      <c r="BR3555" s="131">
        <v>0</v>
      </c>
      <c r="BS3555" s="131"/>
      <c r="BT3555" s="131"/>
      <c r="BU3555" s="131"/>
      <c r="BV3555" s="131"/>
      <c r="BW3555" s="131">
        <v>0</v>
      </c>
      <c r="BX3555" s="131"/>
      <c r="BY3555" s="131"/>
      <c r="BZ3555" s="131"/>
      <c r="CA3555" s="131"/>
      <c r="CB3555" s="131"/>
      <c r="CC3555" s="131"/>
      <c r="CD3555" s="131">
        <v>35</v>
      </c>
      <c r="CE3555" s="131"/>
      <c r="CF3555" s="131"/>
      <c r="CG3555" s="131"/>
      <c r="CH3555" s="131"/>
      <c r="CI3555" s="131"/>
      <c r="CJ3555" s="131"/>
      <c r="CK3555" s="131"/>
      <c r="CL3555" s="131"/>
      <c r="CM3555" s="131"/>
      <c r="CN3555" s="131"/>
      <c r="CO3555" s="131"/>
      <c r="CP3555" s="131"/>
      <c r="CQ3555" s="132"/>
    </row>
    <row r="3556" spans="1:95" ht="9.9499999999999993" customHeight="1" x14ac:dyDescent="0.25">
      <c r="A3556" s="129" t="s">
        <v>3438</v>
      </c>
      <c r="B3556" s="130"/>
      <c r="C3556" s="130"/>
      <c r="D3556" s="130" t="s">
        <v>3437</v>
      </c>
      <c r="E3556" s="130"/>
      <c r="F3556" s="130"/>
      <c r="G3556" s="130"/>
      <c r="H3556" s="130"/>
      <c r="I3556" s="130"/>
      <c r="J3556" s="130"/>
      <c r="K3556" s="130"/>
      <c r="L3556" s="130"/>
      <c r="M3556" s="130"/>
      <c r="N3556" s="130"/>
      <c r="O3556" s="130"/>
      <c r="P3556" s="130"/>
      <c r="Q3556" s="131">
        <v>19</v>
      </c>
      <c r="R3556" s="131"/>
      <c r="S3556" s="131"/>
      <c r="T3556" s="131"/>
      <c r="U3556" s="131"/>
      <c r="V3556" s="131"/>
      <c r="W3556" s="131"/>
      <c r="X3556" s="131"/>
      <c r="Y3556" s="131"/>
      <c r="Z3556" s="131"/>
      <c r="AA3556" s="131"/>
      <c r="AB3556" s="131"/>
      <c r="AC3556" s="131"/>
      <c r="AD3556" s="131"/>
      <c r="AE3556" s="131"/>
      <c r="AF3556" s="131"/>
      <c r="AG3556" s="131"/>
      <c r="AH3556" s="131"/>
      <c r="AI3556" s="131"/>
      <c r="AJ3556" s="131">
        <v>0</v>
      </c>
      <c r="AK3556" s="131"/>
      <c r="AL3556" s="131"/>
      <c r="AM3556" s="131"/>
      <c r="AN3556" s="131"/>
      <c r="AO3556" s="131"/>
      <c r="AP3556" s="131"/>
      <c r="AQ3556" s="131"/>
      <c r="AR3556" s="131"/>
      <c r="AS3556" s="131"/>
      <c r="AT3556" s="131"/>
      <c r="AU3556" s="131"/>
      <c r="AV3556" s="131"/>
      <c r="AW3556" s="131">
        <v>0</v>
      </c>
      <c r="AX3556" s="131"/>
      <c r="AY3556" s="131"/>
      <c r="AZ3556" s="131"/>
      <c r="BA3556" s="131"/>
      <c r="BB3556" s="131"/>
      <c r="BC3556" s="131"/>
      <c r="BD3556" s="131"/>
      <c r="BE3556" s="131"/>
      <c r="BF3556" s="131">
        <v>0</v>
      </c>
      <c r="BG3556" s="131"/>
      <c r="BH3556" s="131"/>
      <c r="BI3556" s="131"/>
      <c r="BJ3556" s="131"/>
      <c r="BK3556" s="131"/>
      <c r="BL3556" s="131"/>
      <c r="BM3556" s="131"/>
      <c r="BN3556" s="131"/>
      <c r="BO3556" s="131"/>
      <c r="BP3556" s="131"/>
      <c r="BQ3556" s="131"/>
      <c r="BR3556" s="131">
        <v>0</v>
      </c>
      <c r="BS3556" s="131"/>
      <c r="BT3556" s="131"/>
      <c r="BU3556" s="131"/>
      <c r="BV3556" s="131"/>
      <c r="BW3556" s="131">
        <v>0</v>
      </c>
      <c r="BX3556" s="131"/>
      <c r="BY3556" s="131"/>
      <c r="BZ3556" s="131"/>
      <c r="CA3556" s="131"/>
      <c r="CB3556" s="131"/>
      <c r="CC3556" s="131"/>
      <c r="CD3556" s="131">
        <v>19</v>
      </c>
      <c r="CE3556" s="131"/>
      <c r="CF3556" s="131"/>
      <c r="CG3556" s="131"/>
      <c r="CH3556" s="131"/>
      <c r="CI3556" s="131"/>
      <c r="CJ3556" s="131"/>
      <c r="CK3556" s="131"/>
      <c r="CL3556" s="131"/>
      <c r="CM3556" s="131"/>
      <c r="CN3556" s="131"/>
      <c r="CO3556" s="131"/>
      <c r="CP3556" s="131"/>
      <c r="CQ3556" s="132"/>
    </row>
    <row r="3557" spans="1:95" ht="9.9499999999999993" customHeight="1" x14ac:dyDescent="0.25">
      <c r="A3557" s="129" t="s">
        <v>3974</v>
      </c>
      <c r="B3557" s="130"/>
      <c r="C3557" s="130"/>
      <c r="D3557" s="130" t="s">
        <v>3973</v>
      </c>
      <c r="E3557" s="130"/>
      <c r="F3557" s="130"/>
      <c r="G3557" s="130"/>
      <c r="H3557" s="130"/>
      <c r="I3557" s="130"/>
      <c r="J3557" s="130"/>
      <c r="K3557" s="130"/>
      <c r="L3557" s="130"/>
      <c r="M3557" s="130"/>
      <c r="N3557" s="130"/>
      <c r="O3557" s="130"/>
      <c r="P3557" s="130"/>
      <c r="Q3557" s="131">
        <v>81</v>
      </c>
      <c r="R3557" s="131"/>
      <c r="S3557" s="131"/>
      <c r="T3557" s="131"/>
      <c r="U3557" s="131"/>
      <c r="V3557" s="131"/>
      <c r="W3557" s="131"/>
      <c r="X3557" s="131"/>
      <c r="Y3557" s="131"/>
      <c r="Z3557" s="131"/>
      <c r="AA3557" s="131"/>
      <c r="AB3557" s="131"/>
      <c r="AC3557" s="131"/>
      <c r="AD3557" s="131"/>
      <c r="AE3557" s="131"/>
      <c r="AF3557" s="131"/>
      <c r="AG3557" s="131"/>
      <c r="AH3557" s="131"/>
      <c r="AI3557" s="131"/>
      <c r="AJ3557" s="131">
        <v>0</v>
      </c>
      <c r="AK3557" s="131"/>
      <c r="AL3557" s="131"/>
      <c r="AM3557" s="131"/>
      <c r="AN3557" s="131"/>
      <c r="AO3557" s="131"/>
      <c r="AP3557" s="131"/>
      <c r="AQ3557" s="131"/>
      <c r="AR3557" s="131"/>
      <c r="AS3557" s="131"/>
      <c r="AT3557" s="131"/>
      <c r="AU3557" s="131"/>
      <c r="AV3557" s="131"/>
      <c r="AW3557" s="131">
        <v>0</v>
      </c>
      <c r="AX3557" s="131"/>
      <c r="AY3557" s="131"/>
      <c r="AZ3557" s="131"/>
      <c r="BA3557" s="131"/>
      <c r="BB3557" s="131"/>
      <c r="BC3557" s="131"/>
      <c r="BD3557" s="131"/>
      <c r="BE3557" s="131"/>
      <c r="BF3557" s="131">
        <v>0</v>
      </c>
      <c r="BG3557" s="131"/>
      <c r="BH3557" s="131"/>
      <c r="BI3557" s="131"/>
      <c r="BJ3557" s="131"/>
      <c r="BK3557" s="131"/>
      <c r="BL3557" s="131"/>
      <c r="BM3557" s="131"/>
      <c r="BN3557" s="131"/>
      <c r="BO3557" s="131"/>
      <c r="BP3557" s="131"/>
      <c r="BQ3557" s="131"/>
      <c r="BR3557" s="131">
        <v>0</v>
      </c>
      <c r="BS3557" s="131"/>
      <c r="BT3557" s="131"/>
      <c r="BU3557" s="131"/>
      <c r="BV3557" s="131"/>
      <c r="BW3557" s="131">
        <v>0</v>
      </c>
      <c r="BX3557" s="131"/>
      <c r="BY3557" s="131"/>
      <c r="BZ3557" s="131"/>
      <c r="CA3557" s="131"/>
      <c r="CB3557" s="131"/>
      <c r="CC3557" s="131"/>
      <c r="CD3557" s="131">
        <v>81</v>
      </c>
      <c r="CE3557" s="131"/>
      <c r="CF3557" s="131"/>
      <c r="CG3557" s="131"/>
      <c r="CH3557" s="131"/>
      <c r="CI3557" s="131"/>
      <c r="CJ3557" s="131"/>
      <c r="CK3557" s="131"/>
      <c r="CL3557" s="131"/>
      <c r="CM3557" s="131"/>
      <c r="CN3557" s="131"/>
      <c r="CO3557" s="131"/>
      <c r="CP3557" s="131"/>
      <c r="CQ3557" s="132"/>
    </row>
    <row r="3558" spans="1:95" ht="9.9499999999999993" customHeight="1" x14ac:dyDescent="0.25">
      <c r="A3558" s="213" t="s">
        <v>3436</v>
      </c>
      <c r="B3558" s="214"/>
      <c r="C3558" s="214"/>
      <c r="D3558" s="130" t="s">
        <v>3435</v>
      </c>
      <c r="E3558" s="130"/>
      <c r="F3558" s="130"/>
      <c r="G3558" s="130"/>
      <c r="H3558" s="130"/>
      <c r="I3558" s="130"/>
      <c r="J3558" s="130"/>
      <c r="K3558" s="130"/>
      <c r="L3558" s="130"/>
      <c r="M3558" s="130"/>
      <c r="N3558" s="130"/>
      <c r="O3558" s="130"/>
      <c r="P3558" s="130"/>
      <c r="Q3558" s="131">
        <v>0</v>
      </c>
      <c r="R3558" s="131"/>
      <c r="S3558" s="131"/>
      <c r="T3558" s="131"/>
      <c r="U3558" s="131"/>
      <c r="V3558" s="131"/>
      <c r="W3558" s="131"/>
      <c r="X3558" s="131"/>
      <c r="Y3558" s="131"/>
      <c r="Z3558" s="131"/>
      <c r="AA3558" s="131"/>
      <c r="AB3558" s="131"/>
      <c r="AC3558" s="131"/>
      <c r="AD3558" s="131"/>
      <c r="AE3558" s="131"/>
      <c r="AF3558" s="131"/>
      <c r="AG3558" s="131"/>
      <c r="AH3558" s="131"/>
      <c r="AI3558" s="131"/>
      <c r="AJ3558" s="127">
        <v>-135</v>
      </c>
      <c r="AK3558" s="127"/>
      <c r="AL3558" s="127"/>
      <c r="AM3558" s="127"/>
      <c r="AN3558" s="127"/>
      <c r="AO3558" s="127"/>
      <c r="AP3558" s="127"/>
      <c r="AQ3558" s="127"/>
      <c r="AR3558" s="127"/>
      <c r="AS3558" s="127"/>
      <c r="AT3558" s="127"/>
      <c r="AU3558" s="127"/>
      <c r="AV3558" s="127"/>
      <c r="AW3558" s="131">
        <v>135</v>
      </c>
      <c r="AX3558" s="131"/>
      <c r="AY3558" s="131"/>
      <c r="AZ3558" s="131"/>
      <c r="BA3558" s="131"/>
      <c r="BB3558" s="131"/>
      <c r="BC3558" s="131"/>
      <c r="BD3558" s="131"/>
      <c r="BE3558" s="131"/>
      <c r="BF3558" s="131">
        <v>0</v>
      </c>
      <c r="BG3558" s="131"/>
      <c r="BH3558" s="131"/>
      <c r="BI3558" s="131"/>
      <c r="BJ3558" s="131"/>
      <c r="BK3558" s="131"/>
      <c r="BL3558" s="131"/>
      <c r="BM3558" s="131"/>
      <c r="BN3558" s="131"/>
      <c r="BO3558" s="131"/>
      <c r="BP3558" s="131"/>
      <c r="BQ3558" s="131"/>
      <c r="BR3558" s="131">
        <v>0</v>
      </c>
      <c r="BS3558" s="131"/>
      <c r="BT3558" s="131"/>
      <c r="BU3558" s="131"/>
      <c r="BV3558" s="131"/>
      <c r="BW3558" s="131">
        <v>0</v>
      </c>
      <c r="BX3558" s="131"/>
      <c r="BY3558" s="131"/>
      <c r="BZ3558" s="131"/>
      <c r="CA3558" s="131"/>
      <c r="CB3558" s="131"/>
      <c r="CC3558" s="131"/>
      <c r="CD3558" s="131">
        <v>0</v>
      </c>
      <c r="CE3558" s="131"/>
      <c r="CF3558" s="131"/>
      <c r="CG3558" s="131"/>
      <c r="CH3558" s="131"/>
      <c r="CI3558" s="131"/>
      <c r="CJ3558" s="131"/>
      <c r="CK3558" s="131"/>
      <c r="CL3558" s="131"/>
      <c r="CM3558" s="131"/>
      <c r="CN3558" s="131"/>
      <c r="CO3558" s="131"/>
      <c r="CP3558" s="131"/>
      <c r="CQ3558" s="132"/>
    </row>
    <row r="3559" spans="1:95" ht="9.9499999999999993" customHeight="1" x14ac:dyDescent="0.25">
      <c r="A3559" s="170" t="s">
        <v>3790</v>
      </c>
      <c r="B3559" s="171"/>
      <c r="C3559" s="171"/>
      <c r="D3559" s="123" t="s">
        <v>4262</v>
      </c>
      <c r="E3559" s="123"/>
      <c r="F3559" s="123"/>
      <c r="G3559" s="123"/>
      <c r="H3559" s="123"/>
      <c r="I3559" s="123"/>
      <c r="J3559" s="123"/>
      <c r="K3559" s="123"/>
      <c r="L3559" s="123"/>
      <c r="M3559" s="123"/>
      <c r="N3559" s="123"/>
      <c r="O3559" s="123"/>
      <c r="P3559" s="123"/>
      <c r="Q3559" s="123"/>
      <c r="R3559" s="123"/>
      <c r="S3559" s="123"/>
      <c r="T3559" s="123"/>
      <c r="U3559" s="123"/>
      <c r="V3559" s="123"/>
      <c r="W3559" s="123"/>
      <c r="X3559" s="123"/>
      <c r="Y3559" s="123"/>
      <c r="Z3559" s="123"/>
      <c r="AA3559" s="123"/>
      <c r="AB3559" s="123"/>
      <c r="AC3559" s="123"/>
      <c r="AD3559" s="123"/>
      <c r="AE3559" s="123"/>
      <c r="AF3559" s="123"/>
      <c r="AG3559" s="123"/>
      <c r="AH3559" s="123"/>
      <c r="AI3559" s="123"/>
      <c r="AJ3559" s="124">
        <v>0</v>
      </c>
      <c r="AK3559" s="124"/>
      <c r="AL3559" s="124"/>
      <c r="AM3559" s="124"/>
      <c r="AN3559" s="124"/>
      <c r="AO3559" s="124"/>
      <c r="AP3559" s="124"/>
      <c r="AQ3559" s="124"/>
      <c r="AR3559" s="124"/>
      <c r="AS3559" s="124"/>
      <c r="AT3559" s="124"/>
      <c r="AU3559" s="124"/>
      <c r="AV3559" s="124"/>
      <c r="AW3559" s="124">
        <v>0</v>
      </c>
      <c r="AX3559" s="124"/>
      <c r="AY3559" s="124"/>
      <c r="AZ3559" s="124"/>
      <c r="BA3559" s="124"/>
      <c r="BB3559" s="124"/>
      <c r="BC3559" s="124"/>
      <c r="BD3559" s="124"/>
      <c r="BE3559" s="124"/>
      <c r="BF3559" s="124">
        <v>0</v>
      </c>
      <c r="BG3559" s="124"/>
      <c r="BH3559" s="124"/>
      <c r="BI3559" s="124"/>
      <c r="BJ3559" s="124"/>
      <c r="BK3559" s="124"/>
      <c r="BL3559" s="124"/>
      <c r="BM3559" s="124"/>
      <c r="BN3559" s="124"/>
      <c r="BO3559" s="124"/>
      <c r="BP3559" s="124"/>
      <c r="BQ3559" s="124"/>
      <c r="BR3559" s="124">
        <v>0</v>
      </c>
      <c r="BS3559" s="124"/>
      <c r="BT3559" s="124"/>
      <c r="BU3559" s="124"/>
      <c r="BV3559" s="124"/>
      <c r="BW3559" s="124">
        <v>0</v>
      </c>
      <c r="BX3559" s="124"/>
      <c r="BY3559" s="124"/>
      <c r="BZ3559" s="124"/>
      <c r="CA3559" s="124"/>
      <c r="CB3559" s="124"/>
      <c r="CC3559" s="124"/>
      <c r="CD3559" s="126">
        <v>-81</v>
      </c>
      <c r="CE3559" s="126"/>
      <c r="CF3559" s="126"/>
      <c r="CG3559" s="126"/>
      <c r="CH3559" s="126"/>
      <c r="CI3559" s="126"/>
      <c r="CJ3559" s="126"/>
      <c r="CK3559" s="126"/>
      <c r="CL3559" s="126"/>
      <c r="CM3559" s="126"/>
      <c r="CN3559" s="126"/>
      <c r="CO3559" s="126"/>
      <c r="CP3559" s="126"/>
      <c r="CQ3559" s="227"/>
    </row>
    <row r="3560" spans="1:95" ht="11.1" customHeight="1" x14ac:dyDescent="0.25">
      <c r="A3560" s="169" t="s">
        <v>3434</v>
      </c>
      <c r="B3560" s="147"/>
      <c r="C3560" s="147"/>
      <c r="D3560" s="147"/>
      <c r="E3560" s="147"/>
      <c r="F3560" s="147"/>
      <c r="G3560" s="147"/>
      <c r="H3560" s="147"/>
      <c r="I3560" s="147"/>
      <c r="J3560" s="147"/>
      <c r="K3560" s="147"/>
      <c r="L3560" s="147"/>
      <c r="M3560" s="147"/>
      <c r="N3560" s="147"/>
      <c r="O3560" s="147"/>
      <c r="P3560" s="147"/>
      <c r="Q3560" s="148">
        <v>139.15</v>
      </c>
      <c r="R3560" s="148"/>
      <c r="S3560" s="148"/>
      <c r="T3560" s="148"/>
      <c r="U3560" s="148"/>
      <c r="V3560" s="148"/>
      <c r="W3560" s="148"/>
      <c r="X3560" s="148"/>
      <c r="Y3560" s="148"/>
      <c r="Z3560" s="148"/>
      <c r="AA3560" s="148"/>
      <c r="AB3560" s="148"/>
      <c r="AC3560" s="148"/>
      <c r="AD3560" s="148"/>
      <c r="AE3560" s="148"/>
      <c r="AF3560" s="148"/>
      <c r="AG3560" s="148"/>
      <c r="AH3560" s="148"/>
      <c r="AI3560" s="148"/>
      <c r="AJ3560" s="148">
        <v>283.5</v>
      </c>
      <c r="AK3560" s="148"/>
      <c r="AL3560" s="148"/>
      <c r="AM3560" s="148"/>
      <c r="AN3560" s="148"/>
      <c r="AO3560" s="148"/>
      <c r="AP3560" s="148"/>
      <c r="AQ3560" s="148"/>
      <c r="AR3560" s="148"/>
      <c r="AS3560" s="148"/>
      <c r="AT3560" s="148"/>
      <c r="AU3560" s="148"/>
      <c r="AV3560" s="148"/>
      <c r="AW3560" s="148">
        <v>135</v>
      </c>
      <c r="AX3560" s="148"/>
      <c r="AY3560" s="148"/>
      <c r="AZ3560" s="148"/>
      <c r="BA3560" s="148"/>
      <c r="BB3560" s="148"/>
      <c r="BC3560" s="148"/>
      <c r="BD3560" s="148"/>
      <c r="BE3560" s="148"/>
      <c r="BF3560" s="148">
        <v>238.2</v>
      </c>
      <c r="BG3560" s="148"/>
      <c r="BH3560" s="148"/>
      <c r="BI3560" s="148"/>
      <c r="BJ3560" s="148"/>
      <c r="BK3560" s="148"/>
      <c r="BL3560" s="148"/>
      <c r="BM3560" s="148"/>
      <c r="BN3560" s="148"/>
      <c r="BO3560" s="148"/>
      <c r="BP3560" s="148"/>
      <c r="BQ3560" s="148"/>
      <c r="BR3560" s="148">
        <v>0</v>
      </c>
      <c r="BS3560" s="148"/>
      <c r="BT3560" s="148"/>
      <c r="BU3560" s="148"/>
      <c r="BV3560" s="148"/>
      <c r="BW3560" s="149">
        <v>-41.95</v>
      </c>
      <c r="BX3560" s="149"/>
      <c r="BY3560" s="149"/>
      <c r="BZ3560" s="149"/>
      <c r="CA3560" s="149"/>
      <c r="CB3560" s="149"/>
      <c r="CC3560" s="149"/>
      <c r="CD3560" s="148">
        <v>277.5</v>
      </c>
      <c r="CE3560" s="148"/>
      <c r="CF3560" s="148"/>
      <c r="CG3560" s="148"/>
      <c r="CH3560" s="148"/>
      <c r="CI3560" s="148"/>
      <c r="CJ3560" s="148"/>
      <c r="CK3560" s="148"/>
      <c r="CL3560" s="148"/>
      <c r="CM3560" s="148"/>
      <c r="CN3560" s="148"/>
      <c r="CO3560" s="148"/>
      <c r="CP3560" s="148"/>
      <c r="CQ3560" s="161"/>
    </row>
    <row r="3561" spans="1:95" ht="9" customHeight="1" x14ac:dyDescent="0.25">
      <c r="A3561" s="162" t="s">
        <v>3433</v>
      </c>
      <c r="B3561" s="163"/>
      <c r="C3561" s="163"/>
      <c r="D3561" s="163"/>
      <c r="E3561" s="163"/>
      <c r="F3561" s="163"/>
      <c r="G3561" s="163"/>
      <c r="H3561" s="163"/>
      <c r="I3561" s="163"/>
      <c r="J3561" s="163"/>
      <c r="K3561" s="163"/>
      <c r="L3561" s="163"/>
      <c r="M3561" s="163"/>
      <c r="N3561" s="163"/>
      <c r="O3561" s="163"/>
      <c r="P3561" s="163"/>
      <c r="Q3561" s="165">
        <v>4278.9399999999996</v>
      </c>
      <c r="R3561" s="165"/>
      <c r="S3561" s="165"/>
      <c r="T3561" s="165"/>
      <c r="U3561" s="165"/>
      <c r="V3561" s="165"/>
      <c r="W3561" s="165"/>
      <c r="X3561" s="165"/>
      <c r="Y3561" s="165"/>
      <c r="Z3561" s="165"/>
      <c r="AA3561" s="165"/>
      <c r="AB3561" s="165"/>
      <c r="AC3561" s="165"/>
      <c r="AD3561" s="165"/>
      <c r="AE3561" s="165"/>
      <c r="AF3561" s="165"/>
      <c r="AG3561" s="165"/>
      <c r="AH3561" s="165"/>
      <c r="AI3561" s="165"/>
      <c r="AJ3561" s="165">
        <v>9889.5</v>
      </c>
      <c r="AK3561" s="165"/>
      <c r="AL3561" s="165"/>
      <c r="AM3561" s="165"/>
      <c r="AN3561" s="165"/>
      <c r="AO3561" s="165"/>
      <c r="AP3561" s="165"/>
      <c r="AQ3561" s="165"/>
      <c r="AR3561" s="165"/>
      <c r="AS3561" s="165"/>
      <c r="AT3561" s="165"/>
      <c r="AU3561" s="165"/>
      <c r="AV3561" s="165"/>
      <c r="AW3561" s="164">
        <v>0</v>
      </c>
      <c r="AX3561" s="164"/>
      <c r="AY3561" s="164"/>
      <c r="AZ3561" s="164"/>
      <c r="BA3561" s="164"/>
      <c r="BB3561" s="164"/>
      <c r="BC3561" s="164"/>
      <c r="BD3561" s="164"/>
      <c r="BE3561" s="164"/>
      <c r="BF3561" s="165">
        <v>7163</v>
      </c>
      <c r="BG3561" s="165"/>
      <c r="BH3561" s="165"/>
      <c r="BI3561" s="165"/>
      <c r="BJ3561" s="165"/>
      <c r="BK3561" s="165"/>
      <c r="BL3561" s="165"/>
      <c r="BM3561" s="165"/>
      <c r="BN3561" s="165"/>
      <c r="BO3561" s="165"/>
      <c r="BP3561" s="165"/>
      <c r="BQ3561" s="165"/>
      <c r="BR3561" s="164">
        <v>0</v>
      </c>
      <c r="BS3561" s="164"/>
      <c r="BT3561" s="164"/>
      <c r="BU3561" s="164"/>
      <c r="BV3561" s="164"/>
      <c r="BW3561" s="166">
        <v>-432.09</v>
      </c>
      <c r="BX3561" s="166"/>
      <c r="BY3561" s="166"/>
      <c r="BZ3561" s="166"/>
      <c r="CA3561" s="166"/>
      <c r="CB3561" s="166"/>
      <c r="CC3561" s="166"/>
      <c r="CD3561" s="165">
        <v>5664.35</v>
      </c>
      <c r="CE3561" s="165"/>
      <c r="CF3561" s="165"/>
      <c r="CG3561" s="165"/>
      <c r="CH3561" s="165"/>
      <c r="CI3561" s="165"/>
      <c r="CJ3561" s="165"/>
      <c r="CK3561" s="165"/>
      <c r="CL3561" s="165"/>
      <c r="CM3561" s="165"/>
      <c r="CN3561" s="165"/>
      <c r="CO3561" s="165"/>
      <c r="CP3561" s="165"/>
      <c r="CQ3561" s="167"/>
    </row>
    <row r="3562" spans="1:95" ht="9.9499999999999993" customHeight="1" x14ac:dyDescent="0.25">
      <c r="A3562" s="155"/>
      <c r="B3562" s="156"/>
      <c r="C3562" s="156"/>
      <c r="D3562" s="156"/>
      <c r="E3562" s="156"/>
      <c r="F3562" s="156"/>
      <c r="G3562" s="156"/>
      <c r="H3562" s="156"/>
      <c r="I3562" s="156"/>
      <c r="J3562" s="156"/>
      <c r="K3562" s="156"/>
      <c r="L3562" s="156"/>
      <c r="M3562" s="156"/>
      <c r="N3562" s="156"/>
      <c r="O3562" s="156"/>
      <c r="P3562" s="156"/>
      <c r="Q3562" s="156"/>
      <c r="R3562" s="156"/>
      <c r="S3562" s="156"/>
      <c r="T3562" s="156"/>
      <c r="U3562" s="156"/>
      <c r="V3562" s="156"/>
      <c r="W3562" s="156"/>
      <c r="X3562" s="156"/>
      <c r="Y3562" s="156"/>
      <c r="Z3562" s="156"/>
      <c r="AA3562" s="156"/>
      <c r="AB3562" s="156"/>
      <c r="AC3562" s="156"/>
      <c r="AD3562" s="156"/>
      <c r="AE3562" s="156"/>
      <c r="AF3562" s="156"/>
      <c r="AG3562" s="156"/>
      <c r="AH3562" s="156"/>
      <c r="AI3562" s="156"/>
      <c r="AJ3562" s="156"/>
      <c r="AK3562" s="156"/>
      <c r="AL3562" s="156"/>
      <c r="AM3562" s="156"/>
      <c r="AN3562" s="156"/>
      <c r="AO3562" s="156"/>
      <c r="AP3562" s="156"/>
      <c r="AQ3562" s="156"/>
      <c r="AR3562" s="156"/>
      <c r="AS3562" s="156"/>
      <c r="AT3562" s="156"/>
      <c r="AU3562" s="156"/>
      <c r="AV3562" s="156"/>
      <c r="AW3562" s="156"/>
      <c r="AX3562" s="156"/>
      <c r="AY3562" s="156"/>
      <c r="AZ3562" s="156"/>
      <c r="BA3562" s="156"/>
      <c r="BB3562" s="156"/>
      <c r="BC3562" s="156"/>
      <c r="BD3562" s="156"/>
      <c r="BE3562" s="156"/>
      <c r="BF3562" s="156"/>
      <c r="BG3562" s="156"/>
      <c r="BH3562" s="156"/>
      <c r="BI3562" s="156"/>
      <c r="BJ3562" s="156"/>
      <c r="BK3562" s="156"/>
      <c r="BL3562" s="156"/>
      <c r="BM3562" s="156"/>
      <c r="BN3562" s="156"/>
      <c r="BO3562" s="156"/>
      <c r="BP3562" s="156"/>
      <c r="BQ3562" s="156"/>
      <c r="BR3562" s="156"/>
      <c r="BS3562" s="156"/>
      <c r="BT3562" s="156"/>
      <c r="BU3562" s="156"/>
      <c r="BV3562" s="156"/>
      <c r="BW3562" s="156"/>
      <c r="BX3562" s="156"/>
      <c r="BY3562" s="156"/>
      <c r="BZ3562" s="156"/>
      <c r="CA3562" s="156"/>
      <c r="CB3562" s="156"/>
      <c r="CC3562" s="156"/>
      <c r="CD3562" s="156"/>
      <c r="CE3562" s="156"/>
      <c r="CF3562" s="156"/>
      <c r="CG3562" s="156"/>
      <c r="CH3562" s="156"/>
      <c r="CI3562" s="156"/>
      <c r="CJ3562" s="156"/>
      <c r="CK3562" s="156"/>
      <c r="CL3562" s="156"/>
      <c r="CM3562" s="156"/>
      <c r="CN3562" s="156"/>
      <c r="CO3562" s="156"/>
      <c r="CP3562" s="156"/>
      <c r="CQ3562" s="157"/>
    </row>
    <row r="3563" spans="1:95" ht="9.9499999999999993" customHeight="1" x14ac:dyDescent="0.25">
      <c r="A3563" s="129" t="s">
        <v>3432</v>
      </c>
      <c r="B3563" s="130"/>
      <c r="C3563" s="130"/>
      <c r="D3563" s="130" t="s">
        <v>3431</v>
      </c>
      <c r="E3563" s="130"/>
      <c r="F3563" s="130"/>
      <c r="G3563" s="130"/>
      <c r="H3563" s="130"/>
      <c r="I3563" s="130"/>
      <c r="J3563" s="130"/>
      <c r="K3563" s="130"/>
      <c r="L3563" s="130"/>
      <c r="M3563" s="130"/>
      <c r="N3563" s="130"/>
      <c r="O3563" s="130"/>
      <c r="P3563" s="130"/>
      <c r="Q3563" s="158">
        <v>3463.5</v>
      </c>
      <c r="R3563" s="158"/>
      <c r="S3563" s="158"/>
      <c r="T3563" s="158"/>
      <c r="U3563" s="158"/>
      <c r="V3563" s="158"/>
      <c r="W3563" s="158"/>
      <c r="X3563" s="158"/>
      <c r="Y3563" s="158"/>
      <c r="Z3563" s="158"/>
      <c r="AA3563" s="158"/>
      <c r="AB3563" s="158"/>
      <c r="AC3563" s="158"/>
      <c r="AD3563" s="158"/>
      <c r="AE3563" s="158"/>
      <c r="AF3563" s="158"/>
      <c r="AG3563" s="158"/>
      <c r="AH3563" s="158"/>
      <c r="AI3563" s="158"/>
      <c r="AJ3563" s="159">
        <v>0</v>
      </c>
      <c r="AK3563" s="159"/>
      <c r="AL3563" s="159"/>
      <c r="AM3563" s="159"/>
      <c r="AN3563" s="159"/>
      <c r="AO3563" s="159"/>
      <c r="AP3563" s="159"/>
      <c r="AQ3563" s="159"/>
      <c r="AR3563" s="159"/>
      <c r="AS3563" s="159"/>
      <c r="AT3563" s="159"/>
      <c r="AU3563" s="159"/>
      <c r="AV3563" s="159"/>
      <c r="AW3563" s="159"/>
      <c r="AX3563" s="159"/>
      <c r="AY3563" s="159"/>
      <c r="AZ3563" s="159"/>
      <c r="BA3563" s="159"/>
      <c r="BB3563" s="159"/>
      <c r="BC3563" s="159"/>
      <c r="BD3563" s="159"/>
      <c r="BE3563" s="159"/>
      <c r="BF3563" s="131">
        <v>0</v>
      </c>
      <c r="BG3563" s="131"/>
      <c r="BH3563" s="131"/>
      <c r="BI3563" s="131"/>
      <c r="BJ3563" s="131"/>
      <c r="BK3563" s="131"/>
      <c r="BL3563" s="131"/>
      <c r="BM3563" s="131"/>
      <c r="BN3563" s="131"/>
      <c r="BO3563" s="131"/>
      <c r="BP3563" s="131"/>
      <c r="BQ3563" s="131"/>
      <c r="BR3563" s="131">
        <v>0</v>
      </c>
      <c r="BS3563" s="131"/>
      <c r="BT3563" s="131"/>
      <c r="BU3563" s="131"/>
      <c r="BV3563" s="131"/>
      <c r="BW3563" s="127">
        <v>-419.5</v>
      </c>
      <c r="BX3563" s="127"/>
      <c r="BY3563" s="127"/>
      <c r="BZ3563" s="127"/>
      <c r="CA3563" s="127"/>
      <c r="CB3563" s="127"/>
      <c r="CC3563" s="127"/>
      <c r="CD3563" s="158">
        <v>3044</v>
      </c>
      <c r="CE3563" s="158"/>
      <c r="CF3563" s="158"/>
      <c r="CG3563" s="158"/>
      <c r="CH3563" s="158"/>
      <c r="CI3563" s="158"/>
      <c r="CJ3563" s="158"/>
      <c r="CK3563" s="158"/>
      <c r="CL3563" s="158"/>
      <c r="CM3563" s="158"/>
      <c r="CN3563" s="158"/>
      <c r="CO3563" s="158"/>
      <c r="CP3563" s="158"/>
      <c r="CQ3563" s="160"/>
    </row>
    <row r="3564" spans="1:95" ht="11.1" customHeight="1" x14ac:dyDescent="0.25">
      <c r="A3564" s="50" t="s">
        <v>3430</v>
      </c>
    </row>
    <row r="3565" spans="1:95" ht="11.1" customHeight="1" x14ac:dyDescent="0.25">
      <c r="A3565" s="53">
        <v>3463.5</v>
      </c>
    </row>
    <row r="3566" spans="1:95" ht="11.1" customHeight="1" x14ac:dyDescent="0.25">
      <c r="A3566" s="46">
        <v>0</v>
      </c>
    </row>
    <row r="3567" spans="1:95" ht="11.1" customHeight="1" x14ac:dyDescent="0.25">
      <c r="A3567" s="50" t="s">
        <v>4261</v>
      </c>
    </row>
    <row r="3568" spans="1:95" ht="11.1" customHeight="1" x14ac:dyDescent="0.25">
      <c r="A3568" s="53">
        <v>3044</v>
      </c>
    </row>
    <row r="3569" spans="1:1" ht="11.1" customHeight="1" x14ac:dyDescent="0.25">
      <c r="A3569" s="50" t="s">
        <v>3577</v>
      </c>
    </row>
    <row r="3570" spans="1:1" ht="11.1" customHeight="1" x14ac:dyDescent="0.25">
      <c r="A3570" s="50" t="s">
        <v>3575</v>
      </c>
    </row>
    <row r="3571" spans="1:1" ht="11.1" customHeight="1" x14ac:dyDescent="0.25">
      <c r="A3571" s="50" t="s">
        <v>3576</v>
      </c>
    </row>
    <row r="3572" spans="1:1" ht="11.1" customHeight="1" x14ac:dyDescent="0.25">
      <c r="A3572" s="50" t="s">
        <v>3575</v>
      </c>
    </row>
    <row r="3573" spans="1:1" ht="11.1" customHeight="1" x14ac:dyDescent="0.25">
      <c r="A3573" s="50" t="s">
        <v>3574</v>
      </c>
    </row>
    <row r="3574" spans="1:1" ht="11.1" customHeight="1" x14ac:dyDescent="0.25">
      <c r="A3574" s="50" t="s">
        <v>3573</v>
      </c>
    </row>
    <row r="3575" spans="1:1" ht="11.1" customHeight="1" x14ac:dyDescent="0.25">
      <c r="A3575" s="50" t="s">
        <v>3405</v>
      </c>
    </row>
    <row r="3576" spans="1:1" ht="11.1" customHeight="1" x14ac:dyDescent="0.25">
      <c r="A3576" s="50" t="s">
        <v>3572</v>
      </c>
    </row>
    <row r="3577" spans="1:1" ht="11.1" customHeight="1" x14ac:dyDescent="0.25">
      <c r="A3577" s="50" t="s">
        <v>4118</v>
      </c>
    </row>
    <row r="3578" spans="1:1" ht="9.9499999999999993" customHeight="1" x14ac:dyDescent="0.25">
      <c r="A3578" s="55" t="s">
        <v>3423</v>
      </c>
    </row>
    <row r="3579" spans="1:1" ht="11.1" customHeight="1" x14ac:dyDescent="0.25">
      <c r="A3579" s="53">
        <v>7163</v>
      </c>
    </row>
    <row r="3580" spans="1:1" ht="11.1" customHeight="1" x14ac:dyDescent="0.25">
      <c r="A3580" s="50" t="s">
        <v>3570</v>
      </c>
    </row>
    <row r="3581" spans="1:1" ht="11.1" customHeight="1" x14ac:dyDescent="0.25">
      <c r="A3581" s="50" t="s">
        <v>3569</v>
      </c>
    </row>
    <row r="3582" spans="1:1" ht="11.1" customHeight="1" x14ac:dyDescent="0.25">
      <c r="A3582" s="50" t="s">
        <v>3568</v>
      </c>
    </row>
    <row r="3583" spans="1:1" ht="11.1" customHeight="1" x14ac:dyDescent="0.25">
      <c r="A3583" s="50" t="s">
        <v>3567</v>
      </c>
    </row>
    <row r="3584" spans="1:1" ht="11.1" customHeight="1" x14ac:dyDescent="0.25">
      <c r="A3584" s="50" t="s">
        <v>3566</v>
      </c>
    </row>
    <row r="3585" spans="1:1" ht="11.1" customHeight="1" x14ac:dyDescent="0.25">
      <c r="A3585" s="50" t="s">
        <v>3565</v>
      </c>
    </row>
    <row r="3586" spans="1:1" ht="11.1" customHeight="1" x14ac:dyDescent="0.25">
      <c r="A3586" s="50" t="s">
        <v>3673</v>
      </c>
    </row>
    <row r="3587" spans="1:1" ht="11.1" customHeight="1" x14ac:dyDescent="0.25">
      <c r="A3587" s="50" t="s">
        <v>3561</v>
      </c>
    </row>
    <row r="3588" spans="1:1" ht="11.1" customHeight="1" x14ac:dyDescent="0.25">
      <c r="A3588" s="50" t="s">
        <v>3419</v>
      </c>
    </row>
    <row r="3589" spans="1:1" ht="11.1" customHeight="1" x14ac:dyDescent="0.25">
      <c r="A3589" s="50" t="s">
        <v>3564</v>
      </c>
    </row>
    <row r="3590" spans="1:1" ht="11.1" customHeight="1" x14ac:dyDescent="0.25">
      <c r="A3590" s="50" t="s">
        <v>3409</v>
      </c>
    </row>
    <row r="3591" spans="1:1" ht="11.1" customHeight="1" x14ac:dyDescent="0.25">
      <c r="A3591" s="50" t="s">
        <v>4117</v>
      </c>
    </row>
    <row r="3592" spans="1:1" ht="11.1" customHeight="1" x14ac:dyDescent="0.25">
      <c r="A3592" s="50" t="s">
        <v>3561</v>
      </c>
    </row>
    <row r="3593" spans="1:1" ht="9.9499999999999993" customHeight="1" x14ac:dyDescent="0.25">
      <c r="A3593" s="55" t="s">
        <v>3418</v>
      </c>
    </row>
    <row r="3594" spans="1:1" ht="9.9499999999999993" customHeight="1" x14ac:dyDescent="0.25">
      <c r="A3594" s="55" t="s">
        <v>3562</v>
      </c>
    </row>
    <row r="3595" spans="1:1" ht="11.1" customHeight="1" x14ac:dyDescent="0.25">
      <c r="A3595" s="46">
        <v>0</v>
      </c>
    </row>
    <row r="3596" spans="1:1" ht="11.1" customHeight="1" x14ac:dyDescent="0.25">
      <c r="A3596" s="46">
        <v>0</v>
      </c>
    </row>
    <row r="3597" spans="1:1" ht="11.1" customHeight="1" x14ac:dyDescent="0.25">
      <c r="A3597" s="46">
        <v>0</v>
      </c>
    </row>
    <row r="3598" spans="1:1" ht="11.1" customHeight="1" x14ac:dyDescent="0.25">
      <c r="A3598" s="50" t="s">
        <v>3407</v>
      </c>
    </row>
    <row r="3599" spans="1:1" ht="11.1" customHeight="1" x14ac:dyDescent="0.25">
      <c r="A3599" s="50" t="s">
        <v>3406</v>
      </c>
    </row>
    <row r="3600" spans="1:1" ht="11.1" customHeight="1" x14ac:dyDescent="0.25">
      <c r="A3600" s="50" t="s">
        <v>3561</v>
      </c>
    </row>
    <row r="3601" spans="1:97" ht="9.9499999999999993" customHeight="1" x14ac:dyDescent="0.25">
      <c r="A3601" s="89" t="s">
        <v>4198</v>
      </c>
      <c r="B3601" s="89"/>
      <c r="C3601" s="89"/>
      <c r="D3601" s="89"/>
      <c r="E3601" s="89"/>
      <c r="F3601" s="89"/>
      <c r="G3601" s="89"/>
      <c r="H3601" s="89"/>
      <c r="I3601" s="89"/>
      <c r="J3601" s="89"/>
      <c r="K3601" s="89"/>
      <c r="L3601" s="89"/>
      <c r="M3601" s="89"/>
      <c r="N3601" s="89"/>
      <c r="O3601" s="89"/>
      <c r="P3601" s="89"/>
      <c r="Q3601" s="89"/>
      <c r="R3601" s="89"/>
      <c r="S3601" s="89"/>
      <c r="T3601" s="89"/>
      <c r="U3601" s="89"/>
      <c r="V3601" s="89"/>
      <c r="W3601" s="89"/>
      <c r="X3601" s="89"/>
      <c r="Y3601" s="89"/>
      <c r="Z3601" s="89"/>
      <c r="AA3601" s="89"/>
      <c r="AB3601" s="89"/>
      <c r="AC3601" s="89"/>
      <c r="AD3601" s="89"/>
      <c r="AE3601" s="89"/>
      <c r="AF3601" s="89"/>
      <c r="AG3601" s="89"/>
      <c r="AH3601" s="89"/>
      <c r="AI3601" s="89"/>
      <c r="AJ3601" s="89"/>
      <c r="AK3601" s="89"/>
      <c r="AL3601" s="89"/>
      <c r="AM3601" s="89"/>
      <c r="AN3601" s="89"/>
      <c r="AO3601" s="89"/>
      <c r="AP3601" s="89"/>
      <c r="AQ3601" s="89"/>
      <c r="AR3601" s="89"/>
      <c r="AS3601" s="89"/>
      <c r="AT3601" s="89"/>
      <c r="AU3601" s="89"/>
      <c r="AV3601" s="89"/>
      <c r="AW3601" s="89"/>
      <c r="AX3601" s="89"/>
      <c r="AY3601" s="89"/>
      <c r="AZ3601" s="89"/>
      <c r="BA3601" s="89"/>
      <c r="BB3601" s="89"/>
      <c r="BC3601" s="89"/>
      <c r="BD3601" s="89"/>
      <c r="BE3601" s="89"/>
      <c r="BF3601" s="89"/>
      <c r="BG3601" s="89"/>
      <c r="BH3601" s="89"/>
      <c r="BI3601" s="89"/>
      <c r="BJ3601" s="89"/>
      <c r="BK3601" s="89"/>
      <c r="BL3601" s="89"/>
      <c r="BM3601" s="89"/>
      <c r="BN3601" s="89"/>
      <c r="BO3601" s="89"/>
      <c r="BP3601" s="89"/>
      <c r="BQ3601" s="89"/>
      <c r="BR3601" s="89"/>
      <c r="BS3601" s="89"/>
      <c r="BT3601" s="89"/>
      <c r="BU3601" s="89"/>
      <c r="BV3601" s="89"/>
      <c r="BW3601" s="89"/>
      <c r="BX3601" s="89"/>
      <c r="BY3601" s="89"/>
      <c r="BZ3601" s="89"/>
      <c r="CA3601" s="89"/>
      <c r="CB3601" s="89"/>
      <c r="CC3601" s="89"/>
      <c r="CD3601" s="89"/>
      <c r="CE3601" s="89"/>
      <c r="CF3601" s="89"/>
      <c r="CG3601" s="89"/>
      <c r="CH3601" s="89"/>
      <c r="CI3601" s="89"/>
      <c r="CJ3601" s="89"/>
      <c r="CK3601" s="89"/>
      <c r="CL3601" s="89"/>
      <c r="CM3601" s="89"/>
      <c r="CN3601" s="89"/>
      <c r="CO3601" s="89"/>
      <c r="CP3601" s="89"/>
      <c r="CQ3601" s="89"/>
    </row>
    <row r="3602" spans="1:97" ht="11.1" customHeight="1" x14ac:dyDescent="0.25">
      <c r="A3602" s="45" t="s">
        <v>4260</v>
      </c>
    </row>
    <row r="3603" spans="1:97" ht="8.1" customHeight="1" x14ac:dyDescent="0.25">
      <c r="A3603" s="47" t="s">
        <v>3340</v>
      </c>
    </row>
    <row r="3604" spans="1:97" ht="11.1" customHeight="1" x14ac:dyDescent="0.25">
      <c r="A3604" s="46">
        <v>794</v>
      </c>
    </row>
    <row r="3605" spans="1:97" ht="11.1" customHeight="1" x14ac:dyDescent="0.25">
      <c r="A3605" s="46">
        <v>794</v>
      </c>
    </row>
    <row r="3606" spans="1:97" ht="6.95" customHeight="1" x14ac:dyDescent="0.25">
      <c r="A3606" s="49">
        <v>39827</v>
      </c>
    </row>
    <row r="3607" spans="1:97" ht="11.1" customHeight="1" x14ac:dyDescent="0.25">
      <c r="A3607" s="45" t="s">
        <v>4259</v>
      </c>
    </row>
    <row r="3608" spans="1:97" ht="11.1" customHeight="1" x14ac:dyDescent="0.25">
      <c r="A3608" s="50" t="s">
        <v>3346</v>
      </c>
    </row>
    <row r="3609" spans="1:97" ht="11.1" customHeight="1" x14ac:dyDescent="0.25">
      <c r="A3609" s="50" t="s">
        <v>4258</v>
      </c>
    </row>
    <row r="3610" spans="1:97" ht="11.1" customHeight="1" x14ac:dyDescent="0.25">
      <c r="A3610" s="50" t="s">
        <v>3359</v>
      </c>
    </row>
    <row r="3611" spans="1:97" ht="11.1" customHeight="1" x14ac:dyDescent="0.25">
      <c r="A3611" s="50" t="s">
        <v>3377</v>
      </c>
    </row>
    <row r="3612" spans="1:97" ht="11.1" customHeight="1" x14ac:dyDescent="0.25">
      <c r="A3612" s="50" t="s">
        <v>4257</v>
      </c>
    </row>
    <row r="3613" spans="1:97" ht="9.9499999999999993" customHeight="1" x14ac:dyDescent="0.25">
      <c r="A3613" s="87" t="s">
        <v>4256</v>
      </c>
      <c r="B3613" s="76"/>
      <c r="C3613" s="76"/>
      <c r="D3613" s="76"/>
      <c r="E3613" s="76"/>
      <c r="F3613" s="76"/>
      <c r="G3613" s="76"/>
      <c r="H3613" s="76"/>
      <c r="I3613" s="76"/>
      <c r="J3613" s="76"/>
      <c r="K3613" s="76"/>
      <c r="L3613" s="76"/>
      <c r="M3613" s="76"/>
      <c r="N3613" s="76"/>
      <c r="O3613" s="76"/>
      <c r="P3613" s="76"/>
      <c r="Q3613" s="76"/>
      <c r="R3613" s="76"/>
      <c r="S3613" s="76"/>
      <c r="T3613" s="76"/>
      <c r="U3613" s="76"/>
      <c r="V3613" s="76"/>
      <c r="W3613" s="76"/>
      <c r="X3613" s="76"/>
      <c r="Y3613" s="76"/>
      <c r="Z3613" s="76"/>
      <c r="AA3613" s="76"/>
      <c r="AB3613" s="76"/>
      <c r="AC3613" s="76"/>
      <c r="AD3613" s="76"/>
      <c r="AE3613" s="76"/>
      <c r="AF3613" s="76"/>
      <c r="AG3613" s="76"/>
      <c r="AH3613" s="76"/>
      <c r="AI3613" s="76"/>
      <c r="AJ3613" s="76"/>
      <c r="AK3613" s="76"/>
      <c r="AL3613" s="76"/>
      <c r="AM3613" s="76"/>
      <c r="AN3613" s="76"/>
      <c r="AO3613" s="76"/>
      <c r="AP3613" s="76"/>
      <c r="AQ3613" s="76"/>
      <c r="AR3613" s="76"/>
      <c r="AS3613" s="76"/>
      <c r="AT3613" s="76"/>
      <c r="AU3613" s="76"/>
      <c r="AV3613" s="76"/>
      <c r="AW3613" s="76"/>
      <c r="AX3613" s="76"/>
      <c r="AY3613" s="76"/>
      <c r="AZ3613" s="76"/>
      <c r="BA3613" s="76"/>
      <c r="BB3613" s="76"/>
      <c r="BC3613" s="76"/>
      <c r="BD3613" s="76"/>
      <c r="BE3613" s="76"/>
      <c r="BF3613" s="76"/>
      <c r="BG3613" s="76"/>
      <c r="BH3613" s="76"/>
      <c r="BI3613" s="76"/>
      <c r="BJ3613" s="76"/>
      <c r="BK3613" s="76"/>
      <c r="BL3613" s="76"/>
      <c r="BM3613" s="76"/>
      <c r="BN3613" s="76"/>
      <c r="BO3613" s="76"/>
      <c r="BP3613" s="76"/>
      <c r="BQ3613" s="76"/>
      <c r="BR3613" s="76"/>
      <c r="BS3613" s="76"/>
      <c r="BT3613" s="76"/>
      <c r="BU3613" s="76"/>
      <c r="BV3613" s="76"/>
      <c r="BW3613" s="76"/>
      <c r="BX3613" s="76"/>
      <c r="BY3613" s="76"/>
      <c r="BZ3613" s="76"/>
      <c r="CA3613" s="76"/>
      <c r="CB3613" s="76"/>
      <c r="CC3613" s="76"/>
      <c r="CD3613" s="76"/>
      <c r="CE3613" s="76"/>
      <c r="CF3613" s="76"/>
      <c r="CG3613" s="76"/>
      <c r="CH3613" s="76"/>
      <c r="CI3613" s="76"/>
      <c r="CJ3613" s="76"/>
      <c r="CK3613" s="76"/>
      <c r="CL3613" s="76"/>
      <c r="CM3613" s="76"/>
      <c r="CN3613" s="76"/>
      <c r="CO3613" s="76"/>
      <c r="CP3613" s="76"/>
      <c r="CQ3613" s="76"/>
      <c r="CR3613" s="88"/>
    </row>
    <row r="3614" spans="1:97" ht="69" customHeight="1" x14ac:dyDescent="0.25">
      <c r="A3614" s="87" t="s">
        <v>4255</v>
      </c>
      <c r="B3614" s="76"/>
      <c r="C3614" s="76"/>
      <c r="D3614" s="76"/>
      <c r="E3614" s="76"/>
      <c r="F3614" s="76"/>
      <c r="G3614" s="76"/>
      <c r="H3614" s="76"/>
      <c r="I3614" s="76"/>
      <c r="J3614" s="76"/>
      <c r="K3614" s="76"/>
      <c r="L3614" s="76"/>
      <c r="M3614" s="76"/>
      <c r="N3614" s="76"/>
      <c r="O3614" s="76"/>
      <c r="P3614" s="76"/>
      <c r="Q3614" s="76"/>
      <c r="R3614" s="76"/>
      <c r="S3614" s="76"/>
      <c r="T3614" s="76"/>
      <c r="U3614" s="76"/>
      <c r="V3614" s="76"/>
      <c r="W3614" s="76"/>
      <c r="X3614" s="76"/>
      <c r="Y3614" s="76"/>
      <c r="Z3614" s="76"/>
      <c r="AA3614" s="76"/>
      <c r="AB3614" s="76"/>
      <c r="AC3614" s="76"/>
      <c r="AD3614" s="76"/>
      <c r="AE3614" s="76"/>
      <c r="AF3614" s="76"/>
      <c r="AG3614" s="76"/>
      <c r="AH3614" s="76"/>
      <c r="AI3614" s="76"/>
      <c r="AJ3614" s="76"/>
      <c r="AK3614" s="76"/>
      <c r="AL3614" s="76"/>
      <c r="AM3614" s="76"/>
      <c r="AN3614" s="76"/>
      <c r="AO3614" s="76"/>
      <c r="AP3614" s="76"/>
      <c r="AQ3614" s="76"/>
      <c r="AR3614" s="76"/>
      <c r="AS3614" s="76"/>
      <c r="AT3614" s="76"/>
      <c r="AU3614" s="76"/>
      <c r="AV3614" s="76"/>
      <c r="AW3614" s="76"/>
      <c r="AX3614" s="76"/>
      <c r="AY3614" s="76"/>
      <c r="AZ3614" s="76"/>
      <c r="BA3614" s="76"/>
      <c r="BB3614" s="76"/>
      <c r="BC3614" s="76"/>
      <c r="BD3614" s="76"/>
      <c r="BE3614" s="76"/>
      <c r="BF3614" s="76"/>
      <c r="BG3614" s="76"/>
      <c r="BH3614" s="76"/>
      <c r="BI3614" s="76"/>
      <c r="BJ3614" s="76"/>
      <c r="BK3614" s="76"/>
      <c r="BL3614" s="76"/>
      <c r="BM3614" s="76"/>
      <c r="BN3614" s="76"/>
      <c r="BO3614" s="76"/>
      <c r="BP3614" s="76"/>
      <c r="BQ3614" s="76"/>
      <c r="BR3614" s="76"/>
      <c r="BS3614" s="76"/>
      <c r="BT3614" s="76"/>
      <c r="BU3614" s="76"/>
      <c r="BV3614" s="76"/>
      <c r="BW3614" s="76"/>
      <c r="BX3614" s="76"/>
      <c r="BY3614" s="76"/>
      <c r="BZ3614" s="76"/>
      <c r="CA3614" s="76"/>
      <c r="CB3614" s="76"/>
      <c r="CC3614" s="76"/>
      <c r="CD3614" s="76"/>
      <c r="CE3614" s="76"/>
      <c r="CF3614" s="76"/>
      <c r="CG3614" s="76"/>
      <c r="CH3614" s="76"/>
      <c r="CI3614" s="76"/>
      <c r="CJ3614" s="76"/>
      <c r="CK3614" s="76"/>
      <c r="CL3614" s="76"/>
      <c r="CM3614" s="76"/>
      <c r="CN3614" s="76"/>
      <c r="CO3614" s="76"/>
      <c r="CP3614" s="76"/>
      <c r="CQ3614" s="76"/>
      <c r="CR3614" s="76"/>
      <c r="CS3614" s="88"/>
    </row>
    <row r="3615" spans="1:97" ht="11.1" customHeight="1" x14ac:dyDescent="0.25">
      <c r="A3615" s="52" t="s">
        <v>4198</v>
      </c>
    </row>
    <row r="3616" spans="1:97" ht="11.1" customHeight="1" x14ac:dyDescent="0.25">
      <c r="A3616" s="45" t="s">
        <v>4254</v>
      </c>
    </row>
    <row r="3617" spans="1:1" ht="11.1" customHeight="1" x14ac:dyDescent="0.25">
      <c r="A3617" s="45" t="s">
        <v>4253</v>
      </c>
    </row>
    <row r="3618" spans="1:1" ht="8.1" customHeight="1" x14ac:dyDescent="0.25">
      <c r="A3618" s="47" t="s">
        <v>3340</v>
      </c>
    </row>
    <row r="3619" spans="1:1" ht="8.1" customHeight="1" x14ac:dyDescent="0.25">
      <c r="A3619" s="47" t="s">
        <v>3358</v>
      </c>
    </row>
    <row r="3620" spans="1:1" ht="11.1" customHeight="1" x14ac:dyDescent="0.25">
      <c r="A3620" s="46">
        <v>729</v>
      </c>
    </row>
    <row r="3621" spans="1:1" ht="11.1" customHeight="1" x14ac:dyDescent="0.25">
      <c r="A3621" s="46">
        <v>35</v>
      </c>
    </row>
    <row r="3622" spans="1:1" ht="11.1" customHeight="1" x14ac:dyDescent="0.25">
      <c r="A3622" s="46">
        <v>729</v>
      </c>
    </row>
    <row r="3623" spans="1:1" ht="11.1" customHeight="1" x14ac:dyDescent="0.25">
      <c r="A3623" s="46">
        <v>35</v>
      </c>
    </row>
    <row r="3624" spans="1:1" ht="6.95" customHeight="1" x14ac:dyDescent="0.25">
      <c r="A3624" s="49">
        <v>39827</v>
      </c>
    </row>
    <row r="3625" spans="1:1" ht="6.95" customHeight="1" x14ac:dyDescent="0.25">
      <c r="A3625" s="49">
        <v>39827</v>
      </c>
    </row>
    <row r="3626" spans="1:1" ht="11.1" customHeight="1" x14ac:dyDescent="0.25">
      <c r="A3626" s="45" t="s">
        <v>4252</v>
      </c>
    </row>
    <row r="3627" spans="1:1" ht="11.1" customHeight="1" x14ac:dyDescent="0.25">
      <c r="A3627" s="45" t="s">
        <v>4251</v>
      </c>
    </row>
    <row r="3628" spans="1:1" ht="11.1" customHeight="1" x14ac:dyDescent="0.25">
      <c r="A3628" s="50" t="s">
        <v>3346</v>
      </c>
    </row>
    <row r="3629" spans="1:1" ht="11.1" customHeight="1" x14ac:dyDescent="0.25">
      <c r="A3629" s="50" t="s">
        <v>4250</v>
      </c>
    </row>
    <row r="3630" spans="1:1" ht="11.1" customHeight="1" x14ac:dyDescent="0.25">
      <c r="A3630" s="50" t="s">
        <v>3359</v>
      </c>
    </row>
    <row r="3631" spans="1:1" ht="11.1" customHeight="1" x14ac:dyDescent="0.25">
      <c r="A3631" s="50" t="s">
        <v>3377</v>
      </c>
    </row>
    <row r="3632" spans="1:1" ht="11.1" customHeight="1" x14ac:dyDescent="0.25">
      <c r="A3632" s="50" t="s">
        <v>4249</v>
      </c>
    </row>
    <row r="3633" spans="1:96" ht="9.9499999999999993" customHeight="1" x14ac:dyDescent="0.25">
      <c r="A3633" s="87" t="s">
        <v>4248</v>
      </c>
      <c r="B3633" s="76"/>
      <c r="C3633" s="76"/>
      <c r="D3633" s="76"/>
      <c r="E3633" s="76"/>
      <c r="F3633" s="76"/>
      <c r="G3633" s="76"/>
      <c r="H3633" s="76"/>
      <c r="I3633" s="76"/>
      <c r="J3633" s="76"/>
      <c r="K3633" s="76"/>
      <c r="L3633" s="76"/>
      <c r="M3633" s="76"/>
      <c r="N3633" s="76"/>
      <c r="O3633" s="76"/>
      <c r="P3633" s="76"/>
      <c r="Q3633" s="76"/>
      <c r="R3633" s="76"/>
      <c r="S3633" s="76"/>
      <c r="T3633" s="76"/>
      <c r="U3633" s="76"/>
      <c r="V3633" s="76"/>
      <c r="W3633" s="76"/>
      <c r="X3633" s="76"/>
      <c r="Y3633" s="76"/>
      <c r="Z3633" s="76"/>
      <c r="AA3633" s="76"/>
      <c r="AB3633" s="76"/>
      <c r="AC3633" s="76"/>
      <c r="AD3633" s="76"/>
      <c r="AE3633" s="76"/>
      <c r="AF3633" s="76"/>
      <c r="AG3633" s="76"/>
      <c r="AH3633" s="76"/>
      <c r="AI3633" s="76"/>
      <c r="AJ3633" s="76"/>
      <c r="AK3633" s="76"/>
      <c r="AL3633" s="76"/>
      <c r="AM3633" s="76"/>
      <c r="AN3633" s="76"/>
      <c r="AO3633" s="76"/>
      <c r="AP3633" s="76"/>
      <c r="AQ3633" s="76"/>
      <c r="AR3633" s="76"/>
      <c r="AS3633" s="76"/>
      <c r="AT3633" s="76"/>
      <c r="AU3633" s="76"/>
      <c r="AV3633" s="76"/>
      <c r="AW3633" s="76"/>
      <c r="AX3633" s="76"/>
      <c r="AY3633" s="76"/>
      <c r="AZ3633" s="76"/>
      <c r="BA3633" s="76"/>
      <c r="BB3633" s="76"/>
      <c r="BC3633" s="76"/>
      <c r="BD3633" s="76"/>
      <c r="BE3633" s="76"/>
      <c r="BF3633" s="76"/>
      <c r="BG3633" s="76"/>
      <c r="BH3633" s="76"/>
      <c r="BI3633" s="76"/>
      <c r="BJ3633" s="76"/>
      <c r="BK3633" s="76"/>
      <c r="BL3633" s="76"/>
      <c r="BM3633" s="76"/>
      <c r="BN3633" s="76"/>
      <c r="BO3633" s="76"/>
      <c r="BP3633" s="76"/>
      <c r="BQ3633" s="76"/>
      <c r="BR3633" s="76"/>
      <c r="BS3633" s="76"/>
      <c r="BT3633" s="76"/>
      <c r="BU3633" s="76"/>
      <c r="BV3633" s="76"/>
      <c r="BW3633" s="76"/>
      <c r="BX3633" s="76"/>
      <c r="BY3633" s="76"/>
      <c r="BZ3633" s="76"/>
      <c r="CA3633" s="76"/>
      <c r="CB3633" s="76"/>
      <c r="CC3633" s="76"/>
      <c r="CD3633" s="76"/>
      <c r="CE3633" s="76"/>
      <c r="CF3633" s="76"/>
      <c r="CG3633" s="76"/>
      <c r="CH3633" s="76"/>
      <c r="CI3633" s="76"/>
      <c r="CJ3633" s="76"/>
      <c r="CK3633" s="76"/>
      <c r="CL3633" s="76"/>
      <c r="CM3633" s="76"/>
      <c r="CN3633" s="76"/>
      <c r="CO3633" s="76"/>
      <c r="CP3633" s="76"/>
      <c r="CQ3633" s="76"/>
      <c r="CR3633" s="88"/>
    </row>
    <row r="3634" spans="1:96" ht="11.1" customHeight="1" x14ac:dyDescent="0.25">
      <c r="A3634" s="45" t="s">
        <v>4247</v>
      </c>
    </row>
    <row r="3635" spans="1:96" ht="11.1" customHeight="1" x14ac:dyDescent="0.25">
      <c r="A3635" s="50" t="s">
        <v>3346</v>
      </c>
    </row>
    <row r="3636" spans="1:96" ht="11.1" customHeight="1" x14ac:dyDescent="0.25">
      <c r="A3636" s="50" t="s">
        <v>4246</v>
      </c>
    </row>
    <row r="3637" spans="1:96" ht="11.1" customHeight="1" x14ac:dyDescent="0.25">
      <c r="A3637" s="45" t="s">
        <v>4245</v>
      </c>
    </row>
    <row r="3638" spans="1:96" ht="11.1" customHeight="1" x14ac:dyDescent="0.25">
      <c r="A3638" s="51">
        <v>-629.4</v>
      </c>
    </row>
    <row r="3639" spans="1:96" ht="11.1" customHeight="1" x14ac:dyDescent="0.25">
      <c r="A3639" s="50" t="s">
        <v>3377</v>
      </c>
    </row>
    <row r="3640" spans="1:96" ht="8.1" customHeight="1" x14ac:dyDescent="0.25">
      <c r="A3640" s="47" t="s">
        <v>3340</v>
      </c>
    </row>
    <row r="3641" spans="1:96" ht="11.1" customHeight="1" x14ac:dyDescent="0.25">
      <c r="A3641" s="46">
        <v>754</v>
      </c>
    </row>
    <row r="3642" spans="1:96" ht="11.1" customHeight="1" x14ac:dyDescent="0.25">
      <c r="A3642" s="46">
        <v>754</v>
      </c>
    </row>
    <row r="3643" spans="1:96" ht="6.95" customHeight="1" x14ac:dyDescent="0.25">
      <c r="A3643" s="49">
        <v>39827</v>
      </c>
    </row>
    <row r="3644" spans="1:96" ht="11.1" customHeight="1" x14ac:dyDescent="0.25">
      <c r="A3644" s="45" t="s">
        <v>4244</v>
      </c>
    </row>
    <row r="3645" spans="1:96" ht="11.1" customHeight="1" x14ac:dyDescent="0.25">
      <c r="A3645" s="50" t="s">
        <v>3652</v>
      </c>
    </row>
    <row r="3646" spans="1:96" ht="11.1" customHeight="1" x14ac:dyDescent="0.25">
      <c r="A3646" s="45" t="s">
        <v>4243</v>
      </c>
    </row>
    <row r="3647" spans="1:96" ht="11.1" customHeight="1" x14ac:dyDescent="0.25">
      <c r="A3647" s="52" t="s">
        <v>3464</v>
      </c>
    </row>
    <row r="3648" spans="1:96" ht="11.1" customHeight="1" x14ac:dyDescent="0.25">
      <c r="A3648" s="50" t="s">
        <v>4242</v>
      </c>
    </row>
    <row r="3649" spans="1:1" ht="11.1" customHeight="1" x14ac:dyDescent="0.25">
      <c r="A3649" s="46">
        <v>0</v>
      </c>
    </row>
    <row r="3650" spans="1:1" ht="11.1" customHeight="1" x14ac:dyDescent="0.25">
      <c r="A3650" s="46">
        <v>754</v>
      </c>
    </row>
    <row r="3651" spans="1:1" ht="11.1" customHeight="1" x14ac:dyDescent="0.25">
      <c r="A3651" s="53">
        <v>1383.4</v>
      </c>
    </row>
    <row r="3652" spans="1:1" ht="11.1" customHeight="1" x14ac:dyDescent="0.25">
      <c r="A3652" s="51">
        <v>-629.4</v>
      </c>
    </row>
    <row r="3653" spans="1:1" ht="11.1" customHeight="1" x14ac:dyDescent="0.25">
      <c r="A3653" s="45" t="s">
        <v>4241</v>
      </c>
    </row>
    <row r="3654" spans="1:1" ht="11.1" customHeight="1" x14ac:dyDescent="0.25">
      <c r="A3654" s="50" t="s">
        <v>3346</v>
      </c>
    </row>
    <row r="3655" spans="1:1" ht="11.1" customHeight="1" x14ac:dyDescent="0.25">
      <c r="A3655" s="50" t="s">
        <v>4240</v>
      </c>
    </row>
    <row r="3656" spans="1:1" ht="11.1" customHeight="1" x14ac:dyDescent="0.25">
      <c r="A3656" s="45" t="s">
        <v>4239</v>
      </c>
    </row>
    <row r="3657" spans="1:1" ht="11.1" customHeight="1" x14ac:dyDescent="0.25">
      <c r="A3657" s="50" t="s">
        <v>3398</v>
      </c>
    </row>
    <row r="3658" spans="1:1" ht="8.1" customHeight="1" x14ac:dyDescent="0.25">
      <c r="A3658" s="47" t="s">
        <v>3340</v>
      </c>
    </row>
    <row r="3659" spans="1:1" ht="11.1" customHeight="1" x14ac:dyDescent="0.25">
      <c r="A3659" s="46">
        <v>719</v>
      </c>
    </row>
    <row r="3660" spans="1:1" ht="11.1" customHeight="1" x14ac:dyDescent="0.25">
      <c r="A3660" s="46">
        <v>719</v>
      </c>
    </row>
    <row r="3661" spans="1:1" ht="6.95" customHeight="1" x14ac:dyDescent="0.25">
      <c r="A3661" s="49">
        <v>39827</v>
      </c>
    </row>
    <row r="3662" spans="1:1" ht="11.1" customHeight="1" x14ac:dyDescent="0.25">
      <c r="A3662" s="45" t="s">
        <v>4238</v>
      </c>
    </row>
    <row r="3663" spans="1:1" ht="11.1" customHeight="1" x14ac:dyDescent="0.25">
      <c r="A3663" s="50" t="s">
        <v>3545</v>
      </c>
    </row>
    <row r="3664" spans="1:1" ht="11.1" customHeight="1" x14ac:dyDescent="0.25">
      <c r="A3664" s="45" t="s">
        <v>4237</v>
      </c>
    </row>
    <row r="3665" spans="1:1" ht="11.1" customHeight="1" x14ac:dyDescent="0.25">
      <c r="A3665" s="46">
        <v>1.07</v>
      </c>
    </row>
    <row r="3666" spans="1:1" ht="11.1" customHeight="1" x14ac:dyDescent="0.25">
      <c r="A3666" s="52" t="s">
        <v>3464</v>
      </c>
    </row>
    <row r="3667" spans="1:1" ht="11.1" customHeight="1" x14ac:dyDescent="0.25">
      <c r="A3667" s="50" t="s">
        <v>4236</v>
      </c>
    </row>
    <row r="3668" spans="1:1" ht="11.1" customHeight="1" x14ac:dyDescent="0.25">
      <c r="A3668" s="51">
        <v>-1.5</v>
      </c>
    </row>
    <row r="3669" spans="1:1" ht="11.1" customHeight="1" x14ac:dyDescent="0.25">
      <c r="A3669" s="46">
        <v>719</v>
      </c>
    </row>
    <row r="3670" spans="1:1" ht="11.1" customHeight="1" x14ac:dyDescent="0.25">
      <c r="A3670" s="46">
        <v>717.5</v>
      </c>
    </row>
    <row r="3671" spans="1:1" ht="11.1" customHeight="1" x14ac:dyDescent="0.25">
      <c r="A3671" s="46">
        <v>0</v>
      </c>
    </row>
    <row r="3672" spans="1:1" ht="11.1" customHeight="1" x14ac:dyDescent="0.25">
      <c r="A3672" s="45" t="s">
        <v>4235</v>
      </c>
    </row>
    <row r="3673" spans="1:1" ht="8.1" customHeight="1" x14ac:dyDescent="0.25">
      <c r="A3673" s="47" t="s">
        <v>3344</v>
      </c>
    </row>
    <row r="3674" spans="1:1" ht="11.1" customHeight="1" x14ac:dyDescent="0.25">
      <c r="A3674" s="51">
        <v>-25</v>
      </c>
    </row>
    <row r="3675" spans="1:1" ht="11.1" customHeight="1" x14ac:dyDescent="0.25">
      <c r="A3675" s="45" t="s">
        <v>4234</v>
      </c>
    </row>
    <row r="3676" spans="1:1" ht="11.1" customHeight="1" x14ac:dyDescent="0.25">
      <c r="A3676" s="45" t="s">
        <v>4233</v>
      </c>
    </row>
    <row r="3677" spans="1:1" ht="11.1" customHeight="1" x14ac:dyDescent="0.25">
      <c r="A3677" s="45" t="s">
        <v>4232</v>
      </c>
    </row>
    <row r="3678" spans="1:1" ht="11.1" customHeight="1" x14ac:dyDescent="0.25">
      <c r="A3678" s="50" t="s">
        <v>3346</v>
      </c>
    </row>
    <row r="3679" spans="1:1" ht="11.1" customHeight="1" x14ac:dyDescent="0.25">
      <c r="A3679" s="50" t="s">
        <v>4231</v>
      </c>
    </row>
    <row r="3680" spans="1:1" ht="8.1" customHeight="1" x14ac:dyDescent="0.25">
      <c r="A3680" s="47" t="s">
        <v>3340</v>
      </c>
    </row>
    <row r="3681" spans="1:1" ht="11.1" customHeight="1" x14ac:dyDescent="0.25">
      <c r="A3681" s="46">
        <v>789</v>
      </c>
    </row>
    <row r="3682" spans="1:1" ht="11.1" customHeight="1" x14ac:dyDescent="0.25">
      <c r="A3682" s="51">
        <v>-25</v>
      </c>
    </row>
    <row r="3683" spans="1:1" ht="6.95" customHeight="1" x14ac:dyDescent="0.25">
      <c r="A3683" s="54">
        <v>41879</v>
      </c>
    </row>
    <row r="3684" spans="1:1" ht="11.1" customHeight="1" x14ac:dyDescent="0.25">
      <c r="A3684" s="45" t="s">
        <v>4230</v>
      </c>
    </row>
    <row r="3685" spans="1:1" ht="11.1" customHeight="1" x14ac:dyDescent="0.25">
      <c r="A3685" s="50" t="s">
        <v>3398</v>
      </c>
    </row>
    <row r="3686" spans="1:1" ht="11.1" customHeight="1" x14ac:dyDescent="0.25">
      <c r="A3686" s="45" t="s">
        <v>4229</v>
      </c>
    </row>
    <row r="3687" spans="1:1" ht="11.1" customHeight="1" x14ac:dyDescent="0.25">
      <c r="A3687" s="50" t="s">
        <v>4228</v>
      </c>
    </row>
    <row r="3688" spans="1:1" ht="8.1" customHeight="1" x14ac:dyDescent="0.25">
      <c r="A3688" s="47" t="s">
        <v>3358</v>
      </c>
    </row>
    <row r="3689" spans="1:1" ht="11.1" customHeight="1" x14ac:dyDescent="0.25">
      <c r="A3689" s="46">
        <v>50</v>
      </c>
    </row>
    <row r="3690" spans="1:1" ht="11.1" customHeight="1" x14ac:dyDescent="0.25">
      <c r="A3690" s="46">
        <v>50</v>
      </c>
    </row>
    <row r="3691" spans="1:1" ht="6.95" customHeight="1" x14ac:dyDescent="0.25">
      <c r="A3691" s="49">
        <v>39827</v>
      </c>
    </row>
    <row r="3692" spans="1:1" ht="11.1" customHeight="1" x14ac:dyDescent="0.25">
      <c r="A3692" s="45" t="s">
        <v>4227</v>
      </c>
    </row>
    <row r="3693" spans="1:1" ht="11.1" customHeight="1" x14ac:dyDescent="0.25">
      <c r="A3693" s="52" t="s">
        <v>3464</v>
      </c>
    </row>
    <row r="3694" spans="1:1" ht="11.1" customHeight="1" x14ac:dyDescent="0.25">
      <c r="A3694" s="50" t="s">
        <v>4226</v>
      </c>
    </row>
    <row r="3695" spans="1:1" ht="11.1" customHeight="1" x14ac:dyDescent="0.25">
      <c r="A3695" s="46">
        <v>0</v>
      </c>
    </row>
    <row r="3696" spans="1:1" ht="11.1" customHeight="1" x14ac:dyDescent="0.25">
      <c r="A3696" s="46">
        <v>814</v>
      </c>
    </row>
    <row r="3697" spans="1:1" ht="11.1" customHeight="1" x14ac:dyDescent="0.25">
      <c r="A3697" s="46">
        <v>814</v>
      </c>
    </row>
    <row r="3698" spans="1:1" ht="11.1" customHeight="1" x14ac:dyDescent="0.25">
      <c r="A3698" s="46">
        <v>0</v>
      </c>
    </row>
    <row r="3699" spans="1:1" ht="11.1" customHeight="1" x14ac:dyDescent="0.25">
      <c r="A3699" s="45" t="s">
        <v>4225</v>
      </c>
    </row>
    <row r="3700" spans="1:1" ht="8.1" customHeight="1" x14ac:dyDescent="0.25">
      <c r="A3700" s="47" t="s">
        <v>3344</v>
      </c>
    </row>
    <row r="3701" spans="1:1" ht="11.1" customHeight="1" x14ac:dyDescent="0.25">
      <c r="A3701" s="51">
        <v>-27</v>
      </c>
    </row>
    <row r="3702" spans="1:1" ht="11.1" customHeight="1" x14ac:dyDescent="0.25">
      <c r="A3702" s="45" t="s">
        <v>3485</v>
      </c>
    </row>
    <row r="3703" spans="1:1" ht="11.1" customHeight="1" x14ac:dyDescent="0.25">
      <c r="A3703" s="50" t="s">
        <v>3346</v>
      </c>
    </row>
    <row r="3704" spans="1:1" ht="11.1" customHeight="1" x14ac:dyDescent="0.25">
      <c r="A3704" s="50" t="s">
        <v>4224</v>
      </c>
    </row>
    <row r="3705" spans="1:1" ht="11.1" customHeight="1" x14ac:dyDescent="0.25">
      <c r="A3705" s="45" t="s">
        <v>3483</v>
      </c>
    </row>
    <row r="3706" spans="1:1" ht="11.1" customHeight="1" x14ac:dyDescent="0.25">
      <c r="A3706" s="50" t="s">
        <v>3398</v>
      </c>
    </row>
    <row r="3707" spans="1:1" ht="8.1" customHeight="1" x14ac:dyDescent="0.25">
      <c r="A3707" s="47" t="s">
        <v>3340</v>
      </c>
    </row>
    <row r="3708" spans="1:1" ht="11.1" customHeight="1" x14ac:dyDescent="0.25">
      <c r="A3708" s="46">
        <v>804</v>
      </c>
    </row>
    <row r="3709" spans="1:1" ht="11.1" customHeight="1" x14ac:dyDescent="0.25">
      <c r="A3709" s="51">
        <v>-27</v>
      </c>
    </row>
    <row r="3710" spans="1:1" ht="6.95" customHeight="1" x14ac:dyDescent="0.25">
      <c r="A3710" s="54">
        <v>41879</v>
      </c>
    </row>
    <row r="3711" spans="1:1" ht="11.1" customHeight="1" x14ac:dyDescent="0.25">
      <c r="A3711" s="45" t="s">
        <v>4223</v>
      </c>
    </row>
    <row r="3712" spans="1:1" ht="11.1" customHeight="1" x14ac:dyDescent="0.25">
      <c r="A3712" s="50" t="s">
        <v>3610</v>
      </c>
    </row>
    <row r="3713" spans="1:1" ht="11.1" customHeight="1" x14ac:dyDescent="0.25">
      <c r="A3713" s="45" t="s">
        <v>4222</v>
      </c>
    </row>
    <row r="3714" spans="1:1" ht="11.1" customHeight="1" x14ac:dyDescent="0.25">
      <c r="A3714" s="52" t="s">
        <v>3464</v>
      </c>
    </row>
    <row r="3715" spans="1:1" ht="11.1" customHeight="1" x14ac:dyDescent="0.25">
      <c r="A3715" s="50" t="s">
        <v>4221</v>
      </c>
    </row>
    <row r="3716" spans="1:1" ht="11.1" customHeight="1" x14ac:dyDescent="0.25">
      <c r="A3716" s="46">
        <v>0</v>
      </c>
    </row>
    <row r="3717" spans="1:1" ht="11.1" customHeight="1" x14ac:dyDescent="0.25">
      <c r="A3717" s="46">
        <v>777</v>
      </c>
    </row>
    <row r="3718" spans="1:1" ht="11.1" customHeight="1" x14ac:dyDescent="0.25">
      <c r="A3718" s="46">
        <v>777</v>
      </c>
    </row>
    <row r="3719" spans="1:1" ht="11.1" customHeight="1" x14ac:dyDescent="0.25">
      <c r="A3719" s="46">
        <v>0</v>
      </c>
    </row>
    <row r="3720" spans="1:1" ht="11.1" customHeight="1" x14ac:dyDescent="0.25">
      <c r="A3720" s="45" t="s">
        <v>4220</v>
      </c>
    </row>
    <row r="3721" spans="1:1" ht="8.1" customHeight="1" x14ac:dyDescent="0.25">
      <c r="A3721" s="47" t="s">
        <v>3344</v>
      </c>
    </row>
    <row r="3722" spans="1:1" ht="11.1" customHeight="1" x14ac:dyDescent="0.25">
      <c r="A3722" s="51">
        <v>-30</v>
      </c>
    </row>
    <row r="3723" spans="1:1" ht="11.1" customHeight="1" x14ac:dyDescent="0.25">
      <c r="A3723" s="45" t="s">
        <v>3867</v>
      </c>
    </row>
    <row r="3724" spans="1:1" ht="11.1" customHeight="1" x14ac:dyDescent="0.25">
      <c r="A3724" s="50" t="s">
        <v>3346</v>
      </c>
    </row>
    <row r="3725" spans="1:1" ht="11.1" customHeight="1" x14ac:dyDescent="0.25">
      <c r="A3725" s="50" t="s">
        <v>4219</v>
      </c>
    </row>
    <row r="3726" spans="1:1" ht="11.1" customHeight="1" x14ac:dyDescent="0.25">
      <c r="A3726" s="45" t="s">
        <v>3879</v>
      </c>
    </row>
    <row r="3727" spans="1:1" ht="11.1" customHeight="1" x14ac:dyDescent="0.25">
      <c r="A3727" s="50" t="s">
        <v>3377</v>
      </c>
    </row>
    <row r="3728" spans="1:1" ht="11.1" customHeight="1" x14ac:dyDescent="0.25">
      <c r="A3728" s="45" t="s">
        <v>4218</v>
      </c>
    </row>
    <row r="3729" spans="1:1" ht="6.95" customHeight="1" x14ac:dyDescent="0.25">
      <c r="A3729" s="49">
        <v>40039</v>
      </c>
    </row>
    <row r="3730" spans="1:1" ht="11.1" customHeight="1" x14ac:dyDescent="0.25">
      <c r="A3730" s="46">
        <v>19.95</v>
      </c>
    </row>
    <row r="3731" spans="1:1" ht="11.1" customHeight="1" x14ac:dyDescent="0.25">
      <c r="A3731" s="50" t="s">
        <v>3364</v>
      </c>
    </row>
    <row r="3732" spans="1:1" ht="8.1" customHeight="1" x14ac:dyDescent="0.25">
      <c r="A3732" s="47" t="s">
        <v>3340</v>
      </c>
    </row>
    <row r="3733" spans="1:1" ht="11.1" customHeight="1" x14ac:dyDescent="0.25">
      <c r="A3733" s="46">
        <v>759</v>
      </c>
    </row>
    <row r="3734" spans="1:1" ht="11.1" customHeight="1" x14ac:dyDescent="0.25">
      <c r="A3734" s="51">
        <v>-30</v>
      </c>
    </row>
    <row r="3735" spans="1:1" ht="6.95" customHeight="1" x14ac:dyDescent="0.25">
      <c r="A3735" s="54">
        <v>41879</v>
      </c>
    </row>
    <row r="3736" spans="1:1" ht="11.1" customHeight="1" x14ac:dyDescent="0.25">
      <c r="A3736" s="45" t="s">
        <v>4217</v>
      </c>
    </row>
    <row r="3737" spans="1:1" ht="11.1" customHeight="1" x14ac:dyDescent="0.25">
      <c r="A3737" s="45" t="s">
        <v>3873</v>
      </c>
    </row>
    <row r="3738" spans="1:1" ht="6.95" customHeight="1" x14ac:dyDescent="0.25">
      <c r="A3738" s="49">
        <v>39827</v>
      </c>
    </row>
    <row r="3739" spans="1:1" ht="11.1" customHeight="1" x14ac:dyDescent="0.25">
      <c r="A3739" s="46">
        <v>399</v>
      </c>
    </row>
    <row r="3740" spans="1:1" ht="11.1" customHeight="1" x14ac:dyDescent="0.25">
      <c r="A3740" s="52" t="s">
        <v>3464</v>
      </c>
    </row>
    <row r="3741" spans="1:1" ht="11.1" customHeight="1" x14ac:dyDescent="0.25">
      <c r="A3741" s="50" t="s">
        <v>3857</v>
      </c>
    </row>
    <row r="3742" spans="1:1" ht="11.1" customHeight="1" x14ac:dyDescent="0.25">
      <c r="A3742" s="46">
        <v>0</v>
      </c>
    </row>
    <row r="3743" spans="1:1" ht="11.1" customHeight="1" x14ac:dyDescent="0.25">
      <c r="A3743" s="46">
        <v>748.95</v>
      </c>
    </row>
    <row r="3744" spans="1:1" ht="11.1" customHeight="1" x14ac:dyDescent="0.25">
      <c r="A3744" s="46">
        <v>330</v>
      </c>
    </row>
    <row r="3745" spans="1:96" ht="11.1" customHeight="1" x14ac:dyDescent="0.25">
      <c r="A3745" s="46">
        <v>418.95</v>
      </c>
    </row>
    <row r="3746" spans="1:96" ht="11.1" customHeight="1" x14ac:dyDescent="0.25">
      <c r="A3746" s="45" t="s">
        <v>4216</v>
      </c>
    </row>
    <row r="3747" spans="1:96" ht="11.1" customHeight="1" x14ac:dyDescent="0.25">
      <c r="A3747" s="50" t="s">
        <v>3346</v>
      </c>
    </row>
    <row r="3748" spans="1:96" ht="11.1" customHeight="1" x14ac:dyDescent="0.25">
      <c r="A3748" s="50" t="s">
        <v>3600</v>
      </c>
    </row>
    <row r="3749" spans="1:96" ht="8.1" customHeight="1" x14ac:dyDescent="0.25">
      <c r="A3749" s="47" t="s">
        <v>3344</v>
      </c>
    </row>
    <row r="3750" spans="1:96" ht="11.1" customHeight="1" x14ac:dyDescent="0.25">
      <c r="A3750" s="51">
        <v>-15</v>
      </c>
    </row>
    <row r="3751" spans="1:96" ht="11.1" customHeight="1" x14ac:dyDescent="0.25">
      <c r="A3751" s="50" t="s">
        <v>4215</v>
      </c>
    </row>
    <row r="3752" spans="1:96" ht="11.1" customHeight="1" x14ac:dyDescent="0.25">
      <c r="A3752" s="50" t="s">
        <v>3497</v>
      </c>
    </row>
    <row r="3753" spans="1:96" ht="11.1" customHeight="1" x14ac:dyDescent="0.25">
      <c r="A3753" s="50" t="s">
        <v>4214</v>
      </c>
    </row>
    <row r="3754" spans="1:96" ht="8.1" customHeight="1" x14ac:dyDescent="0.25">
      <c r="A3754" s="47" t="s">
        <v>3340</v>
      </c>
    </row>
    <row r="3755" spans="1:96" ht="11.1" customHeight="1" x14ac:dyDescent="0.25">
      <c r="A3755" s="46">
        <v>779</v>
      </c>
    </row>
    <row r="3756" spans="1:96" ht="11.1" customHeight="1" x14ac:dyDescent="0.25">
      <c r="A3756" s="50" t="s">
        <v>4213</v>
      </c>
    </row>
    <row r="3757" spans="1:96" ht="11.1" customHeight="1" x14ac:dyDescent="0.25">
      <c r="A3757" s="50" t="s">
        <v>3381</v>
      </c>
    </row>
    <row r="3758" spans="1:96" ht="11.1" customHeight="1" x14ac:dyDescent="0.25">
      <c r="A3758" s="50" t="s">
        <v>4212</v>
      </c>
    </row>
    <row r="3759" spans="1:96" ht="9.9499999999999993" customHeight="1" x14ac:dyDescent="0.25">
      <c r="A3759" s="107" t="s">
        <v>3464</v>
      </c>
      <c r="B3759" s="108"/>
      <c r="C3759" s="108"/>
      <c r="D3759" s="108"/>
      <c r="E3759" s="108"/>
      <c r="F3759" s="108"/>
      <c r="G3759" s="108"/>
      <c r="H3759" s="108"/>
      <c r="I3759" s="108"/>
      <c r="J3759" s="108"/>
      <c r="K3759" s="108"/>
      <c r="L3759" s="108"/>
      <c r="M3759" s="108"/>
      <c r="N3759" s="108"/>
      <c r="O3759" s="108"/>
      <c r="P3759" s="108"/>
      <c r="Q3759" s="108"/>
      <c r="R3759" s="108"/>
      <c r="S3759" s="108"/>
      <c r="T3759" s="108"/>
      <c r="U3759" s="108"/>
      <c r="V3759" s="108"/>
      <c r="W3759" s="108"/>
      <c r="X3759" s="108"/>
      <c r="Y3759" s="108"/>
      <c r="Z3759" s="108"/>
      <c r="AA3759" s="108"/>
      <c r="AB3759" s="108"/>
      <c r="AC3759" s="108"/>
      <c r="AD3759" s="108"/>
      <c r="AE3759" s="108"/>
      <c r="AF3759" s="108"/>
      <c r="AG3759" s="108"/>
      <c r="AH3759" s="108"/>
      <c r="AI3759" s="108"/>
      <c r="AJ3759" s="108"/>
      <c r="AK3759" s="108"/>
      <c r="AL3759" s="108"/>
      <c r="AM3759" s="108"/>
      <c r="AN3759" s="108"/>
      <c r="AO3759" s="108"/>
      <c r="AP3759" s="108"/>
      <c r="AQ3759" s="108"/>
      <c r="AR3759" s="108"/>
      <c r="AS3759" s="108"/>
      <c r="AT3759" s="108"/>
      <c r="AU3759" s="108"/>
      <c r="AV3759" s="108"/>
      <c r="AW3759" s="108"/>
      <c r="AX3759" s="108"/>
      <c r="AY3759" s="108"/>
      <c r="AZ3759" s="108"/>
      <c r="BA3759" s="108"/>
      <c r="BB3759" s="108"/>
      <c r="BC3759" s="108"/>
      <c r="BD3759" s="108"/>
      <c r="BE3759" s="108"/>
      <c r="BF3759" s="108"/>
      <c r="BG3759" s="108"/>
      <c r="BH3759" s="108"/>
      <c r="BI3759" s="108"/>
      <c r="BJ3759" s="108"/>
      <c r="BK3759" s="108"/>
      <c r="BL3759" s="108"/>
      <c r="BM3759" s="108"/>
      <c r="BN3759" s="108"/>
      <c r="BO3759" s="108"/>
      <c r="BP3759" s="108"/>
      <c r="BQ3759" s="108"/>
      <c r="BR3759" s="108"/>
      <c r="BS3759" s="108"/>
      <c r="BT3759" s="108"/>
      <c r="BU3759" s="108"/>
      <c r="BV3759" s="108"/>
      <c r="BW3759" s="108"/>
      <c r="BX3759" s="108"/>
      <c r="BY3759" s="108"/>
      <c r="BZ3759" s="108"/>
      <c r="CA3759" s="108"/>
      <c r="CB3759" s="108"/>
      <c r="CC3759" s="108"/>
      <c r="CD3759" s="108"/>
      <c r="CE3759" s="108"/>
      <c r="CF3759" s="108"/>
      <c r="CG3759" s="108"/>
      <c r="CH3759" s="108"/>
      <c r="CI3759" s="108"/>
      <c r="CJ3759" s="108"/>
      <c r="CK3759" s="108"/>
      <c r="CL3759" s="108"/>
      <c r="CM3759" s="108"/>
      <c r="CN3759" s="108"/>
      <c r="CO3759" s="108"/>
      <c r="CP3759" s="108"/>
      <c r="CQ3759" s="108"/>
      <c r="CR3759" s="109"/>
    </row>
    <row r="3760" spans="1:96" ht="9.9499999999999993" customHeight="1" x14ac:dyDescent="0.25">
      <c r="A3760" s="93"/>
      <c r="B3760" s="93"/>
      <c r="C3760" s="94">
        <v>0</v>
      </c>
      <c r="D3760" s="94"/>
      <c r="E3760" s="94"/>
      <c r="F3760" s="94"/>
      <c r="G3760" s="94"/>
      <c r="H3760" s="93"/>
      <c r="I3760" s="93"/>
      <c r="J3760" s="93"/>
      <c r="K3760" s="93"/>
      <c r="L3760" s="93"/>
      <c r="M3760" s="93"/>
      <c r="N3760" s="93"/>
      <c r="O3760" s="93"/>
      <c r="P3760" s="93"/>
      <c r="Q3760" s="93"/>
      <c r="R3760" s="93"/>
      <c r="S3760" s="93"/>
      <c r="T3760" s="93"/>
      <c r="U3760" s="94">
        <v>764</v>
      </c>
      <c r="V3760" s="94"/>
      <c r="W3760" s="94"/>
      <c r="X3760" s="94"/>
      <c r="Y3760" s="94"/>
      <c r="Z3760" s="94"/>
      <c r="AA3760" s="94"/>
      <c r="AB3760" s="94"/>
      <c r="AC3760" s="94"/>
      <c r="AD3760" s="94">
        <v>125</v>
      </c>
      <c r="AE3760" s="94"/>
      <c r="AF3760" s="94"/>
      <c r="AG3760" s="94"/>
      <c r="AH3760" s="94"/>
      <c r="AI3760" s="94"/>
      <c r="AJ3760" s="94"/>
      <c r="AK3760" s="94"/>
      <c r="AL3760" s="94">
        <v>0</v>
      </c>
      <c r="AM3760" s="94"/>
      <c r="AN3760" s="94"/>
      <c r="AO3760" s="94"/>
      <c r="AP3760" s="94"/>
      <c r="AQ3760" s="94"/>
      <c r="AR3760" s="94"/>
      <c r="AS3760" s="93"/>
      <c r="AT3760" s="93"/>
      <c r="AU3760" s="93"/>
      <c r="AV3760" s="93"/>
      <c r="AW3760" s="93"/>
      <c r="AX3760" s="94">
        <v>0</v>
      </c>
      <c r="AY3760" s="94"/>
      <c r="AZ3760" s="94"/>
      <c r="BA3760" s="94"/>
      <c r="BB3760" s="94"/>
      <c r="BC3760" s="94"/>
      <c r="BD3760" s="93"/>
      <c r="BE3760" s="93"/>
      <c r="BF3760" s="93"/>
      <c r="BG3760" s="93"/>
      <c r="BH3760" s="93"/>
      <c r="BI3760" s="94">
        <v>125</v>
      </c>
      <c r="BJ3760" s="94"/>
      <c r="BK3760" s="94"/>
      <c r="BL3760" s="94"/>
      <c r="BM3760" s="94"/>
      <c r="BN3760" s="94"/>
      <c r="BO3760" s="94"/>
    </row>
    <row r="3761" spans="1:67" ht="9.9499999999999993" customHeight="1" x14ac:dyDescent="0.25">
      <c r="A3761" s="95" t="s">
        <v>3520</v>
      </c>
      <c r="B3761" s="95"/>
      <c r="C3761" s="94">
        <v>407</v>
      </c>
      <c r="D3761" s="94"/>
      <c r="E3761" s="94"/>
      <c r="F3761" s="94"/>
      <c r="G3761" s="94"/>
      <c r="H3761" s="95" t="s">
        <v>3344</v>
      </c>
      <c r="I3761" s="95"/>
      <c r="J3761" s="95"/>
      <c r="K3761" s="95"/>
      <c r="L3761" s="95"/>
      <c r="M3761" s="95"/>
      <c r="N3761" s="95"/>
      <c r="O3761" s="95"/>
      <c r="P3761" s="95"/>
      <c r="Q3761" s="95"/>
      <c r="R3761" s="95"/>
      <c r="S3761" s="95"/>
      <c r="T3761" s="95"/>
      <c r="U3761" s="104">
        <v>-25</v>
      </c>
      <c r="V3761" s="104"/>
      <c r="W3761" s="104"/>
      <c r="X3761" s="104"/>
      <c r="Y3761" s="104"/>
      <c r="Z3761" s="104"/>
      <c r="AA3761" s="104"/>
      <c r="AB3761" s="104"/>
      <c r="AC3761" s="104"/>
      <c r="AD3761" s="93"/>
      <c r="AE3761" s="93"/>
      <c r="AF3761" s="93"/>
      <c r="AG3761" s="93"/>
      <c r="AH3761" s="93"/>
      <c r="AI3761" s="93"/>
      <c r="AJ3761" s="93"/>
      <c r="AK3761" s="93"/>
      <c r="AL3761" s="94">
        <v>25</v>
      </c>
      <c r="AM3761" s="94"/>
      <c r="AN3761" s="94"/>
      <c r="AO3761" s="94"/>
      <c r="AP3761" s="94"/>
      <c r="AQ3761" s="94"/>
      <c r="AR3761" s="94"/>
      <c r="AS3761" s="106">
        <v>41879</v>
      </c>
      <c r="AT3761" s="106"/>
      <c r="AU3761" s="106"/>
      <c r="AV3761" s="106"/>
      <c r="AW3761" s="106"/>
      <c r="AX3761" s="93"/>
      <c r="AY3761" s="93"/>
      <c r="AZ3761" s="93"/>
      <c r="BA3761" s="93"/>
      <c r="BB3761" s="93"/>
      <c r="BC3761" s="93"/>
      <c r="BD3761" s="93"/>
      <c r="BE3761" s="93"/>
      <c r="BF3761" s="93"/>
      <c r="BG3761" s="93"/>
      <c r="BH3761" s="93"/>
      <c r="BI3761" s="93"/>
      <c r="BJ3761" s="93"/>
      <c r="BK3761" s="93"/>
      <c r="BL3761" s="93"/>
      <c r="BM3761" s="93"/>
      <c r="BN3761" s="93"/>
      <c r="BO3761" s="93"/>
    </row>
    <row r="3762" spans="1:67" ht="9.9499999999999993" customHeight="1" x14ac:dyDescent="0.25">
      <c r="A3762" s="93"/>
      <c r="B3762" s="93"/>
      <c r="C3762" s="93"/>
      <c r="D3762" s="93"/>
      <c r="E3762" s="93"/>
      <c r="F3762" s="93"/>
      <c r="G3762" s="93"/>
      <c r="H3762" s="95" t="s">
        <v>3344</v>
      </c>
      <c r="I3762" s="95"/>
      <c r="J3762" s="95"/>
      <c r="K3762" s="95"/>
      <c r="L3762" s="95"/>
      <c r="M3762" s="95"/>
      <c r="N3762" s="95"/>
      <c r="O3762" s="95"/>
      <c r="P3762" s="95"/>
      <c r="Q3762" s="95"/>
      <c r="R3762" s="95"/>
      <c r="S3762" s="95"/>
      <c r="T3762" s="95"/>
      <c r="U3762" s="93"/>
      <c r="V3762" s="93"/>
      <c r="W3762" s="93"/>
      <c r="X3762" s="93"/>
      <c r="Y3762" s="93"/>
      <c r="Z3762" s="93"/>
      <c r="AA3762" s="93"/>
      <c r="AB3762" s="93"/>
      <c r="AC3762" s="93"/>
      <c r="AD3762" s="93"/>
      <c r="AE3762" s="93"/>
      <c r="AF3762" s="93"/>
      <c r="AG3762" s="93"/>
      <c r="AH3762" s="93"/>
      <c r="AI3762" s="93"/>
      <c r="AJ3762" s="93"/>
      <c r="AK3762" s="93"/>
      <c r="AL3762" s="104">
        <v>-25</v>
      </c>
      <c r="AM3762" s="104"/>
      <c r="AN3762" s="104"/>
      <c r="AO3762" s="104"/>
      <c r="AP3762" s="104"/>
      <c r="AQ3762" s="104"/>
      <c r="AR3762" s="104"/>
      <c r="AS3762" s="115">
        <v>39827</v>
      </c>
      <c r="AT3762" s="115"/>
      <c r="AU3762" s="115"/>
      <c r="AV3762" s="115"/>
      <c r="AW3762" s="115"/>
      <c r="AX3762" s="93"/>
      <c r="AY3762" s="93"/>
      <c r="AZ3762" s="93"/>
      <c r="BA3762" s="93"/>
      <c r="BB3762" s="93"/>
      <c r="BC3762" s="93"/>
      <c r="BD3762" s="93"/>
      <c r="BE3762" s="93"/>
      <c r="BF3762" s="93"/>
      <c r="BG3762" s="93"/>
      <c r="BH3762" s="93"/>
      <c r="BI3762" s="93"/>
      <c r="BJ3762" s="93"/>
      <c r="BK3762" s="93"/>
      <c r="BL3762" s="93"/>
      <c r="BM3762" s="93"/>
      <c r="BN3762" s="93"/>
      <c r="BO3762" s="93"/>
    </row>
    <row r="3763" spans="1:67" ht="9.9499999999999993" customHeight="1" x14ac:dyDescent="0.25">
      <c r="A3763" s="93"/>
      <c r="B3763" s="93"/>
      <c r="C3763" s="93"/>
      <c r="D3763" s="93"/>
      <c r="E3763" s="93"/>
      <c r="F3763" s="93"/>
      <c r="G3763" s="93"/>
      <c r="H3763" s="95" t="s">
        <v>3340</v>
      </c>
      <c r="I3763" s="95"/>
      <c r="J3763" s="95"/>
      <c r="K3763" s="95"/>
      <c r="L3763" s="95"/>
      <c r="M3763" s="95"/>
      <c r="N3763" s="95"/>
      <c r="O3763" s="95"/>
      <c r="P3763" s="95"/>
      <c r="Q3763" s="95"/>
      <c r="R3763" s="95"/>
      <c r="S3763" s="95"/>
      <c r="T3763" s="95"/>
      <c r="U3763" s="94">
        <v>789</v>
      </c>
      <c r="V3763" s="94"/>
      <c r="W3763" s="94"/>
      <c r="X3763" s="94"/>
      <c r="Y3763" s="94"/>
      <c r="Z3763" s="94"/>
      <c r="AA3763" s="94"/>
      <c r="AB3763" s="94"/>
      <c r="AC3763" s="94"/>
      <c r="AD3763" s="93"/>
      <c r="AE3763" s="93"/>
      <c r="AF3763" s="93"/>
      <c r="AG3763" s="93"/>
      <c r="AH3763" s="93"/>
      <c r="AI3763" s="93"/>
      <c r="AJ3763" s="93"/>
      <c r="AK3763" s="93"/>
      <c r="AL3763" s="104">
        <v>-25</v>
      </c>
      <c r="AM3763" s="104"/>
      <c r="AN3763" s="104"/>
      <c r="AO3763" s="104"/>
      <c r="AP3763" s="104"/>
      <c r="AQ3763" s="104"/>
      <c r="AR3763" s="104"/>
      <c r="AS3763" s="106">
        <v>41879</v>
      </c>
      <c r="AT3763" s="106"/>
      <c r="AU3763" s="106"/>
      <c r="AV3763" s="106"/>
      <c r="AW3763" s="106"/>
      <c r="AX3763" s="93" t="s">
        <v>4211</v>
      </c>
      <c r="AY3763" s="93"/>
      <c r="AZ3763" s="93"/>
      <c r="BA3763" s="93"/>
      <c r="BB3763" s="93"/>
      <c r="BC3763" s="93"/>
      <c r="BD3763" s="115">
        <v>39858</v>
      </c>
      <c r="BE3763" s="115"/>
      <c r="BF3763" s="115"/>
      <c r="BG3763" s="115"/>
      <c r="BH3763" s="115"/>
      <c r="BI3763" s="93"/>
      <c r="BJ3763" s="93"/>
      <c r="BK3763" s="93"/>
      <c r="BL3763" s="93"/>
      <c r="BM3763" s="93"/>
      <c r="BN3763" s="93"/>
      <c r="BO3763" s="93"/>
    </row>
    <row r="3764" spans="1:67" ht="9.9499999999999993" customHeight="1" x14ac:dyDescent="0.25">
      <c r="A3764" s="93"/>
      <c r="B3764" s="93"/>
      <c r="C3764" s="93"/>
      <c r="D3764" s="93"/>
      <c r="E3764" s="93"/>
      <c r="F3764" s="93"/>
      <c r="G3764" s="93"/>
      <c r="H3764" s="95" t="s">
        <v>3340</v>
      </c>
      <c r="I3764" s="95"/>
      <c r="J3764" s="95"/>
      <c r="K3764" s="95"/>
      <c r="L3764" s="95"/>
      <c r="M3764" s="95"/>
      <c r="N3764" s="95"/>
      <c r="O3764" s="95"/>
      <c r="P3764" s="95"/>
      <c r="Q3764" s="95"/>
      <c r="R3764" s="95"/>
      <c r="S3764" s="95"/>
      <c r="T3764" s="95"/>
      <c r="U3764" s="93"/>
      <c r="V3764" s="93"/>
      <c r="W3764" s="93"/>
      <c r="X3764" s="93"/>
      <c r="Y3764" s="93"/>
      <c r="Z3764" s="93"/>
      <c r="AA3764" s="93"/>
      <c r="AB3764" s="93"/>
      <c r="AC3764" s="93"/>
      <c r="AD3764" s="93"/>
      <c r="AE3764" s="93"/>
      <c r="AF3764" s="93"/>
      <c r="AG3764" s="93"/>
      <c r="AH3764" s="93"/>
      <c r="AI3764" s="93"/>
      <c r="AJ3764" s="93"/>
      <c r="AK3764" s="93"/>
      <c r="AL3764" s="94">
        <v>789</v>
      </c>
      <c r="AM3764" s="94"/>
      <c r="AN3764" s="94"/>
      <c r="AO3764" s="94"/>
      <c r="AP3764" s="94"/>
      <c r="AQ3764" s="94"/>
      <c r="AR3764" s="94"/>
      <c r="AS3764" s="115">
        <v>39827</v>
      </c>
      <c r="AT3764" s="115"/>
      <c r="AU3764" s="115"/>
      <c r="AV3764" s="115"/>
      <c r="AW3764" s="115"/>
      <c r="AX3764" s="93"/>
      <c r="AY3764" s="93"/>
      <c r="AZ3764" s="93"/>
      <c r="BA3764" s="93"/>
      <c r="BB3764" s="93"/>
      <c r="BC3764" s="93"/>
      <c r="BD3764" s="93"/>
      <c r="BE3764" s="93"/>
      <c r="BF3764" s="93"/>
      <c r="BG3764" s="93"/>
      <c r="BH3764" s="93"/>
      <c r="BI3764" s="93"/>
      <c r="BJ3764" s="93"/>
      <c r="BK3764" s="93"/>
      <c r="BL3764" s="93"/>
      <c r="BM3764" s="93"/>
      <c r="BN3764" s="93"/>
      <c r="BO3764" s="93"/>
    </row>
    <row r="3765" spans="1:67" ht="9" customHeight="1" x14ac:dyDescent="0.25">
      <c r="A3765" s="82"/>
      <c r="B3765" s="82"/>
      <c r="C3765" s="82"/>
      <c r="D3765" s="82"/>
      <c r="E3765" s="82"/>
      <c r="F3765" s="82"/>
      <c r="G3765" s="82"/>
      <c r="H3765" s="86" t="s">
        <v>3358</v>
      </c>
      <c r="I3765" s="86"/>
      <c r="J3765" s="86"/>
      <c r="K3765" s="86"/>
      <c r="L3765" s="86"/>
      <c r="M3765" s="86"/>
      <c r="N3765" s="86"/>
      <c r="O3765" s="86"/>
      <c r="P3765" s="86"/>
      <c r="Q3765" s="86"/>
      <c r="R3765" s="86"/>
      <c r="S3765" s="86"/>
      <c r="T3765" s="86"/>
      <c r="U3765" s="83">
        <v>50</v>
      </c>
      <c r="V3765" s="83"/>
      <c r="W3765" s="83"/>
      <c r="X3765" s="83"/>
      <c r="Y3765" s="83"/>
      <c r="Z3765" s="83"/>
      <c r="AA3765" s="83"/>
      <c r="AB3765" s="83"/>
      <c r="AC3765" s="83"/>
      <c r="AD3765" s="82"/>
      <c r="AE3765" s="82"/>
      <c r="AF3765" s="82"/>
      <c r="AG3765" s="82"/>
      <c r="AH3765" s="82"/>
      <c r="AI3765" s="82"/>
      <c r="AJ3765" s="82"/>
      <c r="AK3765" s="82"/>
      <c r="AL3765" s="83">
        <v>50</v>
      </c>
      <c r="AM3765" s="83"/>
      <c r="AN3765" s="83"/>
      <c r="AO3765" s="83"/>
      <c r="AP3765" s="83"/>
      <c r="AQ3765" s="83"/>
      <c r="AR3765" s="83"/>
      <c r="AS3765" s="98">
        <v>39827</v>
      </c>
      <c r="AT3765" s="98"/>
      <c r="AU3765" s="98"/>
      <c r="AV3765" s="98"/>
      <c r="AW3765" s="98"/>
      <c r="AX3765" s="82" t="s">
        <v>4210</v>
      </c>
      <c r="AY3765" s="82"/>
      <c r="AZ3765" s="82"/>
      <c r="BA3765" s="82"/>
      <c r="BB3765" s="82"/>
      <c r="BC3765" s="82"/>
      <c r="BD3765" s="98">
        <v>39858</v>
      </c>
      <c r="BE3765" s="98"/>
      <c r="BF3765" s="98"/>
      <c r="BG3765" s="98"/>
      <c r="BH3765" s="98"/>
      <c r="BI3765" s="82"/>
      <c r="BJ3765" s="82"/>
      <c r="BK3765" s="82"/>
      <c r="BL3765" s="82"/>
      <c r="BM3765" s="82"/>
      <c r="BN3765" s="82"/>
      <c r="BO3765" s="82"/>
    </row>
    <row r="3766" spans="1:67" ht="9.9499999999999993" customHeight="1" x14ac:dyDescent="0.25">
      <c r="A3766" s="76"/>
      <c r="B3766" s="76"/>
      <c r="C3766" s="77">
        <v>407</v>
      </c>
      <c r="D3766" s="77"/>
      <c r="E3766" s="77"/>
      <c r="F3766" s="77"/>
      <c r="G3766" s="77"/>
      <c r="H3766" s="76"/>
      <c r="I3766" s="76"/>
      <c r="J3766" s="76"/>
      <c r="K3766" s="76"/>
      <c r="L3766" s="76"/>
      <c r="M3766" s="76"/>
      <c r="N3766" s="76"/>
      <c r="O3766" s="76"/>
      <c r="P3766" s="76"/>
      <c r="Q3766" s="76"/>
      <c r="R3766" s="76"/>
      <c r="S3766" s="76"/>
      <c r="T3766" s="76"/>
      <c r="U3766" s="77">
        <v>814</v>
      </c>
      <c r="V3766" s="77"/>
      <c r="W3766" s="77"/>
      <c r="X3766" s="77"/>
      <c r="Y3766" s="77"/>
      <c r="Z3766" s="77"/>
      <c r="AA3766" s="77"/>
      <c r="AB3766" s="77"/>
      <c r="AC3766" s="77"/>
      <c r="AD3766" s="77">
        <v>0</v>
      </c>
      <c r="AE3766" s="77"/>
      <c r="AF3766" s="77"/>
      <c r="AG3766" s="77"/>
      <c r="AH3766" s="77"/>
      <c r="AI3766" s="77"/>
      <c r="AJ3766" s="77"/>
      <c r="AK3766" s="77"/>
      <c r="AL3766" s="77">
        <v>814</v>
      </c>
      <c r="AM3766" s="77"/>
      <c r="AN3766" s="77"/>
      <c r="AO3766" s="77"/>
      <c r="AP3766" s="77"/>
      <c r="AQ3766" s="77"/>
      <c r="AR3766" s="77"/>
      <c r="AS3766" s="76"/>
      <c r="AT3766" s="76"/>
      <c r="AU3766" s="76"/>
      <c r="AV3766" s="76"/>
      <c r="AW3766" s="76"/>
      <c r="AX3766" s="77">
        <v>814</v>
      </c>
      <c r="AY3766" s="77"/>
      <c r="AZ3766" s="77"/>
      <c r="BA3766" s="77"/>
      <c r="BB3766" s="77"/>
      <c r="BC3766" s="77"/>
      <c r="BD3766" s="76"/>
      <c r="BE3766" s="76"/>
      <c r="BF3766" s="76"/>
      <c r="BG3766" s="76"/>
      <c r="BH3766" s="76"/>
      <c r="BI3766" s="77">
        <v>0</v>
      </c>
      <c r="BJ3766" s="77"/>
      <c r="BK3766" s="77"/>
      <c r="BL3766" s="77"/>
      <c r="BM3766" s="77"/>
      <c r="BN3766" s="77"/>
      <c r="BO3766" s="116"/>
    </row>
    <row r="3767" spans="1:67" ht="11.1" customHeight="1" x14ac:dyDescent="0.25">
      <c r="A3767" s="117" t="s">
        <v>3520</v>
      </c>
      <c r="B3767" s="117"/>
      <c r="C3767" s="112">
        <v>150</v>
      </c>
      <c r="D3767" s="112"/>
      <c r="E3767" s="112"/>
      <c r="F3767" s="112"/>
      <c r="G3767" s="112"/>
      <c r="H3767" s="117" t="s">
        <v>3340</v>
      </c>
      <c r="I3767" s="117"/>
      <c r="J3767" s="117"/>
      <c r="K3767" s="117"/>
      <c r="L3767" s="117"/>
      <c r="M3767" s="117"/>
      <c r="N3767" s="117"/>
      <c r="O3767" s="117"/>
      <c r="P3767" s="117"/>
      <c r="Q3767" s="117"/>
      <c r="R3767" s="117"/>
      <c r="S3767" s="117"/>
      <c r="T3767" s="117"/>
      <c r="U3767" s="112">
        <v>779</v>
      </c>
      <c r="V3767" s="112"/>
      <c r="W3767" s="112"/>
      <c r="X3767" s="112"/>
      <c r="Y3767" s="112"/>
      <c r="Z3767" s="112"/>
      <c r="AA3767" s="112"/>
      <c r="AB3767" s="112"/>
      <c r="AC3767" s="112"/>
      <c r="AD3767" s="79"/>
      <c r="AE3767" s="79"/>
      <c r="AF3767" s="79"/>
      <c r="AG3767" s="79"/>
      <c r="AH3767" s="79"/>
      <c r="AI3767" s="79"/>
      <c r="AJ3767" s="79"/>
      <c r="AK3767" s="79"/>
      <c r="AL3767" s="112">
        <v>779</v>
      </c>
      <c r="AM3767" s="112"/>
      <c r="AN3767" s="112"/>
      <c r="AO3767" s="112"/>
      <c r="AP3767" s="112"/>
      <c r="AQ3767" s="112"/>
      <c r="AR3767" s="112"/>
      <c r="AS3767" s="178">
        <v>39827</v>
      </c>
      <c r="AT3767" s="178"/>
      <c r="AU3767" s="178"/>
      <c r="AV3767" s="178"/>
      <c r="AW3767" s="178"/>
      <c r="AX3767" s="79" t="s">
        <v>4209</v>
      </c>
      <c r="AY3767" s="79"/>
      <c r="AZ3767" s="79"/>
      <c r="BA3767" s="79"/>
      <c r="BB3767" s="79"/>
      <c r="BC3767" s="79"/>
      <c r="BD3767" s="178">
        <v>39858</v>
      </c>
      <c r="BE3767" s="178"/>
      <c r="BF3767" s="178"/>
      <c r="BG3767" s="178"/>
      <c r="BH3767" s="178"/>
      <c r="BI3767" s="79"/>
      <c r="BJ3767" s="79"/>
      <c r="BK3767" s="79"/>
      <c r="BL3767" s="79"/>
      <c r="BM3767" s="79"/>
      <c r="BN3767" s="79"/>
      <c r="BO3767" s="79"/>
    </row>
    <row r="3768" spans="1:67" ht="11.1" customHeight="1" x14ac:dyDescent="0.25">
      <c r="A3768" s="45" t="s">
        <v>4208</v>
      </c>
    </row>
    <row r="3769" spans="1:67" ht="11.1" customHeight="1" x14ac:dyDescent="0.25">
      <c r="A3769" s="45" t="s">
        <v>4207</v>
      </c>
    </row>
    <row r="3770" spans="1:67" ht="11.1" customHeight="1" x14ac:dyDescent="0.25">
      <c r="A3770" s="50" t="s">
        <v>3346</v>
      </c>
    </row>
    <row r="3771" spans="1:67" ht="11.1" customHeight="1" x14ac:dyDescent="0.25">
      <c r="A3771" s="50" t="s">
        <v>4206</v>
      </c>
    </row>
    <row r="3772" spans="1:67" ht="11.1" customHeight="1" x14ac:dyDescent="0.25">
      <c r="A3772" s="50" t="s">
        <v>3398</v>
      </c>
    </row>
    <row r="3773" spans="1:67" ht="11.1" customHeight="1" x14ac:dyDescent="0.25">
      <c r="A3773" s="50" t="s">
        <v>4205</v>
      </c>
    </row>
    <row r="3774" spans="1:67" ht="11.1" customHeight="1" x14ac:dyDescent="0.25">
      <c r="A3774" s="52" t="s">
        <v>3464</v>
      </c>
    </row>
    <row r="3775" spans="1:67" ht="11.1" customHeight="1" x14ac:dyDescent="0.25">
      <c r="A3775" s="45" t="s">
        <v>4204</v>
      </c>
    </row>
    <row r="3776" spans="1:67" ht="11.1" customHeight="1" x14ac:dyDescent="0.25">
      <c r="A3776" s="45" t="s">
        <v>4203</v>
      </c>
    </row>
    <row r="3777" spans="1:97" ht="11.1" customHeight="1" x14ac:dyDescent="0.25">
      <c r="A3777" s="50" t="s">
        <v>3346</v>
      </c>
    </row>
    <row r="3778" spans="1:97" ht="11.1" customHeight="1" x14ac:dyDescent="0.25">
      <c r="A3778" s="50" t="s">
        <v>4202</v>
      </c>
    </row>
    <row r="3779" spans="1:97" ht="11.1" customHeight="1" x14ac:dyDescent="0.25">
      <c r="A3779" s="50" t="s">
        <v>3398</v>
      </c>
    </row>
    <row r="3780" spans="1:97" ht="11.1" customHeight="1" x14ac:dyDescent="0.25">
      <c r="A3780" s="50" t="s">
        <v>3606</v>
      </c>
    </row>
    <row r="3781" spans="1:97" ht="9.9499999999999993" customHeight="1" x14ac:dyDescent="0.25">
      <c r="A3781" s="87" t="s">
        <v>4201</v>
      </c>
      <c r="B3781" s="76"/>
      <c r="C3781" s="76"/>
      <c r="D3781" s="76"/>
      <c r="E3781" s="76"/>
      <c r="F3781" s="76"/>
      <c r="G3781" s="76"/>
      <c r="H3781" s="76"/>
      <c r="I3781" s="76"/>
      <c r="J3781" s="76"/>
      <c r="K3781" s="76"/>
      <c r="L3781" s="76"/>
      <c r="M3781" s="76"/>
      <c r="N3781" s="76"/>
      <c r="O3781" s="76"/>
      <c r="P3781" s="76"/>
      <c r="Q3781" s="76"/>
      <c r="R3781" s="76"/>
      <c r="S3781" s="76"/>
      <c r="T3781" s="76"/>
      <c r="U3781" s="76"/>
      <c r="V3781" s="76"/>
      <c r="W3781" s="76"/>
      <c r="X3781" s="76"/>
      <c r="Y3781" s="76"/>
      <c r="Z3781" s="76"/>
      <c r="AA3781" s="76"/>
      <c r="AB3781" s="76"/>
      <c r="AC3781" s="76"/>
      <c r="AD3781" s="76"/>
      <c r="AE3781" s="76"/>
      <c r="AF3781" s="76"/>
      <c r="AG3781" s="76"/>
      <c r="AH3781" s="76"/>
      <c r="AI3781" s="76"/>
      <c r="AJ3781" s="76"/>
      <c r="AK3781" s="76"/>
      <c r="AL3781" s="76"/>
      <c r="AM3781" s="76"/>
      <c r="AN3781" s="76"/>
      <c r="AO3781" s="76"/>
      <c r="AP3781" s="76"/>
      <c r="AQ3781" s="76"/>
      <c r="AR3781" s="76"/>
      <c r="AS3781" s="76"/>
      <c r="AT3781" s="76"/>
      <c r="AU3781" s="76"/>
      <c r="AV3781" s="76"/>
      <c r="AW3781" s="76"/>
      <c r="AX3781" s="76"/>
      <c r="AY3781" s="76"/>
      <c r="AZ3781" s="76"/>
      <c r="BA3781" s="76"/>
      <c r="BB3781" s="76"/>
      <c r="BC3781" s="76"/>
      <c r="BD3781" s="76"/>
      <c r="BE3781" s="76"/>
      <c r="BF3781" s="76"/>
      <c r="BG3781" s="76"/>
      <c r="BH3781" s="76"/>
      <c r="BI3781" s="76"/>
      <c r="BJ3781" s="76"/>
      <c r="BK3781" s="76"/>
      <c r="BL3781" s="76"/>
      <c r="BM3781" s="76"/>
      <c r="BN3781" s="76"/>
      <c r="BO3781" s="76"/>
      <c r="BP3781" s="76"/>
      <c r="BQ3781" s="76"/>
      <c r="BR3781" s="76"/>
      <c r="BS3781" s="76"/>
      <c r="BT3781" s="76"/>
      <c r="BU3781" s="76"/>
      <c r="BV3781" s="76"/>
      <c r="BW3781" s="76"/>
      <c r="BX3781" s="76"/>
      <c r="BY3781" s="76"/>
      <c r="BZ3781" s="76"/>
      <c r="CA3781" s="76"/>
      <c r="CB3781" s="76"/>
      <c r="CC3781" s="76"/>
      <c r="CD3781" s="76"/>
      <c r="CE3781" s="76"/>
      <c r="CF3781" s="76"/>
      <c r="CG3781" s="76"/>
      <c r="CH3781" s="76"/>
      <c r="CI3781" s="76"/>
      <c r="CJ3781" s="76"/>
      <c r="CK3781" s="76"/>
      <c r="CL3781" s="76"/>
      <c r="CM3781" s="76"/>
      <c r="CN3781" s="76"/>
      <c r="CO3781" s="76"/>
      <c r="CP3781" s="76"/>
      <c r="CQ3781" s="76"/>
      <c r="CR3781" s="88"/>
    </row>
    <row r="3782" spans="1:97" ht="69" customHeight="1" x14ac:dyDescent="0.25">
      <c r="A3782" s="87" t="s">
        <v>4200</v>
      </c>
      <c r="B3782" s="76"/>
      <c r="C3782" s="76"/>
      <c r="D3782" s="76"/>
      <c r="E3782" s="76"/>
      <c r="F3782" s="76"/>
      <c r="G3782" s="76"/>
      <c r="H3782" s="76"/>
      <c r="I3782" s="76"/>
      <c r="J3782" s="76"/>
      <c r="K3782" s="76"/>
      <c r="L3782" s="76"/>
      <c r="M3782" s="76"/>
      <c r="N3782" s="76"/>
      <c r="O3782" s="76"/>
      <c r="P3782" s="76"/>
      <c r="Q3782" s="76"/>
      <c r="R3782" s="76"/>
      <c r="S3782" s="76"/>
      <c r="T3782" s="76"/>
      <c r="U3782" s="76"/>
      <c r="V3782" s="76"/>
      <c r="W3782" s="76"/>
      <c r="X3782" s="76"/>
      <c r="Y3782" s="76"/>
      <c r="Z3782" s="76"/>
      <c r="AA3782" s="76"/>
      <c r="AB3782" s="76"/>
      <c r="AC3782" s="76"/>
      <c r="AD3782" s="76"/>
      <c r="AE3782" s="76"/>
      <c r="AF3782" s="76"/>
      <c r="AG3782" s="76"/>
      <c r="AH3782" s="76"/>
      <c r="AI3782" s="76"/>
      <c r="AJ3782" s="76"/>
      <c r="AK3782" s="76"/>
      <c r="AL3782" s="76"/>
      <c r="AM3782" s="76"/>
      <c r="AN3782" s="76"/>
      <c r="AO3782" s="76"/>
      <c r="AP3782" s="76"/>
      <c r="AQ3782" s="76"/>
      <c r="AR3782" s="76"/>
      <c r="AS3782" s="76"/>
      <c r="AT3782" s="76"/>
      <c r="AU3782" s="76"/>
      <c r="AV3782" s="76"/>
      <c r="AW3782" s="76"/>
      <c r="AX3782" s="76"/>
      <c r="AY3782" s="76"/>
      <c r="AZ3782" s="76"/>
      <c r="BA3782" s="76"/>
      <c r="BB3782" s="76"/>
      <c r="BC3782" s="76"/>
      <c r="BD3782" s="76"/>
      <c r="BE3782" s="76"/>
      <c r="BF3782" s="76"/>
      <c r="BG3782" s="76"/>
      <c r="BH3782" s="76"/>
      <c r="BI3782" s="76"/>
      <c r="BJ3782" s="76"/>
      <c r="BK3782" s="76"/>
      <c r="BL3782" s="76"/>
      <c r="BM3782" s="76"/>
      <c r="BN3782" s="76"/>
      <c r="BO3782" s="76"/>
      <c r="BP3782" s="76"/>
      <c r="BQ3782" s="76"/>
      <c r="BR3782" s="76"/>
      <c r="BS3782" s="76"/>
      <c r="BT3782" s="76"/>
      <c r="BU3782" s="76"/>
      <c r="BV3782" s="76"/>
      <c r="BW3782" s="76"/>
      <c r="BX3782" s="76"/>
      <c r="BY3782" s="76"/>
      <c r="BZ3782" s="76"/>
      <c r="CA3782" s="76"/>
      <c r="CB3782" s="76"/>
      <c r="CC3782" s="76"/>
      <c r="CD3782" s="76"/>
      <c r="CE3782" s="76"/>
      <c r="CF3782" s="76"/>
      <c r="CG3782" s="76"/>
      <c r="CH3782" s="76"/>
      <c r="CI3782" s="76"/>
      <c r="CJ3782" s="76"/>
      <c r="CK3782" s="76"/>
      <c r="CL3782" s="76"/>
      <c r="CM3782" s="76"/>
      <c r="CN3782" s="76"/>
      <c r="CO3782" s="76"/>
      <c r="CP3782" s="76"/>
      <c r="CQ3782" s="76"/>
      <c r="CR3782" s="76"/>
      <c r="CS3782" s="88"/>
    </row>
    <row r="3783" spans="1:97" ht="11.1" customHeight="1" x14ac:dyDescent="0.25">
      <c r="A3783" s="120" t="s">
        <v>4199</v>
      </c>
      <c r="B3783" s="120"/>
      <c r="C3783" s="120"/>
      <c r="D3783" s="120"/>
      <c r="E3783" s="120"/>
      <c r="F3783" s="120"/>
      <c r="G3783" s="120"/>
      <c r="H3783" s="120"/>
      <c r="I3783" s="120"/>
      <c r="J3783" s="120"/>
      <c r="K3783" s="120"/>
      <c r="L3783" s="120"/>
      <c r="M3783" s="120"/>
      <c r="N3783" s="120"/>
      <c r="O3783" s="120"/>
      <c r="P3783" s="120"/>
      <c r="Q3783" s="120"/>
      <c r="R3783" s="120"/>
      <c r="S3783" s="120"/>
      <c r="T3783" s="120"/>
      <c r="U3783" s="120"/>
      <c r="V3783" s="120"/>
      <c r="W3783" s="120"/>
      <c r="X3783" s="120"/>
      <c r="Y3783" s="120"/>
      <c r="Z3783" s="120"/>
      <c r="AA3783" s="120"/>
      <c r="AB3783" s="120"/>
      <c r="AC3783" s="120"/>
      <c r="AD3783" s="120"/>
      <c r="AE3783" s="120"/>
      <c r="AF3783" s="120"/>
      <c r="AG3783" s="120"/>
      <c r="AH3783" s="120"/>
      <c r="AI3783" s="120"/>
      <c r="AJ3783" s="120"/>
      <c r="AK3783" s="120"/>
      <c r="AL3783" s="120"/>
      <c r="AM3783" s="120"/>
      <c r="AN3783" s="120"/>
      <c r="AO3783" s="120"/>
      <c r="AP3783" s="120"/>
      <c r="AQ3783" s="120"/>
      <c r="AR3783" s="120"/>
      <c r="AS3783" s="120"/>
      <c r="AT3783" s="120"/>
      <c r="AU3783" s="120"/>
      <c r="AV3783" s="120"/>
      <c r="AW3783" s="120"/>
      <c r="AX3783" s="120"/>
      <c r="AY3783" s="120"/>
      <c r="AZ3783" s="120"/>
      <c r="BA3783" s="120"/>
      <c r="BB3783" s="120"/>
      <c r="BC3783" s="120"/>
      <c r="BD3783" s="120"/>
      <c r="BE3783" s="120"/>
      <c r="BF3783" s="120"/>
      <c r="BG3783" s="120"/>
      <c r="BH3783" s="120"/>
      <c r="BI3783" s="120"/>
      <c r="BJ3783" s="120"/>
      <c r="BK3783" s="120"/>
      <c r="BL3783" s="120"/>
      <c r="BM3783" s="120"/>
      <c r="BN3783" s="120"/>
      <c r="BO3783" s="120"/>
      <c r="BP3783" s="120"/>
      <c r="BQ3783" s="120"/>
      <c r="BR3783" s="120"/>
      <c r="BS3783" s="120"/>
      <c r="BT3783" s="120"/>
      <c r="BU3783" s="120"/>
      <c r="BV3783" s="120"/>
      <c r="BW3783" s="120"/>
      <c r="BX3783" s="120"/>
      <c r="BY3783" s="120"/>
      <c r="BZ3783" s="120"/>
      <c r="CA3783" s="120"/>
      <c r="CB3783" s="120"/>
      <c r="CC3783" s="120"/>
      <c r="CD3783" s="120"/>
      <c r="CE3783" s="120"/>
      <c r="CF3783" s="120"/>
      <c r="CG3783" s="120"/>
      <c r="CH3783" s="120"/>
      <c r="CI3783" s="120"/>
      <c r="CJ3783" s="120"/>
      <c r="CK3783" s="120"/>
      <c r="CL3783" s="120"/>
      <c r="CM3783" s="120"/>
      <c r="CN3783" s="120"/>
      <c r="CO3783" s="120"/>
      <c r="CP3783" s="120"/>
      <c r="CQ3783" s="120"/>
      <c r="CR3783" s="120"/>
      <c r="CS3783" s="120"/>
    </row>
    <row r="3784" spans="1:97" ht="9" customHeight="1" x14ac:dyDescent="0.25">
      <c r="A3784" s="120" t="s">
        <v>3921</v>
      </c>
      <c r="B3784" s="120"/>
      <c r="C3784" s="120" t="s">
        <v>3920</v>
      </c>
      <c r="D3784" s="120"/>
      <c r="E3784" s="120"/>
      <c r="F3784" s="93"/>
      <c r="G3784" s="93"/>
      <c r="H3784" s="93"/>
      <c r="I3784" s="93"/>
      <c r="J3784" s="93"/>
      <c r="K3784" s="93"/>
      <c r="L3784" s="93"/>
      <c r="M3784" s="93"/>
      <c r="N3784" s="93"/>
      <c r="O3784" s="93"/>
      <c r="P3784" s="93"/>
      <c r="Q3784" s="93"/>
      <c r="R3784" s="93"/>
      <c r="S3784" s="93"/>
      <c r="T3784" s="93"/>
      <c r="U3784" s="93"/>
      <c r="V3784" s="93"/>
      <c r="W3784" s="93"/>
      <c r="X3784" s="93"/>
      <c r="Y3784" s="93"/>
      <c r="Z3784" s="93"/>
      <c r="AA3784" s="93"/>
      <c r="AB3784" s="93"/>
      <c r="AC3784" s="93"/>
      <c r="AD3784" s="93"/>
      <c r="AE3784" s="93"/>
      <c r="AF3784" s="93"/>
      <c r="AG3784" s="120" t="s">
        <v>3457</v>
      </c>
      <c r="AH3784" s="120"/>
      <c r="AI3784" s="120"/>
      <c r="AJ3784" s="120"/>
      <c r="AK3784" s="120"/>
      <c r="AL3784" s="120"/>
      <c r="AM3784" s="120"/>
      <c r="AN3784" s="120"/>
      <c r="AO3784" s="93"/>
      <c r="AP3784" s="93"/>
      <c r="AQ3784" s="93"/>
      <c r="AR3784" s="93"/>
      <c r="AS3784" s="93"/>
      <c r="AT3784" s="93"/>
      <c r="AU3784" s="93"/>
      <c r="AV3784" s="93"/>
      <c r="AW3784" s="93"/>
      <c r="AX3784" s="93"/>
      <c r="AY3784" s="93"/>
      <c r="AZ3784" s="93"/>
      <c r="BA3784" s="120" t="s">
        <v>3584</v>
      </c>
      <c r="BB3784" s="120"/>
      <c r="BC3784" s="120"/>
      <c r="BD3784" s="120"/>
      <c r="BE3784" s="120"/>
      <c r="BF3784" s="120"/>
      <c r="BG3784" s="120" t="s">
        <v>3462</v>
      </c>
      <c r="BH3784" s="120"/>
      <c r="BI3784" s="120"/>
      <c r="BJ3784" s="120"/>
      <c r="BK3784" s="120"/>
      <c r="BL3784" s="120"/>
      <c r="BM3784" s="120"/>
      <c r="BN3784" s="120"/>
      <c r="BO3784" s="120"/>
      <c r="BP3784" s="120" t="s">
        <v>3461</v>
      </c>
      <c r="BQ3784" s="120"/>
      <c r="BR3784" s="120"/>
      <c r="BS3784" s="120"/>
      <c r="BT3784" s="120"/>
      <c r="BU3784" s="120"/>
      <c r="BV3784" s="120"/>
      <c r="BW3784" s="120"/>
      <c r="BX3784" s="120"/>
      <c r="BY3784" s="120"/>
      <c r="BZ3784" s="120"/>
      <c r="CA3784" s="120" t="s">
        <v>3583</v>
      </c>
      <c r="CB3784" s="120"/>
      <c r="CC3784" s="120"/>
      <c r="CD3784" s="120"/>
      <c r="CE3784" s="120"/>
      <c r="CF3784" s="120"/>
      <c r="CG3784" s="120"/>
      <c r="CH3784" s="120"/>
      <c r="CI3784" s="120"/>
      <c r="CJ3784" s="120"/>
      <c r="CK3784" s="120"/>
      <c r="CL3784" s="120"/>
      <c r="CM3784" s="120" t="s">
        <v>3456</v>
      </c>
      <c r="CN3784" s="120"/>
      <c r="CO3784" s="120"/>
      <c r="CP3784" s="120"/>
      <c r="CQ3784" s="120"/>
      <c r="CR3784" s="120"/>
      <c r="CS3784" s="120"/>
    </row>
    <row r="3785" spans="1:97" ht="12.95" customHeight="1" x14ac:dyDescent="0.25">
      <c r="A3785" s="120" t="s">
        <v>3919</v>
      </c>
      <c r="B3785" s="120"/>
      <c r="C3785" s="121" t="s">
        <v>3919</v>
      </c>
      <c r="D3785" s="121"/>
      <c r="E3785" s="121"/>
      <c r="F3785" s="120" t="s">
        <v>3918</v>
      </c>
      <c r="G3785" s="120"/>
      <c r="H3785" s="120"/>
      <c r="I3785" s="120"/>
      <c r="J3785" s="120"/>
      <c r="K3785" s="120"/>
      <c r="L3785" s="120"/>
      <c r="M3785" s="120"/>
      <c r="N3785" s="120" t="s">
        <v>3582</v>
      </c>
      <c r="O3785" s="120"/>
      <c r="P3785" s="120"/>
      <c r="Q3785" s="120"/>
      <c r="R3785" s="120"/>
      <c r="S3785" s="120"/>
      <c r="T3785" s="120"/>
      <c r="U3785" s="120"/>
      <c r="V3785" s="120"/>
      <c r="W3785" s="120"/>
      <c r="X3785" s="120"/>
      <c r="Y3785" s="120"/>
      <c r="Z3785" s="120"/>
      <c r="AA3785" s="120"/>
      <c r="AB3785" s="120"/>
      <c r="AC3785" s="120"/>
      <c r="AD3785" s="120"/>
      <c r="AE3785" s="120"/>
      <c r="AF3785" s="120"/>
      <c r="AG3785" s="120" t="s">
        <v>3453</v>
      </c>
      <c r="AH3785" s="120"/>
      <c r="AI3785" s="120"/>
      <c r="AJ3785" s="120"/>
      <c r="AK3785" s="120"/>
      <c r="AL3785" s="120"/>
      <c r="AM3785" s="120"/>
      <c r="AN3785" s="120"/>
      <c r="AO3785" s="120" t="s">
        <v>3581</v>
      </c>
      <c r="AP3785" s="120"/>
      <c r="AQ3785" s="120"/>
      <c r="AR3785" s="120"/>
      <c r="AS3785" s="120"/>
      <c r="AT3785" s="120"/>
      <c r="AU3785" s="120"/>
      <c r="AV3785" s="120"/>
      <c r="AW3785" s="120"/>
      <c r="AX3785" s="120"/>
      <c r="AY3785" s="120"/>
      <c r="AZ3785" s="120"/>
      <c r="BA3785" s="120" t="s">
        <v>3580</v>
      </c>
      <c r="BB3785" s="120"/>
      <c r="BC3785" s="120"/>
      <c r="BD3785" s="120"/>
      <c r="BE3785" s="120"/>
      <c r="BF3785" s="120"/>
      <c r="BG3785" s="120" t="s">
        <v>3453</v>
      </c>
      <c r="BH3785" s="120"/>
      <c r="BI3785" s="120"/>
      <c r="BJ3785" s="120"/>
      <c r="BK3785" s="120"/>
      <c r="BL3785" s="120"/>
      <c r="BM3785" s="120"/>
      <c r="BN3785" s="120"/>
      <c r="BO3785" s="120"/>
      <c r="BP3785" s="120" t="s">
        <v>3579</v>
      </c>
      <c r="BQ3785" s="120"/>
      <c r="BR3785" s="120"/>
      <c r="BS3785" s="120"/>
      <c r="BT3785" s="120"/>
      <c r="BU3785" s="120"/>
      <c r="BV3785" s="120"/>
      <c r="BW3785" s="120"/>
      <c r="BX3785" s="120"/>
      <c r="BY3785" s="120"/>
      <c r="BZ3785" s="120"/>
      <c r="CA3785" s="120" t="s">
        <v>3579</v>
      </c>
      <c r="CB3785" s="120"/>
      <c r="CC3785" s="120"/>
      <c r="CD3785" s="120"/>
      <c r="CE3785" s="120"/>
      <c r="CF3785" s="120"/>
      <c r="CG3785" s="120"/>
      <c r="CH3785" s="120"/>
      <c r="CI3785" s="120"/>
      <c r="CJ3785" s="120"/>
      <c r="CK3785" s="120"/>
      <c r="CL3785" s="120"/>
      <c r="CM3785" s="120" t="s">
        <v>3453</v>
      </c>
      <c r="CN3785" s="120"/>
      <c r="CO3785" s="120"/>
      <c r="CP3785" s="120"/>
      <c r="CQ3785" s="120"/>
      <c r="CR3785" s="120"/>
      <c r="CS3785" s="120"/>
    </row>
    <row r="3786" spans="1:97" ht="14.1" customHeight="1" x14ac:dyDescent="0.25">
      <c r="A3786" s="89" t="s">
        <v>4198</v>
      </c>
      <c r="B3786" s="89"/>
      <c r="C3786" s="89"/>
      <c r="D3786" s="89"/>
      <c r="E3786" s="89"/>
      <c r="F3786" s="89"/>
      <c r="G3786" s="89"/>
      <c r="H3786" s="89"/>
      <c r="I3786" s="89"/>
      <c r="J3786" s="89"/>
      <c r="K3786" s="89"/>
      <c r="L3786" s="89"/>
      <c r="M3786" s="89"/>
      <c r="N3786" s="89"/>
      <c r="O3786" s="89"/>
      <c r="P3786" s="89"/>
      <c r="Q3786" s="89"/>
      <c r="R3786" s="89"/>
      <c r="S3786" s="89"/>
      <c r="T3786" s="89"/>
      <c r="U3786" s="89"/>
      <c r="V3786" s="89"/>
      <c r="W3786" s="89"/>
      <c r="X3786" s="89"/>
      <c r="Y3786" s="89"/>
      <c r="Z3786" s="89"/>
      <c r="AA3786" s="89"/>
      <c r="AB3786" s="89"/>
      <c r="AC3786" s="89"/>
      <c r="AD3786" s="89"/>
      <c r="AE3786" s="89"/>
      <c r="AF3786" s="89"/>
      <c r="AG3786" s="89"/>
      <c r="AH3786" s="89"/>
      <c r="AI3786" s="89"/>
      <c r="AJ3786" s="89"/>
      <c r="AK3786" s="89"/>
      <c r="AL3786" s="89"/>
      <c r="AM3786" s="89"/>
      <c r="AN3786" s="89"/>
      <c r="AO3786" s="89"/>
      <c r="AP3786" s="89"/>
      <c r="AQ3786" s="89"/>
      <c r="AR3786" s="89"/>
      <c r="AS3786" s="89"/>
      <c r="AT3786" s="89"/>
      <c r="AU3786" s="89"/>
      <c r="AV3786" s="89"/>
      <c r="AW3786" s="89"/>
      <c r="AX3786" s="89"/>
      <c r="AY3786" s="89"/>
      <c r="AZ3786" s="89"/>
      <c r="BA3786" s="89"/>
      <c r="BB3786" s="89"/>
      <c r="BC3786" s="89"/>
      <c r="BD3786" s="89"/>
      <c r="BE3786" s="89"/>
      <c r="BF3786" s="89"/>
      <c r="BG3786" s="89"/>
      <c r="BH3786" s="89"/>
      <c r="BI3786" s="89"/>
      <c r="BJ3786" s="89"/>
      <c r="BK3786" s="89"/>
      <c r="BL3786" s="89"/>
      <c r="BM3786" s="89"/>
      <c r="BN3786" s="89"/>
      <c r="BO3786" s="89"/>
      <c r="BP3786" s="89"/>
      <c r="BQ3786" s="89"/>
      <c r="BR3786" s="89"/>
      <c r="BS3786" s="89"/>
      <c r="BT3786" s="89"/>
      <c r="BU3786" s="89"/>
      <c r="BV3786" s="89"/>
      <c r="BW3786" s="89"/>
      <c r="BX3786" s="89"/>
      <c r="BY3786" s="89"/>
      <c r="BZ3786" s="89"/>
      <c r="CA3786" s="89"/>
      <c r="CB3786" s="89"/>
      <c r="CC3786" s="89"/>
      <c r="CD3786" s="89"/>
      <c r="CE3786" s="89"/>
      <c r="CF3786" s="89"/>
      <c r="CG3786" s="89"/>
      <c r="CH3786" s="89"/>
      <c r="CI3786" s="89"/>
      <c r="CJ3786" s="89"/>
      <c r="CK3786" s="89"/>
      <c r="CL3786" s="89"/>
      <c r="CM3786" s="89"/>
      <c r="CN3786" s="89"/>
      <c r="CO3786" s="89"/>
      <c r="CP3786" s="89"/>
      <c r="CQ3786" s="89"/>
      <c r="CR3786" s="89"/>
      <c r="CS3786" s="89"/>
    </row>
    <row r="3787" spans="1:97" ht="12" customHeight="1" x14ac:dyDescent="0.25">
      <c r="A3787" s="93" t="s">
        <v>4197</v>
      </c>
      <c r="B3787" s="93"/>
      <c r="C3787" s="93"/>
      <c r="D3787" s="93"/>
      <c r="E3787" s="93"/>
      <c r="F3787" s="93"/>
      <c r="G3787" s="93"/>
      <c r="H3787" s="93"/>
      <c r="I3787" s="93"/>
      <c r="J3787" s="93"/>
      <c r="K3787" s="93"/>
      <c r="L3787" s="93"/>
      <c r="M3787" s="93"/>
      <c r="N3787" s="93"/>
      <c r="O3787" s="93"/>
      <c r="P3787" s="93"/>
      <c r="Q3787" s="93"/>
      <c r="R3787" s="93"/>
      <c r="S3787" s="93"/>
      <c r="T3787" s="93"/>
      <c r="U3787" s="93"/>
      <c r="V3787" s="93"/>
      <c r="W3787" s="93"/>
      <c r="X3787" s="93"/>
      <c r="Y3787" s="93"/>
      <c r="Z3787" s="93"/>
      <c r="AA3787" s="93"/>
      <c r="AB3787" s="93"/>
      <c r="AC3787" s="93"/>
      <c r="AD3787" s="93"/>
      <c r="AE3787" s="93"/>
      <c r="AF3787" s="93"/>
      <c r="AG3787" s="93"/>
      <c r="AH3787" s="93"/>
      <c r="AI3787" s="93"/>
      <c r="AJ3787" s="93"/>
      <c r="AK3787" s="93"/>
      <c r="AL3787" s="93"/>
      <c r="AM3787" s="93"/>
      <c r="AN3787" s="93"/>
      <c r="AO3787" s="95" t="s">
        <v>3526</v>
      </c>
      <c r="AP3787" s="95"/>
      <c r="AQ3787" s="95"/>
      <c r="AR3787" s="95"/>
      <c r="AS3787" s="95"/>
      <c r="AT3787" s="95"/>
      <c r="AU3787" s="95"/>
      <c r="AV3787" s="95"/>
      <c r="AW3787" s="95"/>
      <c r="AX3787" s="95"/>
      <c r="AY3787" s="95"/>
      <c r="AZ3787" s="95"/>
      <c r="BA3787" s="93"/>
      <c r="BB3787" s="93"/>
      <c r="BC3787" s="93"/>
      <c r="BD3787" s="93"/>
      <c r="BE3787" s="93"/>
      <c r="BF3787" s="93"/>
      <c r="BG3787" s="93"/>
      <c r="BH3787" s="93"/>
      <c r="BI3787" s="93"/>
      <c r="BJ3787" s="93"/>
      <c r="BK3787" s="93"/>
      <c r="BL3787" s="93"/>
      <c r="BM3787" s="93"/>
      <c r="BN3787" s="93"/>
      <c r="BO3787" s="93"/>
      <c r="BP3787" s="94">
        <v>40.03</v>
      </c>
      <c r="BQ3787" s="94"/>
      <c r="BR3787" s="94"/>
      <c r="BS3787" s="94"/>
      <c r="BT3787" s="94"/>
      <c r="BU3787" s="94"/>
      <c r="BV3787" s="94"/>
      <c r="BW3787" s="115">
        <v>40039</v>
      </c>
      <c r="BX3787" s="115"/>
      <c r="BY3787" s="115"/>
      <c r="BZ3787" s="115"/>
      <c r="CA3787" s="93"/>
      <c r="CB3787" s="93"/>
      <c r="CC3787" s="93"/>
      <c r="CD3787" s="93"/>
      <c r="CE3787" s="93"/>
      <c r="CF3787" s="93"/>
      <c r="CG3787" s="93"/>
      <c r="CH3787" s="93"/>
      <c r="CI3787" s="93"/>
      <c r="CJ3787" s="93"/>
      <c r="CK3787" s="93"/>
      <c r="CL3787" s="93"/>
      <c r="CM3787" s="94">
        <v>40.03</v>
      </c>
      <c r="CN3787" s="94"/>
      <c r="CO3787" s="94"/>
      <c r="CP3787" s="94"/>
      <c r="CQ3787" s="94"/>
      <c r="CR3787" s="94"/>
      <c r="CS3787" s="94"/>
    </row>
    <row r="3788" spans="1:97" ht="9.9499999999999993" customHeight="1" x14ac:dyDescent="0.25">
      <c r="A3788" s="120" t="s">
        <v>4196</v>
      </c>
      <c r="B3788" s="120"/>
      <c r="C3788" s="120"/>
      <c r="D3788" s="120"/>
      <c r="E3788" s="120"/>
      <c r="F3788" s="120"/>
      <c r="G3788" s="120"/>
      <c r="H3788" s="120"/>
      <c r="I3788" s="120"/>
      <c r="J3788" s="120"/>
      <c r="K3788" s="120"/>
      <c r="L3788" s="120"/>
      <c r="M3788" s="120"/>
      <c r="N3788" s="120"/>
      <c r="O3788" s="120"/>
      <c r="P3788" s="120"/>
      <c r="Q3788" s="120"/>
      <c r="R3788" s="120"/>
      <c r="S3788" s="120"/>
      <c r="T3788" s="120"/>
      <c r="U3788" s="120"/>
      <c r="V3788" s="120"/>
      <c r="W3788" s="120"/>
      <c r="X3788" s="120"/>
      <c r="Y3788" s="120"/>
      <c r="Z3788" s="120"/>
      <c r="AA3788" s="120"/>
      <c r="AB3788" s="120"/>
      <c r="AC3788" s="120"/>
      <c r="AD3788" s="120"/>
      <c r="AE3788" s="120"/>
      <c r="AF3788" s="120"/>
      <c r="AG3788" s="93"/>
      <c r="AH3788" s="93"/>
      <c r="AI3788" s="93"/>
      <c r="AJ3788" s="93"/>
      <c r="AK3788" s="93"/>
      <c r="AL3788" s="93"/>
      <c r="AM3788" s="93"/>
      <c r="AN3788" s="93"/>
      <c r="AO3788" s="95" t="s">
        <v>3537</v>
      </c>
      <c r="AP3788" s="95"/>
      <c r="AQ3788" s="95"/>
      <c r="AR3788" s="95"/>
      <c r="AS3788" s="95"/>
      <c r="AT3788" s="95"/>
      <c r="AU3788" s="95"/>
      <c r="AV3788" s="95"/>
      <c r="AW3788" s="95"/>
      <c r="AX3788" s="95"/>
      <c r="AY3788" s="95"/>
      <c r="AZ3788" s="95"/>
      <c r="BA3788" s="93"/>
      <c r="BB3788" s="93"/>
      <c r="BC3788" s="93"/>
      <c r="BD3788" s="93"/>
      <c r="BE3788" s="93"/>
      <c r="BF3788" s="93"/>
      <c r="BG3788" s="104">
        <v>-28.54</v>
      </c>
      <c r="BH3788" s="104"/>
      <c r="BI3788" s="104"/>
      <c r="BJ3788" s="104"/>
      <c r="BK3788" s="104"/>
      <c r="BL3788" s="104"/>
      <c r="BM3788" s="104"/>
      <c r="BN3788" s="104"/>
      <c r="BO3788" s="104"/>
      <c r="BP3788" s="93"/>
      <c r="BQ3788" s="93"/>
      <c r="BR3788" s="93"/>
      <c r="BS3788" s="93"/>
      <c r="BT3788" s="93"/>
      <c r="BU3788" s="93"/>
      <c r="BV3788" s="93"/>
      <c r="BW3788" s="93"/>
      <c r="BX3788" s="93"/>
      <c r="BY3788" s="93"/>
      <c r="BZ3788" s="93"/>
      <c r="CA3788" s="93" t="s">
        <v>4195</v>
      </c>
      <c r="CB3788" s="93"/>
      <c r="CC3788" s="93"/>
      <c r="CD3788" s="93"/>
      <c r="CE3788" s="93"/>
      <c r="CF3788" s="93"/>
      <c r="CG3788" s="93"/>
      <c r="CH3788" s="93"/>
      <c r="CI3788" s="93"/>
      <c r="CJ3788" s="93"/>
      <c r="CK3788" s="93"/>
      <c r="CL3788" s="93"/>
      <c r="CM3788" s="93"/>
      <c r="CN3788" s="93"/>
      <c r="CO3788" s="93"/>
      <c r="CP3788" s="93"/>
      <c r="CQ3788" s="93"/>
      <c r="CR3788" s="93"/>
      <c r="CS3788" s="93"/>
    </row>
    <row r="3789" spans="1:97" ht="9.9499999999999993" customHeight="1" x14ac:dyDescent="0.25">
      <c r="A3789" s="120" t="s">
        <v>4078</v>
      </c>
      <c r="B3789" s="120"/>
      <c r="C3789" s="120"/>
      <c r="D3789" s="120"/>
      <c r="E3789" s="120"/>
      <c r="F3789" s="120"/>
      <c r="G3789" s="120"/>
      <c r="H3789" s="120"/>
      <c r="I3789" s="120"/>
      <c r="J3789" s="120"/>
      <c r="K3789" s="120"/>
      <c r="L3789" s="120"/>
      <c r="M3789" s="120"/>
      <c r="N3789" s="120"/>
      <c r="O3789" s="120"/>
      <c r="P3789" s="120"/>
      <c r="Q3789" s="120"/>
      <c r="R3789" s="120"/>
      <c r="S3789" s="120"/>
      <c r="T3789" s="120"/>
      <c r="U3789" s="120"/>
      <c r="V3789" s="120"/>
      <c r="W3789" s="120"/>
      <c r="X3789" s="120"/>
      <c r="Y3789" s="120"/>
      <c r="Z3789" s="120"/>
      <c r="AA3789" s="120"/>
      <c r="AB3789" s="120"/>
      <c r="AC3789" s="120"/>
      <c r="AD3789" s="120"/>
      <c r="AE3789" s="120"/>
      <c r="AF3789" s="120"/>
      <c r="AG3789" s="93"/>
      <c r="AH3789" s="93"/>
      <c r="AI3789" s="93"/>
      <c r="AJ3789" s="93"/>
      <c r="AK3789" s="93"/>
      <c r="AL3789" s="93"/>
      <c r="AM3789" s="93"/>
      <c r="AN3789" s="93"/>
      <c r="AO3789" s="95" t="s">
        <v>3340</v>
      </c>
      <c r="AP3789" s="95"/>
      <c r="AQ3789" s="95"/>
      <c r="AR3789" s="95"/>
      <c r="AS3789" s="95"/>
      <c r="AT3789" s="95"/>
      <c r="AU3789" s="95"/>
      <c r="AV3789" s="95"/>
      <c r="AW3789" s="95"/>
      <c r="AX3789" s="95"/>
      <c r="AY3789" s="95"/>
      <c r="AZ3789" s="95"/>
      <c r="BA3789" s="94">
        <v>804</v>
      </c>
      <c r="BB3789" s="94"/>
      <c r="BC3789" s="94"/>
      <c r="BD3789" s="94"/>
      <c r="BE3789" s="94"/>
      <c r="BF3789" s="94"/>
      <c r="BG3789" s="93"/>
      <c r="BH3789" s="93"/>
      <c r="BI3789" s="93"/>
      <c r="BJ3789" s="93"/>
      <c r="BK3789" s="93"/>
      <c r="BL3789" s="93"/>
      <c r="BM3789" s="93"/>
      <c r="BN3789" s="93"/>
      <c r="BO3789" s="93"/>
      <c r="BP3789" s="94">
        <v>804</v>
      </c>
      <c r="BQ3789" s="94"/>
      <c r="BR3789" s="94"/>
      <c r="BS3789" s="94"/>
      <c r="BT3789" s="94"/>
      <c r="BU3789" s="94"/>
      <c r="BV3789" s="94"/>
      <c r="BW3789" s="115">
        <v>39827</v>
      </c>
      <c r="BX3789" s="115"/>
      <c r="BY3789" s="115"/>
      <c r="BZ3789" s="115"/>
      <c r="CA3789" s="93" t="s">
        <v>4194</v>
      </c>
      <c r="CB3789" s="93"/>
      <c r="CC3789" s="93"/>
      <c r="CD3789" s="93"/>
      <c r="CE3789" s="93"/>
      <c r="CF3789" s="93"/>
      <c r="CG3789" s="93"/>
      <c r="CH3789" s="93"/>
      <c r="CI3789" s="93"/>
      <c r="CJ3789" s="93"/>
      <c r="CK3789" s="93"/>
      <c r="CL3789" s="93"/>
      <c r="CM3789" s="94">
        <v>800.46</v>
      </c>
      <c r="CN3789" s="94"/>
      <c r="CO3789" s="94"/>
      <c r="CP3789" s="94"/>
      <c r="CQ3789" s="94"/>
      <c r="CR3789" s="94"/>
      <c r="CS3789" s="94"/>
    </row>
    <row r="3790" spans="1:97" ht="9" customHeight="1" x14ac:dyDescent="0.25">
      <c r="A3790" s="203" t="s">
        <v>3383</v>
      </c>
      <c r="B3790" s="203"/>
      <c r="C3790" s="203"/>
      <c r="D3790" s="203"/>
      <c r="E3790" s="203"/>
      <c r="F3790" s="203"/>
      <c r="G3790" s="203"/>
      <c r="H3790" s="203"/>
      <c r="I3790" s="203"/>
      <c r="J3790" s="203"/>
      <c r="K3790" s="203"/>
      <c r="L3790" s="203"/>
      <c r="M3790" s="203"/>
      <c r="N3790" s="203"/>
      <c r="O3790" s="203"/>
      <c r="P3790" s="203"/>
      <c r="Q3790" s="203"/>
      <c r="R3790" s="203"/>
      <c r="S3790" s="203"/>
      <c r="T3790" s="203"/>
      <c r="U3790" s="203"/>
      <c r="V3790" s="203"/>
      <c r="W3790" s="203"/>
      <c r="X3790" s="203"/>
      <c r="Y3790" s="203"/>
      <c r="Z3790" s="203"/>
      <c r="AA3790" s="203"/>
      <c r="AB3790" s="203"/>
      <c r="AC3790" s="203"/>
      <c r="AD3790" s="203"/>
      <c r="AE3790" s="203"/>
      <c r="AF3790" s="203"/>
      <c r="AG3790" s="82"/>
      <c r="AH3790" s="82"/>
      <c r="AI3790" s="82"/>
      <c r="AJ3790" s="82"/>
      <c r="AK3790" s="82"/>
      <c r="AL3790" s="82"/>
      <c r="AM3790" s="82"/>
      <c r="AN3790" s="82"/>
      <c r="AO3790" s="86" t="s">
        <v>3358</v>
      </c>
      <c r="AP3790" s="86"/>
      <c r="AQ3790" s="86"/>
      <c r="AR3790" s="86"/>
      <c r="AS3790" s="86"/>
      <c r="AT3790" s="86"/>
      <c r="AU3790" s="86"/>
      <c r="AV3790" s="86"/>
      <c r="AW3790" s="86"/>
      <c r="AX3790" s="86"/>
      <c r="AY3790" s="86"/>
      <c r="AZ3790" s="86"/>
      <c r="BA3790" s="83">
        <v>25</v>
      </c>
      <c r="BB3790" s="83"/>
      <c r="BC3790" s="83"/>
      <c r="BD3790" s="83"/>
      <c r="BE3790" s="83"/>
      <c r="BF3790" s="83"/>
      <c r="BG3790" s="82"/>
      <c r="BH3790" s="82"/>
      <c r="BI3790" s="82"/>
      <c r="BJ3790" s="82"/>
      <c r="BK3790" s="82"/>
      <c r="BL3790" s="82"/>
      <c r="BM3790" s="82"/>
      <c r="BN3790" s="82"/>
      <c r="BO3790" s="82"/>
      <c r="BP3790" s="83">
        <v>25</v>
      </c>
      <c r="BQ3790" s="83"/>
      <c r="BR3790" s="83"/>
      <c r="BS3790" s="83"/>
      <c r="BT3790" s="83"/>
      <c r="BU3790" s="83"/>
      <c r="BV3790" s="83"/>
      <c r="BW3790" s="98">
        <v>39827</v>
      </c>
      <c r="BX3790" s="98"/>
      <c r="BY3790" s="98"/>
      <c r="BZ3790" s="98"/>
      <c r="CA3790" s="82" t="s">
        <v>4193</v>
      </c>
      <c r="CB3790" s="82"/>
      <c r="CC3790" s="82"/>
      <c r="CD3790" s="82"/>
      <c r="CE3790" s="82"/>
      <c r="CF3790" s="82"/>
      <c r="CG3790" s="82"/>
      <c r="CH3790" s="82"/>
      <c r="CI3790" s="82"/>
      <c r="CJ3790" s="82"/>
      <c r="CK3790" s="82"/>
      <c r="CL3790" s="82"/>
      <c r="CM3790" s="82"/>
      <c r="CN3790" s="82"/>
      <c r="CO3790" s="82"/>
      <c r="CP3790" s="82"/>
      <c r="CQ3790" s="82"/>
      <c r="CR3790" s="82"/>
      <c r="CS3790" s="82"/>
    </row>
    <row r="3791" spans="1:97" ht="9.9499999999999993" customHeight="1" x14ac:dyDescent="0.25">
      <c r="A3791" s="108" t="s">
        <v>3464</v>
      </c>
      <c r="B3791" s="108"/>
      <c r="C3791" s="108"/>
      <c r="D3791" s="108"/>
      <c r="E3791" s="108"/>
      <c r="F3791" s="108"/>
      <c r="G3791" s="108"/>
      <c r="H3791" s="108"/>
      <c r="I3791" s="108"/>
      <c r="J3791" s="108"/>
      <c r="K3791" s="108"/>
      <c r="L3791" s="108"/>
      <c r="M3791" s="108"/>
      <c r="N3791" s="108"/>
      <c r="O3791" s="108"/>
      <c r="P3791" s="108"/>
      <c r="Q3791" s="108"/>
      <c r="R3791" s="108"/>
      <c r="S3791" s="108"/>
      <c r="T3791" s="108"/>
      <c r="U3791" s="108"/>
      <c r="V3791" s="108"/>
      <c r="W3791" s="108"/>
      <c r="X3791" s="108"/>
      <c r="Y3791" s="108"/>
      <c r="Z3791" s="108"/>
      <c r="AA3791" s="108"/>
      <c r="AB3791" s="108"/>
      <c r="AC3791" s="108"/>
      <c r="AD3791" s="108"/>
      <c r="AE3791" s="108"/>
      <c r="AF3791" s="108"/>
      <c r="AG3791" s="77">
        <v>0</v>
      </c>
      <c r="AH3791" s="77"/>
      <c r="AI3791" s="77"/>
      <c r="AJ3791" s="77"/>
      <c r="AK3791" s="77"/>
      <c r="AL3791" s="77"/>
      <c r="AM3791" s="77"/>
      <c r="AN3791" s="77"/>
      <c r="AO3791" s="76"/>
      <c r="AP3791" s="76"/>
      <c r="AQ3791" s="76"/>
      <c r="AR3791" s="76"/>
      <c r="AS3791" s="76"/>
      <c r="AT3791" s="76"/>
      <c r="AU3791" s="76"/>
      <c r="AV3791" s="76"/>
      <c r="AW3791" s="76"/>
      <c r="AX3791" s="76"/>
      <c r="AY3791" s="76"/>
      <c r="AZ3791" s="76"/>
      <c r="BA3791" s="77">
        <v>829</v>
      </c>
      <c r="BB3791" s="77"/>
      <c r="BC3791" s="77"/>
      <c r="BD3791" s="77"/>
      <c r="BE3791" s="77"/>
      <c r="BF3791" s="77"/>
      <c r="BG3791" s="176">
        <v>-28.54</v>
      </c>
      <c r="BH3791" s="176"/>
      <c r="BI3791" s="176"/>
      <c r="BJ3791" s="176"/>
      <c r="BK3791" s="176"/>
      <c r="BL3791" s="176"/>
      <c r="BM3791" s="176"/>
      <c r="BN3791" s="176"/>
      <c r="BO3791" s="176"/>
      <c r="BP3791" s="77">
        <v>869.03</v>
      </c>
      <c r="BQ3791" s="77"/>
      <c r="BR3791" s="77"/>
      <c r="BS3791" s="77"/>
      <c r="BT3791" s="77"/>
      <c r="BU3791" s="77"/>
      <c r="BV3791" s="77"/>
      <c r="BW3791" s="76"/>
      <c r="BX3791" s="76"/>
      <c r="BY3791" s="76"/>
      <c r="BZ3791" s="76"/>
      <c r="CA3791" s="202">
        <v>0</v>
      </c>
      <c r="CB3791" s="202"/>
      <c r="CC3791" s="202"/>
      <c r="CD3791" s="202"/>
      <c r="CE3791" s="202"/>
      <c r="CF3791" s="202"/>
      <c r="CG3791" s="202"/>
      <c r="CH3791" s="202"/>
      <c r="CI3791" s="202"/>
      <c r="CJ3791" s="202"/>
      <c r="CK3791" s="202"/>
      <c r="CL3791" s="202"/>
      <c r="CM3791" s="77">
        <v>840.49</v>
      </c>
      <c r="CN3791" s="77"/>
      <c r="CO3791" s="77"/>
      <c r="CP3791" s="77"/>
      <c r="CQ3791" s="77"/>
      <c r="CR3791" s="77"/>
      <c r="CS3791" s="116"/>
    </row>
    <row r="3792" spans="1:97" ht="11.1" customHeight="1" x14ac:dyDescent="0.25">
      <c r="A3792" s="79" t="s">
        <v>4192</v>
      </c>
      <c r="B3792" s="79"/>
      <c r="C3792" s="79"/>
      <c r="D3792" s="79"/>
      <c r="E3792" s="79"/>
      <c r="F3792" s="79"/>
      <c r="G3792" s="79"/>
      <c r="H3792" s="79"/>
      <c r="I3792" s="79"/>
      <c r="J3792" s="79"/>
      <c r="K3792" s="79"/>
      <c r="L3792" s="79"/>
      <c r="M3792" s="79"/>
      <c r="N3792" s="79"/>
      <c r="O3792" s="79"/>
      <c r="P3792" s="79"/>
      <c r="Q3792" s="79"/>
      <c r="R3792" s="79"/>
      <c r="S3792" s="79"/>
      <c r="T3792" s="79"/>
      <c r="U3792" s="79"/>
      <c r="V3792" s="79"/>
      <c r="W3792" s="79"/>
      <c r="X3792" s="79"/>
      <c r="Y3792" s="79"/>
      <c r="Z3792" s="79"/>
      <c r="AA3792" s="79"/>
      <c r="AB3792" s="79"/>
      <c r="AC3792" s="79"/>
      <c r="AD3792" s="79"/>
      <c r="AE3792" s="79"/>
      <c r="AF3792" s="79"/>
      <c r="AG3792" s="112">
        <v>332</v>
      </c>
      <c r="AH3792" s="112"/>
      <c r="AI3792" s="112"/>
      <c r="AJ3792" s="112"/>
      <c r="AK3792" s="112"/>
      <c r="AL3792" s="112"/>
      <c r="AM3792" s="112"/>
      <c r="AN3792" s="112"/>
      <c r="AO3792" s="117" t="s">
        <v>3340</v>
      </c>
      <c r="AP3792" s="117"/>
      <c r="AQ3792" s="117"/>
      <c r="AR3792" s="117"/>
      <c r="AS3792" s="117"/>
      <c r="AT3792" s="117"/>
      <c r="AU3792" s="117"/>
      <c r="AV3792" s="117"/>
      <c r="AW3792" s="117"/>
      <c r="AX3792" s="117"/>
      <c r="AY3792" s="117"/>
      <c r="AZ3792" s="117"/>
      <c r="BA3792" s="112">
        <v>679</v>
      </c>
      <c r="BB3792" s="112"/>
      <c r="BC3792" s="112"/>
      <c r="BD3792" s="112"/>
      <c r="BE3792" s="112"/>
      <c r="BF3792" s="112"/>
      <c r="BG3792" s="79"/>
      <c r="BH3792" s="79"/>
      <c r="BI3792" s="79"/>
      <c r="BJ3792" s="79"/>
      <c r="BK3792" s="79"/>
      <c r="BL3792" s="79"/>
      <c r="BM3792" s="79"/>
      <c r="BN3792" s="79"/>
      <c r="BO3792" s="79"/>
      <c r="BP3792" s="112">
        <v>679</v>
      </c>
      <c r="BQ3792" s="112"/>
      <c r="BR3792" s="112"/>
      <c r="BS3792" s="112"/>
      <c r="BT3792" s="112"/>
      <c r="BU3792" s="112"/>
      <c r="BV3792" s="112"/>
      <c r="BW3792" s="178">
        <v>39827</v>
      </c>
      <c r="BX3792" s="178"/>
      <c r="BY3792" s="178"/>
      <c r="BZ3792" s="178"/>
      <c r="CA3792" s="79" t="s">
        <v>4191</v>
      </c>
      <c r="CB3792" s="79"/>
      <c r="CC3792" s="79"/>
      <c r="CD3792" s="79"/>
      <c r="CE3792" s="79"/>
      <c r="CF3792" s="79"/>
      <c r="CG3792" s="79"/>
      <c r="CH3792" s="79"/>
      <c r="CI3792" s="79"/>
      <c r="CJ3792" s="79"/>
      <c r="CK3792" s="79"/>
      <c r="CL3792" s="79"/>
      <c r="CM3792" s="79"/>
      <c r="CN3792" s="79"/>
      <c r="CO3792" s="79"/>
      <c r="CP3792" s="79"/>
      <c r="CQ3792" s="79"/>
      <c r="CR3792" s="79"/>
      <c r="CS3792" s="79"/>
    </row>
    <row r="3793" spans="1:97" ht="9" customHeight="1" x14ac:dyDescent="0.25">
      <c r="A3793" s="120" t="s">
        <v>4190</v>
      </c>
      <c r="B3793" s="120"/>
      <c r="C3793" s="120"/>
      <c r="D3793" s="120"/>
      <c r="E3793" s="120"/>
      <c r="F3793" s="120"/>
      <c r="G3793" s="120"/>
      <c r="H3793" s="120"/>
      <c r="I3793" s="120"/>
      <c r="J3793" s="120"/>
      <c r="K3793" s="120"/>
      <c r="L3793" s="120"/>
      <c r="M3793" s="120"/>
      <c r="N3793" s="120"/>
      <c r="O3793" s="120"/>
      <c r="P3793" s="120"/>
      <c r="Q3793" s="120"/>
      <c r="R3793" s="120"/>
      <c r="S3793" s="120"/>
      <c r="T3793" s="120"/>
      <c r="U3793" s="120"/>
      <c r="V3793" s="120"/>
      <c r="W3793" s="120"/>
      <c r="X3793" s="120"/>
      <c r="Y3793" s="120"/>
      <c r="Z3793" s="120"/>
      <c r="AA3793" s="120"/>
      <c r="AB3793" s="120"/>
      <c r="AC3793" s="120"/>
      <c r="AD3793" s="120"/>
      <c r="AE3793" s="120"/>
      <c r="AF3793" s="120"/>
      <c r="AG3793" s="93"/>
      <c r="AH3793" s="93"/>
      <c r="AI3793" s="93"/>
      <c r="AJ3793" s="93"/>
      <c r="AK3793" s="93"/>
      <c r="AL3793" s="93"/>
      <c r="AM3793" s="93"/>
      <c r="AN3793" s="93"/>
      <c r="AO3793" s="95" t="s">
        <v>3358</v>
      </c>
      <c r="AP3793" s="95"/>
      <c r="AQ3793" s="95"/>
      <c r="AR3793" s="95"/>
      <c r="AS3793" s="95"/>
      <c r="AT3793" s="95"/>
      <c r="AU3793" s="95"/>
      <c r="AV3793" s="95"/>
      <c r="AW3793" s="95"/>
      <c r="AX3793" s="95"/>
      <c r="AY3793" s="95"/>
      <c r="AZ3793" s="95"/>
      <c r="BA3793" s="94">
        <v>35</v>
      </c>
      <c r="BB3793" s="94"/>
      <c r="BC3793" s="94"/>
      <c r="BD3793" s="94"/>
      <c r="BE3793" s="94"/>
      <c r="BF3793" s="94"/>
      <c r="BG3793" s="93"/>
      <c r="BH3793" s="93"/>
      <c r="BI3793" s="93"/>
      <c r="BJ3793" s="93"/>
      <c r="BK3793" s="93"/>
      <c r="BL3793" s="93"/>
      <c r="BM3793" s="93"/>
      <c r="BN3793" s="93"/>
      <c r="BO3793" s="93"/>
      <c r="BP3793" s="94">
        <v>35</v>
      </c>
      <c r="BQ3793" s="94"/>
      <c r="BR3793" s="94"/>
      <c r="BS3793" s="94"/>
      <c r="BT3793" s="94"/>
      <c r="BU3793" s="94"/>
      <c r="BV3793" s="94"/>
      <c r="BW3793" s="115">
        <v>39827</v>
      </c>
      <c r="BX3793" s="115"/>
      <c r="BY3793" s="115"/>
      <c r="BZ3793" s="115"/>
      <c r="CA3793" s="93" t="s">
        <v>3399</v>
      </c>
      <c r="CB3793" s="93"/>
      <c r="CC3793" s="93"/>
      <c r="CD3793" s="93"/>
      <c r="CE3793" s="93"/>
      <c r="CF3793" s="93"/>
      <c r="CG3793" s="93"/>
      <c r="CH3793" s="93"/>
      <c r="CI3793" s="93"/>
      <c r="CJ3793" s="93"/>
      <c r="CK3793" s="93"/>
      <c r="CL3793" s="93"/>
      <c r="CM3793" s="93"/>
      <c r="CN3793" s="93"/>
      <c r="CO3793" s="93"/>
      <c r="CP3793" s="93"/>
      <c r="CQ3793" s="93"/>
      <c r="CR3793" s="93"/>
      <c r="CS3793" s="93"/>
    </row>
    <row r="3794" spans="1:97" ht="21" customHeight="1" x14ac:dyDescent="0.25">
      <c r="A3794" s="93" t="s">
        <v>4189</v>
      </c>
      <c r="B3794" s="93"/>
      <c r="C3794" s="93"/>
      <c r="D3794" s="93"/>
      <c r="E3794" s="93"/>
      <c r="F3794" s="93"/>
      <c r="G3794" s="93"/>
      <c r="H3794" s="93"/>
      <c r="I3794" s="93"/>
      <c r="J3794" s="93"/>
      <c r="K3794" s="93"/>
      <c r="L3794" s="93"/>
      <c r="M3794" s="93"/>
      <c r="N3794" s="93"/>
      <c r="O3794" s="93"/>
      <c r="P3794" s="93"/>
      <c r="Q3794" s="93"/>
      <c r="R3794" s="93"/>
      <c r="S3794" s="93"/>
      <c r="T3794" s="93"/>
      <c r="U3794" s="93"/>
      <c r="V3794" s="93"/>
      <c r="W3794" s="93"/>
      <c r="X3794" s="93"/>
      <c r="Y3794" s="93"/>
      <c r="Z3794" s="93"/>
      <c r="AA3794" s="93"/>
      <c r="AB3794" s="93"/>
      <c r="AC3794" s="93"/>
      <c r="AD3794" s="93"/>
      <c r="AE3794" s="93"/>
      <c r="AF3794" s="93"/>
      <c r="AG3794" s="93"/>
      <c r="AH3794" s="93"/>
      <c r="AI3794" s="93"/>
      <c r="AJ3794" s="93"/>
      <c r="AK3794" s="93"/>
      <c r="AL3794" s="93"/>
      <c r="AM3794" s="93"/>
      <c r="AN3794" s="93"/>
      <c r="AO3794" s="93"/>
      <c r="AP3794" s="93"/>
      <c r="AQ3794" s="93"/>
      <c r="AR3794" s="93"/>
      <c r="AS3794" s="93"/>
      <c r="AT3794" s="93"/>
      <c r="AU3794" s="93"/>
      <c r="AV3794" s="93"/>
      <c r="AW3794" s="93"/>
      <c r="AX3794" s="93"/>
      <c r="AY3794" s="93"/>
      <c r="AZ3794" s="93"/>
      <c r="BA3794" s="93"/>
      <c r="BB3794" s="93"/>
      <c r="BC3794" s="93"/>
      <c r="BD3794" s="93"/>
      <c r="BE3794" s="93"/>
      <c r="BF3794" s="93"/>
      <c r="BG3794" s="93"/>
      <c r="BH3794" s="93"/>
      <c r="BI3794" s="93"/>
      <c r="BJ3794" s="93"/>
      <c r="BK3794" s="93"/>
      <c r="BL3794" s="93"/>
      <c r="BM3794" s="93"/>
      <c r="BN3794" s="93"/>
      <c r="BO3794" s="93"/>
      <c r="BP3794" s="93"/>
      <c r="BQ3794" s="93"/>
      <c r="BR3794" s="93"/>
      <c r="BS3794" s="93"/>
      <c r="BT3794" s="93"/>
      <c r="BU3794" s="93"/>
      <c r="BV3794" s="93"/>
      <c r="BW3794" s="93"/>
      <c r="BX3794" s="93"/>
      <c r="BY3794" s="93"/>
      <c r="BZ3794" s="93"/>
      <c r="CA3794" s="93"/>
      <c r="CB3794" s="93"/>
      <c r="CC3794" s="93"/>
      <c r="CD3794" s="93"/>
      <c r="CE3794" s="93"/>
      <c r="CF3794" s="93"/>
      <c r="CG3794" s="93"/>
      <c r="CH3794" s="93"/>
      <c r="CI3794" s="93"/>
      <c r="CJ3794" s="93"/>
      <c r="CK3794" s="93"/>
      <c r="CL3794" s="93"/>
      <c r="CM3794" s="93"/>
      <c r="CN3794" s="93"/>
      <c r="CO3794" s="93"/>
      <c r="CP3794" s="93"/>
      <c r="CQ3794" s="93"/>
      <c r="CR3794" s="93"/>
      <c r="CS3794" s="93"/>
    </row>
    <row r="3795" spans="1:97" ht="12" customHeight="1" x14ac:dyDescent="0.25">
      <c r="A3795" s="93"/>
      <c r="B3795" s="93"/>
      <c r="C3795" s="93"/>
      <c r="D3795" s="93"/>
      <c r="E3795" s="93"/>
      <c r="F3795" s="93"/>
      <c r="G3795" s="93"/>
      <c r="H3795" s="93"/>
      <c r="I3795" s="93"/>
      <c r="J3795" s="93"/>
      <c r="K3795" s="93"/>
      <c r="L3795" s="93"/>
      <c r="M3795" s="93"/>
      <c r="N3795" s="172" t="s">
        <v>3464</v>
      </c>
      <c r="O3795" s="172"/>
      <c r="P3795" s="172"/>
      <c r="Q3795" s="172"/>
      <c r="R3795" s="172"/>
      <c r="S3795" s="172"/>
      <c r="T3795" s="172"/>
      <c r="U3795" s="172"/>
      <c r="V3795" s="172"/>
      <c r="W3795" s="172"/>
      <c r="X3795" s="172"/>
      <c r="Y3795" s="172"/>
      <c r="Z3795" s="172"/>
      <c r="AA3795" s="172"/>
      <c r="AB3795" s="172"/>
      <c r="AC3795" s="172"/>
      <c r="AD3795" s="172"/>
      <c r="AE3795" s="172"/>
      <c r="AF3795" s="172"/>
      <c r="AG3795" s="94">
        <v>332</v>
      </c>
      <c r="AH3795" s="94"/>
      <c r="AI3795" s="94"/>
      <c r="AJ3795" s="94"/>
      <c r="AK3795" s="94"/>
      <c r="AL3795" s="94"/>
      <c r="AM3795" s="94"/>
      <c r="AN3795" s="94"/>
      <c r="AO3795" s="93"/>
      <c r="AP3795" s="93"/>
      <c r="AQ3795" s="93"/>
      <c r="AR3795" s="93"/>
      <c r="AS3795" s="93"/>
      <c r="AT3795" s="93"/>
      <c r="AU3795" s="93"/>
      <c r="AV3795" s="94">
        <v>714</v>
      </c>
      <c r="AW3795" s="94"/>
      <c r="AX3795" s="94"/>
      <c r="AY3795" s="94"/>
      <c r="AZ3795" s="94"/>
      <c r="BA3795" s="94"/>
      <c r="BB3795" s="94"/>
      <c r="BC3795" s="94"/>
      <c r="BD3795" s="94"/>
      <c r="BE3795" s="94"/>
      <c r="BF3795" s="94"/>
      <c r="BG3795" s="94">
        <v>0</v>
      </c>
      <c r="BH3795" s="94"/>
      <c r="BI3795" s="94"/>
      <c r="BJ3795" s="94"/>
      <c r="BK3795" s="94"/>
      <c r="BL3795" s="94"/>
      <c r="BM3795" s="94"/>
      <c r="BN3795" s="94"/>
      <c r="BO3795" s="94"/>
      <c r="BP3795" s="94">
        <v>714</v>
      </c>
      <c r="BQ3795" s="94"/>
      <c r="BR3795" s="94"/>
      <c r="BS3795" s="94"/>
      <c r="BT3795" s="94"/>
      <c r="BU3795" s="94"/>
      <c r="BV3795" s="94"/>
      <c r="BW3795" s="93"/>
      <c r="BX3795" s="93"/>
      <c r="BY3795" s="93"/>
      <c r="BZ3795" s="93"/>
      <c r="CA3795" s="93"/>
      <c r="CB3795" s="93"/>
      <c r="CC3795" s="94">
        <v>714</v>
      </c>
      <c r="CD3795" s="94"/>
      <c r="CE3795" s="94"/>
      <c r="CF3795" s="94"/>
      <c r="CG3795" s="94"/>
      <c r="CH3795" s="94"/>
      <c r="CI3795" s="94"/>
      <c r="CJ3795" s="94"/>
      <c r="CK3795" s="94"/>
      <c r="CL3795" s="94"/>
      <c r="CM3795" s="94">
        <v>0</v>
      </c>
      <c r="CN3795" s="94"/>
      <c r="CO3795" s="94"/>
      <c r="CP3795" s="94"/>
      <c r="CQ3795" s="94"/>
      <c r="CR3795" s="94"/>
      <c r="CS3795" s="94"/>
    </row>
    <row r="3796" spans="1:97" ht="9.9499999999999993" customHeight="1" x14ac:dyDescent="0.25">
      <c r="A3796" s="93"/>
      <c r="B3796" s="93"/>
      <c r="C3796" s="120" t="s">
        <v>3463</v>
      </c>
      <c r="D3796" s="120"/>
      <c r="E3796" s="120"/>
      <c r="F3796" s="120"/>
      <c r="G3796" s="120"/>
      <c r="H3796" s="120"/>
      <c r="I3796" s="120"/>
      <c r="J3796" s="120"/>
      <c r="K3796" s="120"/>
      <c r="L3796" s="120"/>
      <c r="M3796" s="120"/>
      <c r="N3796" s="120" t="s">
        <v>3462</v>
      </c>
      <c r="O3796" s="120"/>
      <c r="P3796" s="120"/>
      <c r="Q3796" s="120"/>
      <c r="R3796" s="120"/>
      <c r="S3796" s="120"/>
      <c r="T3796" s="120"/>
      <c r="U3796" s="120"/>
      <c r="V3796" s="120"/>
      <c r="W3796" s="120"/>
      <c r="X3796" s="120"/>
      <c r="Y3796" s="120"/>
      <c r="Z3796" s="120"/>
      <c r="AA3796" s="120"/>
      <c r="AB3796" s="120"/>
      <c r="AC3796" s="120"/>
      <c r="AD3796" s="120"/>
      <c r="AE3796" s="120"/>
      <c r="AF3796" s="120"/>
      <c r="AG3796" s="93"/>
      <c r="AH3796" s="93"/>
      <c r="AI3796" s="93"/>
      <c r="AJ3796" s="93"/>
      <c r="AK3796" s="93"/>
      <c r="AL3796" s="93"/>
      <c r="AM3796" s="93"/>
      <c r="AN3796" s="93"/>
      <c r="AO3796" s="120" t="s">
        <v>3461</v>
      </c>
      <c r="AP3796" s="120"/>
      <c r="AQ3796" s="120"/>
      <c r="AR3796" s="120"/>
      <c r="AS3796" s="120"/>
      <c r="AT3796" s="120"/>
      <c r="AU3796" s="120"/>
      <c r="AV3796" s="120" t="s">
        <v>3460</v>
      </c>
      <c r="AW3796" s="120"/>
      <c r="AX3796" s="120"/>
      <c r="AY3796" s="120"/>
      <c r="AZ3796" s="120"/>
      <c r="BA3796" s="120"/>
      <c r="BB3796" s="120"/>
      <c r="BC3796" s="120"/>
      <c r="BD3796" s="120"/>
      <c r="BE3796" s="120"/>
      <c r="BF3796" s="120"/>
      <c r="BG3796" s="120" t="s">
        <v>3459</v>
      </c>
      <c r="BH3796" s="120"/>
      <c r="BI3796" s="120"/>
      <c r="BJ3796" s="120"/>
      <c r="BK3796" s="120"/>
      <c r="BL3796" s="120"/>
      <c r="BM3796" s="120"/>
      <c r="BN3796" s="120"/>
      <c r="BO3796" s="120"/>
      <c r="BP3796" s="120" t="s">
        <v>3458</v>
      </c>
      <c r="BQ3796" s="120"/>
      <c r="BR3796" s="120"/>
      <c r="BS3796" s="120"/>
      <c r="BT3796" s="120"/>
      <c r="BU3796" s="120"/>
      <c r="BV3796" s="120"/>
      <c r="BW3796" s="120" t="s">
        <v>3457</v>
      </c>
      <c r="BX3796" s="120"/>
      <c r="BY3796" s="120"/>
      <c r="BZ3796" s="120"/>
      <c r="CA3796" s="120"/>
      <c r="CB3796" s="120"/>
      <c r="CC3796" s="120" t="s">
        <v>3456</v>
      </c>
      <c r="CD3796" s="120"/>
      <c r="CE3796" s="120"/>
      <c r="CF3796" s="120"/>
      <c r="CG3796" s="120"/>
      <c r="CH3796" s="120"/>
      <c r="CI3796" s="120"/>
      <c r="CJ3796" s="120"/>
      <c r="CK3796" s="120"/>
      <c r="CL3796" s="120"/>
      <c r="CM3796" s="93"/>
      <c r="CN3796" s="93"/>
      <c r="CO3796" s="93"/>
      <c r="CP3796" s="93"/>
      <c r="CQ3796" s="93"/>
      <c r="CR3796" s="93"/>
      <c r="CS3796" s="93"/>
    </row>
    <row r="3797" spans="1:97" ht="14.1" customHeight="1" x14ac:dyDescent="0.25">
      <c r="A3797" s="93"/>
      <c r="B3797" s="93"/>
      <c r="C3797" s="93"/>
      <c r="D3797" s="93"/>
      <c r="E3797" s="93"/>
      <c r="F3797" s="93"/>
      <c r="G3797" s="93"/>
      <c r="H3797" s="93"/>
      <c r="I3797" s="93"/>
      <c r="J3797" s="93"/>
      <c r="K3797" s="93"/>
      <c r="L3797" s="93"/>
      <c r="M3797" s="93"/>
      <c r="N3797" s="120" t="s">
        <v>3453</v>
      </c>
      <c r="O3797" s="120"/>
      <c r="P3797" s="120"/>
      <c r="Q3797" s="120"/>
      <c r="R3797" s="120"/>
      <c r="S3797" s="120"/>
      <c r="T3797" s="120"/>
      <c r="U3797" s="120"/>
      <c r="V3797" s="120"/>
      <c r="W3797" s="120"/>
      <c r="X3797" s="120"/>
      <c r="Y3797" s="120"/>
      <c r="Z3797" s="120"/>
      <c r="AA3797" s="120"/>
      <c r="AB3797" s="120"/>
      <c r="AC3797" s="120"/>
      <c r="AD3797" s="120"/>
      <c r="AE3797" s="120"/>
      <c r="AF3797" s="120"/>
      <c r="AG3797" s="93"/>
      <c r="AH3797" s="93"/>
      <c r="AI3797" s="93"/>
      <c r="AJ3797" s="93"/>
      <c r="AK3797" s="93"/>
      <c r="AL3797" s="93"/>
      <c r="AM3797" s="93"/>
      <c r="AN3797" s="93"/>
      <c r="AO3797" s="93"/>
      <c r="AP3797" s="93"/>
      <c r="AQ3797" s="93"/>
      <c r="AR3797" s="93"/>
      <c r="AS3797" s="93"/>
      <c r="AT3797" s="93"/>
      <c r="AU3797" s="93"/>
      <c r="AV3797" s="93"/>
      <c r="AW3797" s="93"/>
      <c r="AX3797" s="93"/>
      <c r="AY3797" s="93"/>
      <c r="AZ3797" s="93"/>
      <c r="BA3797" s="93"/>
      <c r="BB3797" s="93"/>
      <c r="BC3797" s="93"/>
      <c r="BD3797" s="93"/>
      <c r="BE3797" s="93"/>
      <c r="BF3797" s="93"/>
      <c r="BG3797" s="93"/>
      <c r="BH3797" s="93"/>
      <c r="BI3797" s="93"/>
      <c r="BJ3797" s="93"/>
      <c r="BK3797" s="93"/>
      <c r="BL3797" s="93"/>
      <c r="BM3797" s="93"/>
      <c r="BN3797" s="93"/>
      <c r="BO3797" s="93"/>
      <c r="BP3797" s="120" t="s">
        <v>3455</v>
      </c>
      <c r="BQ3797" s="120"/>
      <c r="BR3797" s="120"/>
      <c r="BS3797" s="120"/>
      <c r="BT3797" s="120"/>
      <c r="BU3797" s="120"/>
      <c r="BV3797" s="120"/>
      <c r="BW3797" s="120" t="s">
        <v>3454</v>
      </c>
      <c r="BX3797" s="120"/>
      <c r="BY3797" s="120"/>
      <c r="BZ3797" s="120"/>
      <c r="CA3797" s="120"/>
      <c r="CB3797" s="120"/>
      <c r="CC3797" s="120" t="s">
        <v>3453</v>
      </c>
      <c r="CD3797" s="120"/>
      <c r="CE3797" s="120"/>
      <c r="CF3797" s="120"/>
      <c r="CG3797" s="120"/>
      <c r="CH3797" s="120"/>
      <c r="CI3797" s="120"/>
      <c r="CJ3797" s="120"/>
      <c r="CK3797" s="120"/>
      <c r="CL3797" s="120"/>
      <c r="CM3797" s="93"/>
      <c r="CN3797" s="93"/>
      <c r="CO3797" s="93"/>
      <c r="CP3797" s="93"/>
      <c r="CQ3797" s="93"/>
      <c r="CR3797" s="93"/>
      <c r="CS3797" s="93"/>
    </row>
    <row r="3798" spans="1:97" ht="9.9499999999999993" customHeight="1" x14ac:dyDescent="0.25">
      <c r="A3798" s="87"/>
      <c r="B3798" s="76"/>
      <c r="C3798" s="76"/>
      <c r="D3798" s="76"/>
      <c r="E3798" s="76"/>
      <c r="F3798" s="76"/>
      <c r="G3798" s="76"/>
      <c r="H3798" s="76"/>
      <c r="I3798" s="76"/>
      <c r="J3798" s="76"/>
      <c r="K3798" s="76"/>
      <c r="L3798" s="76"/>
      <c r="M3798" s="76"/>
      <c r="N3798" s="76"/>
      <c r="O3798" s="76"/>
      <c r="P3798" s="76"/>
      <c r="Q3798" s="76"/>
      <c r="R3798" s="76"/>
      <c r="S3798" s="76"/>
      <c r="T3798" s="76"/>
      <c r="U3798" s="76"/>
      <c r="V3798" s="76"/>
      <c r="W3798" s="76"/>
      <c r="X3798" s="76"/>
      <c r="Y3798" s="76"/>
      <c r="Z3798" s="76"/>
      <c r="AA3798" s="76"/>
      <c r="AB3798" s="76"/>
      <c r="AC3798" s="76"/>
      <c r="AD3798" s="76"/>
      <c r="AE3798" s="76"/>
      <c r="AF3798" s="76"/>
      <c r="AG3798" s="76"/>
      <c r="AH3798" s="76"/>
      <c r="AI3798" s="76"/>
      <c r="AJ3798" s="76"/>
      <c r="AK3798" s="76"/>
      <c r="AL3798" s="76"/>
      <c r="AM3798" s="76"/>
      <c r="AN3798" s="76"/>
      <c r="AO3798" s="76"/>
      <c r="AP3798" s="76"/>
      <c r="AQ3798" s="76"/>
      <c r="AR3798" s="76"/>
      <c r="AS3798" s="76"/>
      <c r="AT3798" s="76"/>
      <c r="AU3798" s="76"/>
      <c r="AV3798" s="76"/>
      <c r="AW3798" s="76"/>
      <c r="AX3798" s="76"/>
      <c r="AY3798" s="76"/>
      <c r="AZ3798" s="76"/>
      <c r="BA3798" s="76"/>
      <c r="BB3798" s="76"/>
      <c r="BC3798" s="76"/>
      <c r="BD3798" s="76"/>
      <c r="BE3798" s="76"/>
      <c r="BF3798" s="76"/>
      <c r="BG3798" s="76"/>
      <c r="BH3798" s="76"/>
      <c r="BI3798" s="76"/>
      <c r="BJ3798" s="76"/>
      <c r="BK3798" s="76"/>
      <c r="BL3798" s="76"/>
      <c r="BM3798" s="76"/>
      <c r="BN3798" s="76"/>
      <c r="BO3798" s="76"/>
      <c r="BP3798" s="76"/>
      <c r="BQ3798" s="76"/>
      <c r="BR3798" s="76"/>
      <c r="BS3798" s="76"/>
      <c r="BT3798" s="76"/>
      <c r="BU3798" s="76"/>
      <c r="BV3798" s="76"/>
      <c r="BW3798" s="76"/>
      <c r="BX3798" s="76"/>
      <c r="BY3798" s="76"/>
      <c r="BZ3798" s="76"/>
      <c r="CA3798" s="76"/>
      <c r="CB3798" s="76"/>
      <c r="CC3798" s="76"/>
      <c r="CD3798" s="76"/>
      <c r="CE3798" s="76"/>
      <c r="CF3798" s="76"/>
      <c r="CG3798" s="76"/>
      <c r="CH3798" s="76"/>
      <c r="CI3798" s="76"/>
      <c r="CJ3798" s="76"/>
      <c r="CK3798" s="76"/>
      <c r="CL3798" s="76"/>
      <c r="CM3798" s="76"/>
      <c r="CN3798" s="76"/>
      <c r="CO3798" s="76"/>
      <c r="CP3798" s="76"/>
      <c r="CQ3798" s="76"/>
      <c r="CR3798" s="88"/>
    </row>
    <row r="3799" spans="1:97" ht="9.9499999999999993" customHeight="1" x14ac:dyDescent="0.25">
      <c r="A3799" s="122" t="s">
        <v>3452</v>
      </c>
      <c r="B3799" s="123"/>
      <c r="C3799" s="123"/>
      <c r="D3799" s="123"/>
      <c r="E3799" s="123"/>
      <c r="F3799" s="123"/>
      <c r="G3799" s="123"/>
      <c r="H3799" s="123"/>
      <c r="I3799" s="123"/>
      <c r="J3799" s="123"/>
      <c r="K3799" s="123"/>
      <c r="L3799" s="123"/>
      <c r="M3799" s="123"/>
      <c r="N3799" s="123"/>
      <c r="O3799" s="123"/>
      <c r="P3799" s="123"/>
      <c r="Q3799" s="123"/>
      <c r="R3799" s="124">
        <v>100</v>
      </c>
      <c r="S3799" s="124"/>
      <c r="T3799" s="124"/>
      <c r="U3799" s="124"/>
      <c r="V3799" s="124"/>
      <c r="W3799" s="124"/>
      <c r="X3799" s="124"/>
      <c r="Y3799" s="124"/>
      <c r="Z3799" s="124"/>
      <c r="AA3799" s="124"/>
      <c r="AB3799" s="124"/>
      <c r="AC3799" s="124"/>
      <c r="AD3799" s="124"/>
      <c r="AE3799" s="124"/>
      <c r="AF3799" s="124"/>
      <c r="AG3799" s="124"/>
      <c r="AH3799" s="124"/>
      <c r="AI3799" s="124"/>
      <c r="AJ3799" s="125">
        <v>8399</v>
      </c>
      <c r="AK3799" s="125"/>
      <c r="AL3799" s="125"/>
      <c r="AM3799" s="125"/>
      <c r="AN3799" s="125"/>
      <c r="AO3799" s="125"/>
      <c r="AP3799" s="125"/>
      <c r="AQ3799" s="125"/>
      <c r="AR3799" s="125"/>
      <c r="AS3799" s="125"/>
      <c r="AT3799" s="125"/>
      <c r="AU3799" s="125"/>
      <c r="AV3799" s="125"/>
      <c r="AW3799" s="126">
        <v>-107</v>
      </c>
      <c r="AX3799" s="126"/>
      <c r="AY3799" s="126"/>
      <c r="AZ3799" s="126"/>
      <c r="BA3799" s="126"/>
      <c r="BB3799" s="126"/>
      <c r="BC3799" s="126"/>
      <c r="BD3799" s="126"/>
      <c r="BE3799" s="126"/>
      <c r="BF3799" s="125">
        <v>7091.47</v>
      </c>
      <c r="BG3799" s="125"/>
      <c r="BH3799" s="125"/>
      <c r="BI3799" s="125"/>
      <c r="BJ3799" s="125"/>
      <c r="BK3799" s="125"/>
      <c r="BL3799" s="125"/>
      <c r="BM3799" s="125"/>
      <c r="BN3799" s="125"/>
      <c r="BO3799" s="125"/>
      <c r="BP3799" s="125"/>
      <c r="BQ3799" s="124">
        <v>0</v>
      </c>
      <c r="BR3799" s="124"/>
      <c r="BS3799" s="124"/>
      <c r="BT3799" s="124"/>
      <c r="BU3799" s="124"/>
      <c r="BV3799" s="124"/>
      <c r="BW3799" s="124"/>
      <c r="BX3799" s="124">
        <v>0</v>
      </c>
      <c r="BY3799" s="124"/>
      <c r="BZ3799" s="124"/>
      <c r="CA3799" s="124"/>
      <c r="CB3799" s="124"/>
      <c r="CC3799" s="124"/>
      <c r="CD3799" s="125">
        <v>1300.53</v>
      </c>
      <c r="CE3799" s="125"/>
      <c r="CF3799" s="125"/>
      <c r="CG3799" s="125"/>
      <c r="CH3799" s="125"/>
      <c r="CI3799" s="125"/>
      <c r="CJ3799" s="125"/>
      <c r="CK3799" s="125"/>
      <c r="CL3799" s="125"/>
      <c r="CM3799" s="143" t="s">
        <v>3450</v>
      </c>
      <c r="CN3799" s="143"/>
      <c r="CO3799" s="143"/>
      <c r="CP3799" s="143"/>
      <c r="CQ3799" s="144"/>
    </row>
    <row r="3800" spans="1:97" ht="11.1" customHeight="1" x14ac:dyDescent="0.25">
      <c r="A3800" s="145"/>
      <c r="B3800" s="146"/>
      <c r="C3800" s="146"/>
      <c r="D3800" s="147" t="s">
        <v>3451</v>
      </c>
      <c r="E3800" s="147"/>
      <c r="F3800" s="147"/>
      <c r="G3800" s="147"/>
      <c r="H3800" s="147"/>
      <c r="I3800" s="147"/>
      <c r="J3800" s="147"/>
      <c r="K3800" s="147"/>
      <c r="L3800" s="147"/>
      <c r="M3800" s="147"/>
      <c r="N3800" s="147"/>
      <c r="O3800" s="147"/>
      <c r="P3800" s="147"/>
      <c r="Q3800" s="147"/>
      <c r="R3800" s="148">
        <v>100</v>
      </c>
      <c r="S3800" s="148"/>
      <c r="T3800" s="148"/>
      <c r="U3800" s="148"/>
      <c r="V3800" s="148"/>
      <c r="W3800" s="148"/>
      <c r="X3800" s="148"/>
      <c r="Y3800" s="148"/>
      <c r="Z3800" s="148"/>
      <c r="AA3800" s="148"/>
      <c r="AB3800" s="148"/>
      <c r="AC3800" s="148"/>
      <c r="AD3800" s="148"/>
      <c r="AE3800" s="148"/>
      <c r="AF3800" s="148"/>
      <c r="AG3800" s="148"/>
      <c r="AH3800" s="148"/>
      <c r="AI3800" s="148"/>
      <c r="AJ3800" s="136">
        <v>8399</v>
      </c>
      <c r="AK3800" s="136"/>
      <c r="AL3800" s="136"/>
      <c r="AM3800" s="136"/>
      <c r="AN3800" s="136"/>
      <c r="AO3800" s="136"/>
      <c r="AP3800" s="136"/>
      <c r="AQ3800" s="136"/>
      <c r="AR3800" s="136"/>
      <c r="AS3800" s="136"/>
      <c r="AT3800" s="136"/>
      <c r="AU3800" s="136"/>
      <c r="AV3800" s="136"/>
      <c r="AW3800" s="149">
        <v>-107</v>
      </c>
      <c r="AX3800" s="149"/>
      <c r="AY3800" s="149"/>
      <c r="AZ3800" s="149"/>
      <c r="BA3800" s="149"/>
      <c r="BB3800" s="149"/>
      <c r="BC3800" s="149"/>
      <c r="BD3800" s="149"/>
      <c r="BE3800" s="149"/>
      <c r="BF3800" s="136">
        <v>7091.47</v>
      </c>
      <c r="BG3800" s="136"/>
      <c r="BH3800" s="136"/>
      <c r="BI3800" s="136"/>
      <c r="BJ3800" s="136"/>
      <c r="BK3800" s="136"/>
      <c r="BL3800" s="136"/>
      <c r="BM3800" s="136"/>
      <c r="BN3800" s="136"/>
      <c r="BO3800" s="136"/>
      <c r="BP3800" s="136"/>
      <c r="BQ3800" s="148">
        <v>0</v>
      </c>
      <c r="BR3800" s="148"/>
      <c r="BS3800" s="148"/>
      <c r="BT3800" s="148"/>
      <c r="BU3800" s="148"/>
      <c r="BV3800" s="148"/>
      <c r="BW3800" s="148"/>
      <c r="BX3800" s="148">
        <v>0</v>
      </c>
      <c r="BY3800" s="148"/>
      <c r="BZ3800" s="148"/>
      <c r="CA3800" s="148"/>
      <c r="CB3800" s="148"/>
      <c r="CC3800" s="148"/>
      <c r="CD3800" s="136">
        <v>1300.53</v>
      </c>
      <c r="CE3800" s="136"/>
      <c r="CF3800" s="136"/>
      <c r="CG3800" s="136"/>
      <c r="CH3800" s="136"/>
      <c r="CI3800" s="136"/>
      <c r="CJ3800" s="136"/>
      <c r="CK3800" s="136"/>
      <c r="CL3800" s="136"/>
      <c r="CM3800" s="137" t="s">
        <v>3450</v>
      </c>
      <c r="CN3800" s="137"/>
      <c r="CO3800" s="137"/>
      <c r="CP3800" s="137"/>
      <c r="CQ3800" s="138"/>
    </row>
    <row r="3801" spans="1:97" ht="9.9499999999999993" customHeight="1" x14ac:dyDescent="0.25">
      <c r="A3801" s="139" t="s">
        <v>3449</v>
      </c>
      <c r="B3801" s="140"/>
      <c r="C3801" s="140"/>
      <c r="D3801" s="141" t="s">
        <v>3448</v>
      </c>
      <c r="E3801" s="141"/>
      <c r="F3801" s="141"/>
      <c r="G3801" s="141"/>
      <c r="H3801" s="141"/>
      <c r="I3801" s="141"/>
      <c r="J3801" s="141"/>
      <c r="K3801" s="141"/>
      <c r="L3801" s="141"/>
      <c r="M3801" s="141"/>
      <c r="N3801" s="141"/>
      <c r="O3801" s="141"/>
      <c r="P3801" s="141"/>
      <c r="Q3801" s="141"/>
      <c r="R3801" s="133"/>
      <c r="S3801" s="133"/>
      <c r="T3801" s="133"/>
      <c r="U3801" s="133"/>
      <c r="V3801" s="133"/>
      <c r="W3801" s="133"/>
      <c r="X3801" s="133"/>
      <c r="Y3801" s="133"/>
      <c r="Z3801" s="133"/>
      <c r="AA3801" s="133"/>
      <c r="AB3801" s="133"/>
      <c r="AC3801" s="133"/>
      <c r="AD3801" s="133"/>
      <c r="AE3801" s="133"/>
      <c r="AF3801" s="133"/>
      <c r="AG3801" s="133"/>
      <c r="AH3801" s="133"/>
      <c r="AI3801" s="133"/>
      <c r="AJ3801" s="142">
        <v>0</v>
      </c>
      <c r="AK3801" s="142"/>
      <c r="AL3801" s="142"/>
      <c r="AM3801" s="142"/>
      <c r="AN3801" s="142"/>
      <c r="AO3801" s="142"/>
      <c r="AP3801" s="142"/>
      <c r="AQ3801" s="142"/>
      <c r="AR3801" s="142"/>
      <c r="AS3801" s="142"/>
      <c r="AT3801" s="142"/>
      <c r="AU3801" s="142"/>
      <c r="AV3801" s="142"/>
      <c r="AW3801" s="133"/>
      <c r="AX3801" s="133"/>
      <c r="AY3801" s="133"/>
      <c r="AZ3801" s="133"/>
      <c r="BA3801" s="133"/>
      <c r="BB3801" s="133"/>
      <c r="BC3801" s="133"/>
      <c r="BD3801" s="133"/>
      <c r="BE3801" s="133"/>
      <c r="BF3801" s="133"/>
      <c r="BG3801" s="133"/>
      <c r="BH3801" s="133"/>
      <c r="BI3801" s="133"/>
      <c r="BJ3801" s="133"/>
      <c r="BK3801" s="133"/>
      <c r="BL3801" s="133"/>
      <c r="BM3801" s="133"/>
      <c r="BN3801" s="133"/>
      <c r="BO3801" s="133"/>
      <c r="BP3801" s="133"/>
      <c r="BQ3801" s="133"/>
      <c r="BR3801" s="133"/>
      <c r="BS3801" s="133"/>
      <c r="BT3801" s="133"/>
      <c r="BU3801" s="133"/>
      <c r="BV3801" s="133"/>
      <c r="BW3801" s="133"/>
      <c r="BX3801" s="133"/>
      <c r="BY3801" s="133"/>
      <c r="BZ3801" s="133"/>
      <c r="CA3801" s="133"/>
      <c r="CB3801" s="133"/>
      <c r="CC3801" s="133"/>
      <c r="CD3801" s="133"/>
      <c r="CE3801" s="133"/>
      <c r="CF3801" s="133"/>
      <c r="CG3801" s="133"/>
      <c r="CH3801" s="133"/>
      <c r="CI3801" s="133"/>
      <c r="CJ3801" s="133"/>
      <c r="CK3801" s="133"/>
      <c r="CL3801" s="133"/>
      <c r="CM3801" s="134" t="s">
        <v>3447</v>
      </c>
      <c r="CN3801" s="134"/>
      <c r="CO3801" s="134"/>
      <c r="CP3801" s="134"/>
      <c r="CQ3801" s="135"/>
    </row>
    <row r="3802" spans="1:97" ht="9.9499999999999993" customHeight="1" x14ac:dyDescent="0.25">
      <c r="A3802" s="129" t="s">
        <v>3446</v>
      </c>
      <c r="B3802" s="130"/>
      <c r="C3802" s="130"/>
      <c r="D3802" s="130" t="s">
        <v>3445</v>
      </c>
      <c r="E3802" s="130"/>
      <c r="F3802" s="130"/>
      <c r="G3802" s="130"/>
      <c r="H3802" s="130"/>
      <c r="I3802" s="130"/>
      <c r="J3802" s="130"/>
      <c r="K3802" s="130"/>
      <c r="L3802" s="130"/>
      <c r="M3802" s="130"/>
      <c r="N3802" s="130"/>
      <c r="O3802" s="130"/>
      <c r="P3802" s="130"/>
      <c r="Q3802" s="130"/>
      <c r="R3802" s="127">
        <v>-28.97</v>
      </c>
      <c r="S3802" s="127"/>
      <c r="T3802" s="127"/>
      <c r="U3802" s="127"/>
      <c r="V3802" s="127"/>
      <c r="W3802" s="127"/>
      <c r="X3802" s="127"/>
      <c r="Y3802" s="127"/>
      <c r="Z3802" s="127"/>
      <c r="AA3802" s="127"/>
      <c r="AB3802" s="127"/>
      <c r="AC3802" s="127"/>
      <c r="AD3802" s="127"/>
      <c r="AE3802" s="127"/>
      <c r="AF3802" s="127"/>
      <c r="AG3802" s="127"/>
      <c r="AH3802" s="127"/>
      <c r="AI3802" s="127"/>
      <c r="AJ3802" s="131">
        <v>0</v>
      </c>
      <c r="AK3802" s="131"/>
      <c r="AL3802" s="131"/>
      <c r="AM3802" s="131"/>
      <c r="AN3802" s="131"/>
      <c r="AO3802" s="131"/>
      <c r="AP3802" s="131"/>
      <c r="AQ3802" s="131"/>
      <c r="AR3802" s="131"/>
      <c r="AS3802" s="131"/>
      <c r="AT3802" s="131"/>
      <c r="AU3802" s="131"/>
      <c r="AV3802" s="131"/>
      <c r="AW3802" s="131">
        <v>0</v>
      </c>
      <c r="AX3802" s="131"/>
      <c r="AY3802" s="131"/>
      <c r="AZ3802" s="131"/>
      <c r="BA3802" s="131"/>
      <c r="BB3802" s="131"/>
      <c r="BC3802" s="131"/>
      <c r="BD3802" s="131"/>
      <c r="BE3802" s="131"/>
      <c r="BF3802" s="131">
        <v>629.4</v>
      </c>
      <c r="BG3802" s="131"/>
      <c r="BH3802" s="131"/>
      <c r="BI3802" s="131"/>
      <c r="BJ3802" s="131"/>
      <c r="BK3802" s="131"/>
      <c r="BL3802" s="131"/>
      <c r="BM3802" s="131"/>
      <c r="BN3802" s="131"/>
      <c r="BO3802" s="131"/>
      <c r="BP3802" s="131"/>
      <c r="BQ3802" s="127">
        <v>-28.97</v>
      </c>
      <c r="BR3802" s="127"/>
      <c r="BS3802" s="127"/>
      <c r="BT3802" s="127"/>
      <c r="BU3802" s="127"/>
      <c r="BV3802" s="127"/>
      <c r="BW3802" s="127"/>
      <c r="BX3802" s="131">
        <v>0</v>
      </c>
      <c r="BY3802" s="131"/>
      <c r="BZ3802" s="131"/>
      <c r="CA3802" s="131"/>
      <c r="CB3802" s="131"/>
      <c r="CC3802" s="131"/>
      <c r="CD3802" s="127">
        <v>-629.4</v>
      </c>
      <c r="CE3802" s="127"/>
      <c r="CF3802" s="127"/>
      <c r="CG3802" s="127"/>
      <c r="CH3802" s="127"/>
      <c r="CI3802" s="127"/>
      <c r="CJ3802" s="127"/>
      <c r="CK3802" s="127"/>
      <c r="CL3802" s="127"/>
      <c r="CM3802" s="127"/>
      <c r="CN3802" s="127"/>
      <c r="CO3802" s="127"/>
      <c r="CP3802" s="127"/>
      <c r="CQ3802" s="128"/>
    </row>
    <row r="3803" spans="1:97" ht="9.9499999999999993" customHeight="1" x14ac:dyDescent="0.25">
      <c r="A3803" s="129" t="s">
        <v>3442</v>
      </c>
      <c r="B3803" s="130"/>
      <c r="C3803" s="130"/>
      <c r="D3803" s="130" t="s">
        <v>3441</v>
      </c>
      <c r="E3803" s="130"/>
      <c r="F3803" s="130"/>
      <c r="G3803" s="130"/>
      <c r="H3803" s="130"/>
      <c r="I3803" s="130"/>
      <c r="J3803" s="130"/>
      <c r="K3803" s="130"/>
      <c r="L3803" s="130"/>
      <c r="M3803" s="130"/>
      <c r="N3803" s="130"/>
      <c r="O3803" s="130"/>
      <c r="P3803" s="130"/>
      <c r="Q3803" s="130"/>
      <c r="R3803" s="131">
        <v>0</v>
      </c>
      <c r="S3803" s="131"/>
      <c r="T3803" s="131"/>
      <c r="U3803" s="131"/>
      <c r="V3803" s="131"/>
      <c r="W3803" s="131"/>
      <c r="X3803" s="131"/>
      <c r="Y3803" s="131"/>
      <c r="Z3803" s="131"/>
      <c r="AA3803" s="131"/>
      <c r="AB3803" s="131"/>
      <c r="AC3803" s="131"/>
      <c r="AD3803" s="131"/>
      <c r="AE3803" s="131"/>
      <c r="AF3803" s="131"/>
      <c r="AG3803" s="131"/>
      <c r="AH3803" s="131"/>
      <c r="AI3803" s="131"/>
      <c r="AJ3803" s="131">
        <v>59.98</v>
      </c>
      <c r="AK3803" s="131"/>
      <c r="AL3803" s="131"/>
      <c r="AM3803" s="131"/>
      <c r="AN3803" s="131"/>
      <c r="AO3803" s="131"/>
      <c r="AP3803" s="131"/>
      <c r="AQ3803" s="131"/>
      <c r="AR3803" s="131"/>
      <c r="AS3803" s="131"/>
      <c r="AT3803" s="131"/>
      <c r="AU3803" s="131"/>
      <c r="AV3803" s="131"/>
      <c r="AW3803" s="131">
        <v>0</v>
      </c>
      <c r="AX3803" s="131"/>
      <c r="AY3803" s="131"/>
      <c r="AZ3803" s="131"/>
      <c r="BA3803" s="131"/>
      <c r="BB3803" s="131"/>
      <c r="BC3803" s="131"/>
      <c r="BD3803" s="131"/>
      <c r="BE3803" s="131"/>
      <c r="BF3803" s="131">
        <v>0</v>
      </c>
      <c r="BG3803" s="131"/>
      <c r="BH3803" s="131"/>
      <c r="BI3803" s="131"/>
      <c r="BJ3803" s="131"/>
      <c r="BK3803" s="131"/>
      <c r="BL3803" s="131"/>
      <c r="BM3803" s="131"/>
      <c r="BN3803" s="131"/>
      <c r="BO3803" s="131"/>
      <c r="BP3803" s="131"/>
      <c r="BQ3803" s="131">
        <v>0</v>
      </c>
      <c r="BR3803" s="131"/>
      <c r="BS3803" s="131"/>
      <c r="BT3803" s="131"/>
      <c r="BU3803" s="131"/>
      <c r="BV3803" s="131"/>
      <c r="BW3803" s="131"/>
      <c r="BX3803" s="131">
        <v>0</v>
      </c>
      <c r="BY3803" s="131"/>
      <c r="BZ3803" s="131"/>
      <c r="CA3803" s="131"/>
      <c r="CB3803" s="131"/>
      <c r="CC3803" s="131"/>
      <c r="CD3803" s="131">
        <v>59.98</v>
      </c>
      <c r="CE3803" s="131"/>
      <c r="CF3803" s="131"/>
      <c r="CG3803" s="131"/>
      <c r="CH3803" s="131"/>
      <c r="CI3803" s="131"/>
      <c r="CJ3803" s="131"/>
      <c r="CK3803" s="131"/>
      <c r="CL3803" s="131"/>
      <c r="CM3803" s="131"/>
      <c r="CN3803" s="131"/>
      <c r="CO3803" s="131"/>
      <c r="CP3803" s="131"/>
      <c r="CQ3803" s="132"/>
    </row>
    <row r="3804" spans="1:97" ht="9.9499999999999993" customHeight="1" x14ac:dyDescent="0.25">
      <c r="A3804" s="129" t="s">
        <v>4188</v>
      </c>
      <c r="B3804" s="130"/>
      <c r="C3804" s="130"/>
      <c r="D3804" s="130" t="s">
        <v>4187</v>
      </c>
      <c r="E3804" s="130"/>
      <c r="F3804" s="130"/>
      <c r="G3804" s="130"/>
      <c r="H3804" s="130"/>
      <c r="I3804" s="130"/>
      <c r="J3804" s="130"/>
      <c r="K3804" s="130"/>
      <c r="L3804" s="130"/>
      <c r="M3804" s="130"/>
      <c r="N3804" s="130"/>
      <c r="O3804" s="130"/>
      <c r="P3804" s="130"/>
      <c r="Q3804" s="130"/>
      <c r="R3804" s="127">
        <v>-1.07</v>
      </c>
      <c r="S3804" s="127"/>
      <c r="T3804" s="127"/>
      <c r="U3804" s="127"/>
      <c r="V3804" s="127"/>
      <c r="W3804" s="127"/>
      <c r="X3804" s="127"/>
      <c r="Y3804" s="127"/>
      <c r="Z3804" s="127"/>
      <c r="AA3804" s="127"/>
      <c r="AB3804" s="127"/>
      <c r="AC3804" s="127"/>
      <c r="AD3804" s="127"/>
      <c r="AE3804" s="127"/>
      <c r="AF3804" s="127"/>
      <c r="AG3804" s="127"/>
      <c r="AH3804" s="127"/>
      <c r="AI3804" s="127"/>
      <c r="AJ3804" s="131">
        <v>0</v>
      </c>
      <c r="AK3804" s="131"/>
      <c r="AL3804" s="131"/>
      <c r="AM3804" s="131"/>
      <c r="AN3804" s="131"/>
      <c r="AO3804" s="131"/>
      <c r="AP3804" s="131"/>
      <c r="AQ3804" s="131"/>
      <c r="AR3804" s="131"/>
      <c r="AS3804" s="131"/>
      <c r="AT3804" s="131"/>
      <c r="AU3804" s="131"/>
      <c r="AV3804" s="131"/>
      <c r="AW3804" s="131">
        <v>0</v>
      </c>
      <c r="AX3804" s="131"/>
      <c r="AY3804" s="131"/>
      <c r="AZ3804" s="131"/>
      <c r="BA3804" s="131"/>
      <c r="BB3804" s="131"/>
      <c r="BC3804" s="131"/>
      <c r="BD3804" s="131"/>
      <c r="BE3804" s="131"/>
      <c r="BF3804" s="131">
        <v>0</v>
      </c>
      <c r="BG3804" s="131"/>
      <c r="BH3804" s="131"/>
      <c r="BI3804" s="131"/>
      <c r="BJ3804" s="131"/>
      <c r="BK3804" s="131"/>
      <c r="BL3804" s="131"/>
      <c r="BM3804" s="131"/>
      <c r="BN3804" s="131"/>
      <c r="BO3804" s="131"/>
      <c r="BP3804" s="131"/>
      <c r="BQ3804" s="131">
        <v>0</v>
      </c>
      <c r="BR3804" s="131"/>
      <c r="BS3804" s="131"/>
      <c r="BT3804" s="131"/>
      <c r="BU3804" s="131"/>
      <c r="BV3804" s="131"/>
      <c r="BW3804" s="131"/>
      <c r="BX3804" s="131">
        <v>0</v>
      </c>
      <c r="BY3804" s="131"/>
      <c r="BZ3804" s="131"/>
      <c r="CA3804" s="131"/>
      <c r="CB3804" s="131"/>
      <c r="CC3804" s="131"/>
      <c r="CD3804" s="127">
        <v>-1.07</v>
      </c>
      <c r="CE3804" s="127"/>
      <c r="CF3804" s="127"/>
      <c r="CG3804" s="127"/>
      <c r="CH3804" s="127"/>
      <c r="CI3804" s="127"/>
      <c r="CJ3804" s="127"/>
      <c r="CK3804" s="127"/>
      <c r="CL3804" s="127"/>
      <c r="CM3804" s="127"/>
      <c r="CN3804" s="127"/>
      <c r="CO3804" s="127"/>
      <c r="CP3804" s="127"/>
      <c r="CQ3804" s="128"/>
    </row>
    <row r="3805" spans="1:97" ht="9.9499999999999993" customHeight="1" x14ac:dyDescent="0.25">
      <c r="A3805" s="129" t="s">
        <v>3440</v>
      </c>
      <c r="B3805" s="130"/>
      <c r="C3805" s="130"/>
      <c r="D3805" s="130" t="s">
        <v>3439</v>
      </c>
      <c r="E3805" s="130"/>
      <c r="F3805" s="130"/>
      <c r="G3805" s="130"/>
      <c r="H3805" s="130"/>
      <c r="I3805" s="130"/>
      <c r="J3805" s="130"/>
      <c r="K3805" s="130"/>
      <c r="L3805" s="130"/>
      <c r="M3805" s="130"/>
      <c r="N3805" s="130"/>
      <c r="O3805" s="130"/>
      <c r="P3805" s="130"/>
      <c r="Q3805" s="130"/>
      <c r="R3805" s="131">
        <v>0</v>
      </c>
      <c r="S3805" s="131"/>
      <c r="T3805" s="131"/>
      <c r="U3805" s="131"/>
      <c r="V3805" s="131"/>
      <c r="W3805" s="131"/>
      <c r="X3805" s="131"/>
      <c r="Y3805" s="131"/>
      <c r="Z3805" s="131"/>
      <c r="AA3805" s="131"/>
      <c r="AB3805" s="131"/>
      <c r="AC3805" s="131"/>
      <c r="AD3805" s="131"/>
      <c r="AE3805" s="131"/>
      <c r="AF3805" s="131"/>
      <c r="AG3805" s="131"/>
      <c r="AH3805" s="131"/>
      <c r="AI3805" s="131"/>
      <c r="AJ3805" s="131">
        <v>195</v>
      </c>
      <c r="AK3805" s="131"/>
      <c r="AL3805" s="131"/>
      <c r="AM3805" s="131"/>
      <c r="AN3805" s="131"/>
      <c r="AO3805" s="131"/>
      <c r="AP3805" s="131"/>
      <c r="AQ3805" s="131"/>
      <c r="AR3805" s="131"/>
      <c r="AS3805" s="131"/>
      <c r="AT3805" s="131"/>
      <c r="AU3805" s="131"/>
      <c r="AV3805" s="131"/>
      <c r="AW3805" s="131">
        <v>0</v>
      </c>
      <c r="AX3805" s="131"/>
      <c r="AY3805" s="131"/>
      <c r="AZ3805" s="131"/>
      <c r="BA3805" s="131"/>
      <c r="BB3805" s="131"/>
      <c r="BC3805" s="131"/>
      <c r="BD3805" s="131"/>
      <c r="BE3805" s="131"/>
      <c r="BF3805" s="131">
        <v>195</v>
      </c>
      <c r="BG3805" s="131"/>
      <c r="BH3805" s="131"/>
      <c r="BI3805" s="131"/>
      <c r="BJ3805" s="131"/>
      <c r="BK3805" s="131"/>
      <c r="BL3805" s="131"/>
      <c r="BM3805" s="131"/>
      <c r="BN3805" s="131"/>
      <c r="BO3805" s="131"/>
      <c r="BP3805" s="131"/>
      <c r="BQ3805" s="131">
        <v>0</v>
      </c>
      <c r="BR3805" s="131"/>
      <c r="BS3805" s="131"/>
      <c r="BT3805" s="131"/>
      <c r="BU3805" s="131"/>
      <c r="BV3805" s="131"/>
      <c r="BW3805" s="131"/>
      <c r="BX3805" s="131">
        <v>0</v>
      </c>
      <c r="BY3805" s="131"/>
      <c r="BZ3805" s="131"/>
      <c r="CA3805" s="131"/>
      <c r="CB3805" s="131"/>
      <c r="CC3805" s="131"/>
      <c r="CD3805" s="131">
        <v>0</v>
      </c>
      <c r="CE3805" s="131"/>
      <c r="CF3805" s="131"/>
      <c r="CG3805" s="131"/>
      <c r="CH3805" s="131"/>
      <c r="CI3805" s="131"/>
      <c r="CJ3805" s="131"/>
      <c r="CK3805" s="131"/>
      <c r="CL3805" s="131"/>
      <c r="CM3805" s="131"/>
      <c r="CN3805" s="131"/>
      <c r="CO3805" s="131"/>
      <c r="CP3805" s="131"/>
      <c r="CQ3805" s="132"/>
    </row>
    <row r="3806" spans="1:97" ht="9.9499999999999993" customHeight="1" x14ac:dyDescent="0.25">
      <c r="A3806" s="129" t="s">
        <v>3438</v>
      </c>
      <c r="B3806" s="130"/>
      <c r="C3806" s="130"/>
      <c r="D3806" s="130" t="s">
        <v>3437</v>
      </c>
      <c r="E3806" s="130"/>
      <c r="F3806" s="130"/>
      <c r="G3806" s="130"/>
      <c r="H3806" s="130"/>
      <c r="I3806" s="130"/>
      <c r="J3806" s="130"/>
      <c r="K3806" s="130"/>
      <c r="L3806" s="130"/>
      <c r="M3806" s="130"/>
      <c r="N3806" s="130"/>
      <c r="O3806" s="130"/>
      <c r="P3806" s="130"/>
      <c r="Q3806" s="130"/>
      <c r="R3806" s="131">
        <v>25</v>
      </c>
      <c r="S3806" s="131"/>
      <c r="T3806" s="131"/>
      <c r="U3806" s="131"/>
      <c r="V3806" s="131"/>
      <c r="W3806" s="131"/>
      <c r="X3806" s="131"/>
      <c r="Y3806" s="131"/>
      <c r="Z3806" s="131"/>
      <c r="AA3806" s="131"/>
      <c r="AB3806" s="131"/>
      <c r="AC3806" s="131"/>
      <c r="AD3806" s="131"/>
      <c r="AE3806" s="131"/>
      <c r="AF3806" s="131"/>
      <c r="AG3806" s="131"/>
      <c r="AH3806" s="131"/>
      <c r="AI3806" s="131"/>
      <c r="AJ3806" s="131">
        <v>0</v>
      </c>
      <c r="AK3806" s="131"/>
      <c r="AL3806" s="131"/>
      <c r="AM3806" s="131"/>
      <c r="AN3806" s="131"/>
      <c r="AO3806" s="131"/>
      <c r="AP3806" s="131"/>
      <c r="AQ3806" s="131"/>
      <c r="AR3806" s="131"/>
      <c r="AS3806" s="131"/>
      <c r="AT3806" s="131"/>
      <c r="AU3806" s="131"/>
      <c r="AV3806" s="131"/>
      <c r="AW3806" s="131">
        <v>0</v>
      </c>
      <c r="AX3806" s="131"/>
      <c r="AY3806" s="131"/>
      <c r="AZ3806" s="131"/>
      <c r="BA3806" s="131"/>
      <c r="BB3806" s="131"/>
      <c r="BC3806" s="131"/>
      <c r="BD3806" s="131"/>
      <c r="BE3806" s="131"/>
      <c r="BF3806" s="131">
        <v>0</v>
      </c>
      <c r="BG3806" s="131"/>
      <c r="BH3806" s="131"/>
      <c r="BI3806" s="131"/>
      <c r="BJ3806" s="131"/>
      <c r="BK3806" s="131"/>
      <c r="BL3806" s="131"/>
      <c r="BM3806" s="131"/>
      <c r="BN3806" s="131"/>
      <c r="BO3806" s="131"/>
      <c r="BP3806" s="131"/>
      <c r="BQ3806" s="131">
        <v>0</v>
      </c>
      <c r="BR3806" s="131"/>
      <c r="BS3806" s="131"/>
      <c r="BT3806" s="131"/>
      <c r="BU3806" s="131"/>
      <c r="BV3806" s="131"/>
      <c r="BW3806" s="131"/>
      <c r="BX3806" s="131">
        <v>0</v>
      </c>
      <c r="BY3806" s="131"/>
      <c r="BZ3806" s="131"/>
      <c r="CA3806" s="131"/>
      <c r="CB3806" s="131"/>
      <c r="CC3806" s="131"/>
      <c r="CD3806" s="131">
        <v>25</v>
      </c>
      <c r="CE3806" s="131"/>
      <c r="CF3806" s="131"/>
      <c r="CG3806" s="131"/>
      <c r="CH3806" s="131"/>
      <c r="CI3806" s="131"/>
      <c r="CJ3806" s="131"/>
      <c r="CK3806" s="131"/>
      <c r="CL3806" s="131"/>
      <c r="CM3806" s="131"/>
      <c r="CN3806" s="131"/>
      <c r="CO3806" s="131"/>
      <c r="CP3806" s="131"/>
      <c r="CQ3806" s="132"/>
    </row>
    <row r="3807" spans="1:97" ht="9.9499999999999993" customHeight="1" x14ac:dyDescent="0.25">
      <c r="A3807" s="170" t="s">
        <v>3436</v>
      </c>
      <c r="B3807" s="171"/>
      <c r="C3807" s="171"/>
      <c r="D3807" s="123" t="s">
        <v>3435</v>
      </c>
      <c r="E3807" s="123"/>
      <c r="F3807" s="123"/>
      <c r="G3807" s="123"/>
      <c r="H3807" s="123"/>
      <c r="I3807" s="123"/>
      <c r="J3807" s="123"/>
      <c r="K3807" s="123"/>
      <c r="L3807" s="123"/>
      <c r="M3807" s="123"/>
      <c r="N3807" s="123"/>
      <c r="O3807" s="123"/>
      <c r="P3807" s="123"/>
      <c r="Q3807" s="123"/>
      <c r="R3807" s="124">
        <v>0</v>
      </c>
      <c r="S3807" s="124"/>
      <c r="T3807" s="124"/>
      <c r="U3807" s="124"/>
      <c r="V3807" s="124"/>
      <c r="W3807" s="124"/>
      <c r="X3807" s="124"/>
      <c r="Y3807" s="124"/>
      <c r="Z3807" s="124"/>
      <c r="AA3807" s="124"/>
      <c r="AB3807" s="124"/>
      <c r="AC3807" s="124"/>
      <c r="AD3807" s="124"/>
      <c r="AE3807" s="124"/>
      <c r="AF3807" s="124"/>
      <c r="AG3807" s="124"/>
      <c r="AH3807" s="124"/>
      <c r="AI3807" s="124"/>
      <c r="AJ3807" s="126">
        <v>-107</v>
      </c>
      <c r="AK3807" s="126"/>
      <c r="AL3807" s="126"/>
      <c r="AM3807" s="126"/>
      <c r="AN3807" s="126"/>
      <c r="AO3807" s="126"/>
      <c r="AP3807" s="126"/>
      <c r="AQ3807" s="126"/>
      <c r="AR3807" s="126"/>
      <c r="AS3807" s="126"/>
      <c r="AT3807" s="126"/>
      <c r="AU3807" s="126"/>
      <c r="AV3807" s="126"/>
      <c r="AW3807" s="124">
        <v>107</v>
      </c>
      <c r="AX3807" s="124"/>
      <c r="AY3807" s="124"/>
      <c r="AZ3807" s="124"/>
      <c r="BA3807" s="124"/>
      <c r="BB3807" s="124"/>
      <c r="BC3807" s="124"/>
      <c r="BD3807" s="124"/>
      <c r="BE3807" s="124"/>
      <c r="BF3807" s="124">
        <v>0</v>
      </c>
      <c r="BG3807" s="124"/>
      <c r="BH3807" s="124"/>
      <c r="BI3807" s="124"/>
      <c r="BJ3807" s="124"/>
      <c r="BK3807" s="124"/>
      <c r="BL3807" s="124"/>
      <c r="BM3807" s="124"/>
      <c r="BN3807" s="124"/>
      <c r="BO3807" s="124"/>
      <c r="BP3807" s="124"/>
      <c r="BQ3807" s="124">
        <v>0</v>
      </c>
      <c r="BR3807" s="124"/>
      <c r="BS3807" s="124"/>
      <c r="BT3807" s="124"/>
      <c r="BU3807" s="124"/>
      <c r="BV3807" s="124"/>
      <c r="BW3807" s="124"/>
      <c r="BX3807" s="124">
        <v>0</v>
      </c>
      <c r="BY3807" s="124"/>
      <c r="BZ3807" s="124"/>
      <c r="CA3807" s="124"/>
      <c r="CB3807" s="124"/>
      <c r="CC3807" s="124"/>
      <c r="CD3807" s="124">
        <v>0</v>
      </c>
      <c r="CE3807" s="124"/>
      <c r="CF3807" s="124"/>
      <c r="CG3807" s="124"/>
      <c r="CH3807" s="124"/>
      <c r="CI3807" s="124"/>
      <c r="CJ3807" s="124"/>
      <c r="CK3807" s="124"/>
      <c r="CL3807" s="124"/>
      <c r="CM3807" s="124"/>
      <c r="CN3807" s="124"/>
      <c r="CO3807" s="124"/>
      <c r="CP3807" s="124"/>
      <c r="CQ3807" s="168"/>
    </row>
    <row r="3808" spans="1:97" ht="11.1" customHeight="1" x14ac:dyDescent="0.25">
      <c r="A3808" s="169" t="s">
        <v>3434</v>
      </c>
      <c r="B3808" s="147"/>
      <c r="C3808" s="147"/>
      <c r="D3808" s="147"/>
      <c r="E3808" s="147"/>
      <c r="F3808" s="147"/>
      <c r="G3808" s="147"/>
      <c r="H3808" s="147"/>
      <c r="I3808" s="147"/>
      <c r="J3808" s="147"/>
      <c r="K3808" s="147"/>
      <c r="L3808" s="147"/>
      <c r="M3808" s="147"/>
      <c r="N3808" s="147"/>
      <c r="O3808" s="147"/>
      <c r="P3808" s="147"/>
      <c r="Q3808" s="147"/>
      <c r="R3808" s="149">
        <v>-5.04</v>
      </c>
      <c r="S3808" s="149"/>
      <c r="T3808" s="149"/>
      <c r="U3808" s="149"/>
      <c r="V3808" s="149"/>
      <c r="W3808" s="149"/>
      <c r="X3808" s="149"/>
      <c r="Y3808" s="149"/>
      <c r="Z3808" s="149"/>
      <c r="AA3808" s="149"/>
      <c r="AB3808" s="149"/>
      <c r="AC3808" s="149"/>
      <c r="AD3808" s="149"/>
      <c r="AE3808" s="149"/>
      <c r="AF3808" s="149"/>
      <c r="AG3808" s="149"/>
      <c r="AH3808" s="149"/>
      <c r="AI3808" s="149"/>
      <c r="AJ3808" s="148">
        <v>147.97999999999999</v>
      </c>
      <c r="AK3808" s="148"/>
      <c r="AL3808" s="148"/>
      <c r="AM3808" s="148"/>
      <c r="AN3808" s="148"/>
      <c r="AO3808" s="148"/>
      <c r="AP3808" s="148"/>
      <c r="AQ3808" s="148"/>
      <c r="AR3808" s="148"/>
      <c r="AS3808" s="148"/>
      <c r="AT3808" s="148"/>
      <c r="AU3808" s="148"/>
      <c r="AV3808" s="148"/>
      <c r="AW3808" s="148">
        <v>107</v>
      </c>
      <c r="AX3808" s="148"/>
      <c r="AY3808" s="148"/>
      <c r="AZ3808" s="148"/>
      <c r="BA3808" s="148"/>
      <c r="BB3808" s="148"/>
      <c r="BC3808" s="148"/>
      <c r="BD3808" s="148"/>
      <c r="BE3808" s="148"/>
      <c r="BF3808" s="148">
        <v>824.4</v>
      </c>
      <c r="BG3808" s="148"/>
      <c r="BH3808" s="148"/>
      <c r="BI3808" s="148"/>
      <c r="BJ3808" s="148"/>
      <c r="BK3808" s="148"/>
      <c r="BL3808" s="148"/>
      <c r="BM3808" s="148"/>
      <c r="BN3808" s="148"/>
      <c r="BO3808" s="148"/>
      <c r="BP3808" s="148"/>
      <c r="BQ3808" s="149">
        <v>-28.97</v>
      </c>
      <c r="BR3808" s="149"/>
      <c r="BS3808" s="149"/>
      <c r="BT3808" s="149"/>
      <c r="BU3808" s="149"/>
      <c r="BV3808" s="149"/>
      <c r="BW3808" s="149"/>
      <c r="BX3808" s="148">
        <v>0</v>
      </c>
      <c r="BY3808" s="148"/>
      <c r="BZ3808" s="148"/>
      <c r="CA3808" s="148"/>
      <c r="CB3808" s="148"/>
      <c r="CC3808" s="148"/>
      <c r="CD3808" s="149">
        <v>-545.49</v>
      </c>
      <c r="CE3808" s="149"/>
      <c r="CF3808" s="149"/>
      <c r="CG3808" s="149"/>
      <c r="CH3808" s="149"/>
      <c r="CI3808" s="149"/>
      <c r="CJ3808" s="149"/>
      <c r="CK3808" s="149"/>
      <c r="CL3808" s="149"/>
      <c r="CM3808" s="149"/>
      <c r="CN3808" s="149"/>
      <c r="CO3808" s="149"/>
      <c r="CP3808" s="149"/>
      <c r="CQ3808" s="185"/>
    </row>
    <row r="3809" spans="1:95" ht="9" customHeight="1" x14ac:dyDescent="0.25">
      <c r="A3809" s="162" t="s">
        <v>3433</v>
      </c>
      <c r="B3809" s="163"/>
      <c r="C3809" s="163"/>
      <c r="D3809" s="163"/>
      <c r="E3809" s="163"/>
      <c r="F3809" s="163"/>
      <c r="G3809" s="163"/>
      <c r="H3809" s="163"/>
      <c r="I3809" s="163"/>
      <c r="J3809" s="163"/>
      <c r="K3809" s="163"/>
      <c r="L3809" s="163"/>
      <c r="M3809" s="163"/>
      <c r="N3809" s="163"/>
      <c r="O3809" s="163"/>
      <c r="P3809" s="163"/>
      <c r="Q3809" s="163"/>
      <c r="R3809" s="164">
        <v>94.96</v>
      </c>
      <c r="S3809" s="164"/>
      <c r="T3809" s="164"/>
      <c r="U3809" s="164"/>
      <c r="V3809" s="164"/>
      <c r="W3809" s="164"/>
      <c r="X3809" s="164"/>
      <c r="Y3809" s="164"/>
      <c r="Z3809" s="164"/>
      <c r="AA3809" s="164"/>
      <c r="AB3809" s="164"/>
      <c r="AC3809" s="164"/>
      <c r="AD3809" s="164"/>
      <c r="AE3809" s="164"/>
      <c r="AF3809" s="164"/>
      <c r="AG3809" s="164"/>
      <c r="AH3809" s="164"/>
      <c r="AI3809" s="164"/>
      <c r="AJ3809" s="165">
        <v>8546.98</v>
      </c>
      <c r="AK3809" s="165"/>
      <c r="AL3809" s="165"/>
      <c r="AM3809" s="165"/>
      <c r="AN3809" s="165"/>
      <c r="AO3809" s="165"/>
      <c r="AP3809" s="165"/>
      <c r="AQ3809" s="165"/>
      <c r="AR3809" s="165"/>
      <c r="AS3809" s="165"/>
      <c r="AT3809" s="165"/>
      <c r="AU3809" s="165"/>
      <c r="AV3809" s="165"/>
      <c r="AW3809" s="164">
        <v>0</v>
      </c>
      <c r="AX3809" s="164"/>
      <c r="AY3809" s="164"/>
      <c r="AZ3809" s="164"/>
      <c r="BA3809" s="164"/>
      <c r="BB3809" s="164"/>
      <c r="BC3809" s="164"/>
      <c r="BD3809" s="164"/>
      <c r="BE3809" s="164"/>
      <c r="BF3809" s="165">
        <v>7915.87</v>
      </c>
      <c r="BG3809" s="165"/>
      <c r="BH3809" s="165"/>
      <c r="BI3809" s="165"/>
      <c r="BJ3809" s="165"/>
      <c r="BK3809" s="165"/>
      <c r="BL3809" s="165"/>
      <c r="BM3809" s="165"/>
      <c r="BN3809" s="165"/>
      <c r="BO3809" s="165"/>
      <c r="BP3809" s="165"/>
      <c r="BQ3809" s="166">
        <v>-28.97</v>
      </c>
      <c r="BR3809" s="166"/>
      <c r="BS3809" s="166"/>
      <c r="BT3809" s="166"/>
      <c r="BU3809" s="166"/>
      <c r="BV3809" s="166"/>
      <c r="BW3809" s="166"/>
      <c r="BX3809" s="164">
        <v>0</v>
      </c>
      <c r="BY3809" s="164"/>
      <c r="BZ3809" s="164"/>
      <c r="CA3809" s="164"/>
      <c r="CB3809" s="164"/>
      <c r="CC3809" s="164"/>
      <c r="CD3809" s="164">
        <v>755.04</v>
      </c>
      <c r="CE3809" s="164"/>
      <c r="CF3809" s="164"/>
      <c r="CG3809" s="164"/>
      <c r="CH3809" s="164"/>
      <c r="CI3809" s="164"/>
      <c r="CJ3809" s="164"/>
      <c r="CK3809" s="164"/>
      <c r="CL3809" s="164"/>
      <c r="CM3809" s="164"/>
      <c r="CN3809" s="164"/>
      <c r="CO3809" s="164"/>
      <c r="CP3809" s="164"/>
      <c r="CQ3809" s="184"/>
    </row>
    <row r="3810" spans="1:95" ht="9.9499999999999993" customHeight="1" x14ac:dyDescent="0.25">
      <c r="A3810" s="155"/>
      <c r="B3810" s="156"/>
      <c r="C3810" s="156"/>
      <c r="D3810" s="156"/>
      <c r="E3810" s="156"/>
      <c r="F3810" s="156"/>
      <c r="G3810" s="156"/>
      <c r="H3810" s="156"/>
      <c r="I3810" s="156"/>
      <c r="J3810" s="156"/>
      <c r="K3810" s="156"/>
      <c r="L3810" s="156"/>
      <c r="M3810" s="156"/>
      <c r="N3810" s="156"/>
      <c r="O3810" s="156"/>
      <c r="P3810" s="156"/>
      <c r="Q3810" s="156"/>
      <c r="R3810" s="156"/>
      <c r="S3810" s="156"/>
      <c r="T3810" s="156"/>
      <c r="U3810" s="156"/>
      <c r="V3810" s="156"/>
      <c r="W3810" s="156"/>
      <c r="X3810" s="156"/>
      <c r="Y3810" s="156"/>
      <c r="Z3810" s="156"/>
      <c r="AA3810" s="156"/>
      <c r="AB3810" s="156"/>
      <c r="AC3810" s="156"/>
      <c r="AD3810" s="156"/>
      <c r="AE3810" s="156"/>
      <c r="AF3810" s="156"/>
      <c r="AG3810" s="156"/>
      <c r="AH3810" s="156"/>
      <c r="AI3810" s="156"/>
      <c r="AJ3810" s="156"/>
      <c r="AK3810" s="156"/>
      <c r="AL3810" s="156"/>
      <c r="AM3810" s="156"/>
      <c r="AN3810" s="156"/>
      <c r="AO3810" s="156"/>
      <c r="AP3810" s="156"/>
      <c r="AQ3810" s="156"/>
      <c r="AR3810" s="156"/>
      <c r="AS3810" s="156"/>
      <c r="AT3810" s="156"/>
      <c r="AU3810" s="156"/>
      <c r="AV3810" s="156"/>
      <c r="AW3810" s="156"/>
      <c r="AX3810" s="156"/>
      <c r="AY3810" s="156"/>
      <c r="AZ3810" s="156"/>
      <c r="BA3810" s="156"/>
      <c r="BB3810" s="156"/>
      <c r="BC3810" s="156"/>
      <c r="BD3810" s="156"/>
      <c r="BE3810" s="156"/>
      <c r="BF3810" s="156"/>
      <c r="BG3810" s="156"/>
      <c r="BH3810" s="156"/>
      <c r="BI3810" s="156"/>
      <c r="BJ3810" s="156"/>
      <c r="BK3810" s="156"/>
      <c r="BL3810" s="156"/>
      <c r="BM3810" s="156"/>
      <c r="BN3810" s="156"/>
      <c r="BO3810" s="156"/>
      <c r="BP3810" s="156"/>
      <c r="BQ3810" s="156"/>
      <c r="BR3810" s="156"/>
      <c r="BS3810" s="156"/>
      <c r="BT3810" s="156"/>
      <c r="BU3810" s="156"/>
      <c r="BV3810" s="156"/>
      <c r="BW3810" s="156"/>
      <c r="BX3810" s="156"/>
      <c r="BY3810" s="156"/>
      <c r="BZ3810" s="156"/>
      <c r="CA3810" s="156"/>
      <c r="CB3810" s="156"/>
      <c r="CC3810" s="156"/>
      <c r="CD3810" s="156"/>
      <c r="CE3810" s="156"/>
      <c r="CF3810" s="156"/>
      <c r="CG3810" s="156"/>
      <c r="CH3810" s="156"/>
      <c r="CI3810" s="156"/>
      <c r="CJ3810" s="156"/>
      <c r="CK3810" s="156"/>
      <c r="CL3810" s="156"/>
      <c r="CM3810" s="156"/>
      <c r="CN3810" s="156"/>
      <c r="CO3810" s="156"/>
      <c r="CP3810" s="156"/>
      <c r="CQ3810" s="157"/>
    </row>
    <row r="3811" spans="1:95" ht="9.9499999999999993" customHeight="1" x14ac:dyDescent="0.25">
      <c r="A3811" s="129" t="s">
        <v>3432</v>
      </c>
      <c r="B3811" s="130"/>
      <c r="C3811" s="130"/>
      <c r="D3811" s="130" t="s">
        <v>3431</v>
      </c>
      <c r="E3811" s="130"/>
      <c r="F3811" s="130"/>
      <c r="G3811" s="130"/>
      <c r="H3811" s="130"/>
      <c r="I3811" s="130"/>
      <c r="J3811" s="130"/>
      <c r="K3811" s="130"/>
      <c r="L3811" s="130"/>
      <c r="M3811" s="130"/>
      <c r="N3811" s="130"/>
      <c r="O3811" s="130"/>
      <c r="P3811" s="130"/>
      <c r="Q3811" s="130"/>
      <c r="R3811" s="158">
        <v>3472.5</v>
      </c>
      <c r="S3811" s="158"/>
      <c r="T3811" s="158"/>
      <c r="U3811" s="158"/>
      <c r="V3811" s="158"/>
      <c r="W3811" s="158"/>
      <c r="X3811" s="158"/>
      <c r="Y3811" s="158"/>
      <c r="Z3811" s="158"/>
      <c r="AA3811" s="158"/>
      <c r="AB3811" s="158"/>
      <c r="AC3811" s="158"/>
      <c r="AD3811" s="158"/>
      <c r="AE3811" s="158"/>
      <c r="AF3811" s="158"/>
      <c r="AG3811" s="158"/>
      <c r="AH3811" s="158"/>
      <c r="AI3811" s="158"/>
      <c r="AJ3811" s="159">
        <v>0</v>
      </c>
      <c r="AK3811" s="159"/>
      <c r="AL3811" s="159"/>
      <c r="AM3811" s="159"/>
      <c r="AN3811" s="159"/>
      <c r="AO3811" s="159"/>
      <c r="AP3811" s="159"/>
      <c r="AQ3811" s="159"/>
      <c r="AR3811" s="159"/>
      <c r="AS3811" s="159"/>
      <c r="AT3811" s="159"/>
      <c r="AU3811" s="159"/>
      <c r="AV3811" s="159"/>
      <c r="AW3811" s="159"/>
      <c r="AX3811" s="159"/>
      <c r="AY3811" s="159"/>
      <c r="AZ3811" s="159"/>
      <c r="BA3811" s="159"/>
      <c r="BB3811" s="159"/>
      <c r="BC3811" s="159"/>
      <c r="BD3811" s="159"/>
      <c r="BE3811" s="159"/>
      <c r="BF3811" s="131">
        <v>0</v>
      </c>
      <c r="BG3811" s="131"/>
      <c r="BH3811" s="131"/>
      <c r="BI3811" s="131"/>
      <c r="BJ3811" s="131"/>
      <c r="BK3811" s="131"/>
      <c r="BL3811" s="131"/>
      <c r="BM3811" s="131"/>
      <c r="BN3811" s="131"/>
      <c r="BO3811" s="131"/>
      <c r="BP3811" s="131"/>
      <c r="BQ3811" s="131">
        <v>0</v>
      </c>
      <c r="BR3811" s="131"/>
      <c r="BS3811" s="131"/>
      <c r="BT3811" s="131"/>
      <c r="BU3811" s="131"/>
      <c r="BV3811" s="131"/>
      <c r="BW3811" s="131"/>
      <c r="BX3811" s="131">
        <v>0</v>
      </c>
      <c r="BY3811" s="131"/>
      <c r="BZ3811" s="131"/>
      <c r="CA3811" s="131"/>
      <c r="CB3811" s="131"/>
      <c r="CC3811" s="131"/>
      <c r="CD3811" s="158">
        <v>3472.5</v>
      </c>
      <c r="CE3811" s="158"/>
      <c r="CF3811" s="158"/>
      <c r="CG3811" s="158"/>
      <c r="CH3811" s="158"/>
      <c r="CI3811" s="158"/>
      <c r="CJ3811" s="158"/>
      <c r="CK3811" s="158"/>
      <c r="CL3811" s="158"/>
      <c r="CM3811" s="158"/>
      <c r="CN3811" s="158"/>
      <c r="CO3811" s="158"/>
      <c r="CP3811" s="158"/>
      <c r="CQ3811" s="160"/>
    </row>
    <row r="3812" spans="1:95" ht="11.1" customHeight="1" x14ac:dyDescent="0.25">
      <c r="A3812" s="50" t="s">
        <v>3430</v>
      </c>
    </row>
    <row r="3813" spans="1:95" ht="11.1" customHeight="1" x14ac:dyDescent="0.25">
      <c r="A3813" s="53">
        <v>3472.5</v>
      </c>
    </row>
    <row r="3814" spans="1:95" ht="11.1" customHeight="1" x14ac:dyDescent="0.25">
      <c r="A3814" s="46">
        <v>0</v>
      </c>
    </row>
    <row r="3815" spans="1:95" ht="11.1" customHeight="1" x14ac:dyDescent="0.25">
      <c r="A3815" s="50" t="s">
        <v>3429</v>
      </c>
    </row>
    <row r="3816" spans="1:95" ht="11.1" customHeight="1" x14ac:dyDescent="0.25">
      <c r="A3816" s="53">
        <v>3472.5</v>
      </c>
    </row>
    <row r="3817" spans="1:95" ht="11.1" customHeight="1" x14ac:dyDescent="0.25">
      <c r="A3817" s="50" t="s">
        <v>3577</v>
      </c>
    </row>
    <row r="3818" spans="1:95" ht="11.1" customHeight="1" x14ac:dyDescent="0.25">
      <c r="A3818" s="50" t="s">
        <v>3575</v>
      </c>
    </row>
    <row r="3819" spans="1:95" ht="11.1" customHeight="1" x14ac:dyDescent="0.25">
      <c r="A3819" s="50" t="s">
        <v>3576</v>
      </c>
    </row>
    <row r="3820" spans="1:95" ht="11.1" customHeight="1" x14ac:dyDescent="0.25">
      <c r="A3820" s="50" t="s">
        <v>3575</v>
      </c>
    </row>
    <row r="3821" spans="1:95" ht="11.1" customHeight="1" x14ac:dyDescent="0.25">
      <c r="A3821" s="50" t="s">
        <v>3574</v>
      </c>
    </row>
    <row r="3822" spans="1:95" ht="11.1" customHeight="1" x14ac:dyDescent="0.25">
      <c r="A3822" s="50" t="s">
        <v>4055</v>
      </c>
    </row>
    <row r="3823" spans="1:95" ht="11.1" customHeight="1" x14ac:dyDescent="0.25">
      <c r="A3823" s="50" t="s">
        <v>3561</v>
      </c>
    </row>
    <row r="3824" spans="1:95" ht="11.1" customHeight="1" x14ac:dyDescent="0.25">
      <c r="A3824" s="50" t="s">
        <v>3572</v>
      </c>
    </row>
    <row r="3825" spans="1:1" ht="11.1" customHeight="1" x14ac:dyDescent="0.25">
      <c r="A3825" s="50" t="s">
        <v>4118</v>
      </c>
    </row>
    <row r="3826" spans="1:1" ht="9.9499999999999993" customHeight="1" x14ac:dyDescent="0.25">
      <c r="A3826" s="55" t="s">
        <v>3423</v>
      </c>
    </row>
    <row r="3827" spans="1:1" ht="11.1" customHeight="1" x14ac:dyDescent="0.25">
      <c r="A3827" s="53">
        <v>7915.87</v>
      </c>
    </row>
    <row r="3828" spans="1:1" ht="11.1" customHeight="1" x14ac:dyDescent="0.25">
      <c r="A3828" s="50" t="s">
        <v>3570</v>
      </c>
    </row>
    <row r="3829" spans="1:1" ht="11.1" customHeight="1" x14ac:dyDescent="0.25">
      <c r="A3829" s="50" t="s">
        <v>3569</v>
      </c>
    </row>
    <row r="3830" spans="1:1" ht="11.1" customHeight="1" x14ac:dyDescent="0.25">
      <c r="A3830" s="50" t="s">
        <v>4053</v>
      </c>
    </row>
    <row r="3831" spans="1:1" ht="11.1" customHeight="1" x14ac:dyDescent="0.25">
      <c r="A3831" s="50" t="s">
        <v>3567</v>
      </c>
    </row>
    <row r="3832" spans="1:1" ht="11.1" customHeight="1" x14ac:dyDescent="0.25">
      <c r="A3832" s="50" t="s">
        <v>3566</v>
      </c>
    </row>
    <row r="3833" spans="1:1" ht="11.1" customHeight="1" x14ac:dyDescent="0.25">
      <c r="A3833" s="50" t="s">
        <v>4052</v>
      </c>
    </row>
    <row r="3834" spans="1:1" ht="11.1" customHeight="1" x14ac:dyDescent="0.25">
      <c r="A3834" s="50" t="s">
        <v>3673</v>
      </c>
    </row>
    <row r="3835" spans="1:1" ht="11.1" customHeight="1" x14ac:dyDescent="0.25">
      <c r="A3835" s="50" t="s">
        <v>3561</v>
      </c>
    </row>
    <row r="3836" spans="1:1" ht="11.1" customHeight="1" x14ac:dyDescent="0.25">
      <c r="A3836" s="50" t="s">
        <v>3419</v>
      </c>
    </row>
    <row r="3837" spans="1:1" ht="11.1" customHeight="1" x14ac:dyDescent="0.25">
      <c r="A3837" s="50" t="s">
        <v>3564</v>
      </c>
    </row>
    <row r="3838" spans="1:1" ht="11.1" customHeight="1" x14ac:dyDescent="0.25">
      <c r="A3838" s="50" t="s">
        <v>4117</v>
      </c>
    </row>
    <row r="3839" spans="1:1" ht="11.1" customHeight="1" x14ac:dyDescent="0.25">
      <c r="A3839" s="50" t="s">
        <v>4117</v>
      </c>
    </row>
    <row r="3840" spans="1:1" ht="11.1" customHeight="1" x14ac:dyDescent="0.25">
      <c r="A3840" s="50" t="s">
        <v>3561</v>
      </c>
    </row>
    <row r="3841" spans="1:95" ht="9.9499999999999993" customHeight="1" x14ac:dyDescent="0.25">
      <c r="A3841" s="55" t="s">
        <v>3418</v>
      </c>
    </row>
    <row r="3842" spans="1:95" ht="9.9499999999999993" customHeight="1" x14ac:dyDescent="0.25">
      <c r="A3842" s="55" t="s">
        <v>3562</v>
      </c>
    </row>
    <row r="3843" spans="1:95" ht="11.1" customHeight="1" x14ac:dyDescent="0.25">
      <c r="A3843" s="56">
        <v>0</v>
      </c>
    </row>
    <row r="3844" spans="1:95" ht="11.1" customHeight="1" x14ac:dyDescent="0.25">
      <c r="A3844" s="60">
        <v>-28.97</v>
      </c>
    </row>
    <row r="3845" spans="1:95" ht="11.1" customHeight="1" x14ac:dyDescent="0.25">
      <c r="A3845" s="56">
        <v>0</v>
      </c>
    </row>
    <row r="3846" spans="1:95" ht="11.1" customHeight="1" x14ac:dyDescent="0.25">
      <c r="A3846" s="50" t="s">
        <v>3407</v>
      </c>
    </row>
    <row r="3847" spans="1:95" ht="11.1" customHeight="1" x14ac:dyDescent="0.25">
      <c r="A3847" s="50" t="s">
        <v>3406</v>
      </c>
    </row>
    <row r="3848" spans="1:95" ht="11.1" customHeight="1" x14ac:dyDescent="0.25">
      <c r="A3848" s="50" t="s">
        <v>3561</v>
      </c>
    </row>
    <row r="3849" spans="1:95" ht="9.9499999999999993" customHeight="1" x14ac:dyDescent="0.25">
      <c r="A3849" s="89" t="s">
        <v>4121</v>
      </c>
      <c r="B3849" s="89"/>
      <c r="C3849" s="89"/>
      <c r="D3849" s="89"/>
      <c r="E3849" s="89"/>
      <c r="F3849" s="89"/>
      <c r="G3849" s="89"/>
      <c r="H3849" s="89"/>
      <c r="I3849" s="89"/>
      <c r="J3849" s="89"/>
      <c r="K3849" s="89"/>
      <c r="L3849" s="89"/>
      <c r="M3849" s="89"/>
      <c r="N3849" s="89"/>
      <c r="O3849" s="89"/>
      <c r="P3849" s="89"/>
      <c r="Q3849" s="89"/>
      <c r="R3849" s="89"/>
      <c r="S3849" s="89"/>
      <c r="T3849" s="89"/>
      <c r="U3849" s="89"/>
      <c r="V3849" s="89"/>
      <c r="W3849" s="89"/>
      <c r="X3849" s="89"/>
      <c r="Y3849" s="89"/>
      <c r="Z3849" s="89"/>
      <c r="AA3849" s="89"/>
      <c r="AB3849" s="89"/>
      <c r="AC3849" s="89"/>
      <c r="AD3849" s="89"/>
      <c r="AE3849" s="89"/>
      <c r="AF3849" s="89"/>
      <c r="AG3849" s="89"/>
      <c r="AH3849" s="89"/>
      <c r="AI3849" s="89"/>
      <c r="AJ3849" s="89"/>
      <c r="AK3849" s="89"/>
      <c r="AL3849" s="89"/>
      <c r="AM3849" s="89"/>
      <c r="AN3849" s="89"/>
      <c r="AO3849" s="89"/>
      <c r="AP3849" s="89"/>
      <c r="AQ3849" s="89"/>
      <c r="AR3849" s="89"/>
      <c r="AS3849" s="89"/>
      <c r="AT3849" s="89"/>
      <c r="AU3849" s="89"/>
      <c r="AV3849" s="89"/>
      <c r="AW3849" s="89"/>
      <c r="AX3849" s="89"/>
      <c r="AY3849" s="89"/>
      <c r="AZ3849" s="89"/>
      <c r="BA3849" s="89"/>
      <c r="BB3849" s="89"/>
      <c r="BC3849" s="89"/>
      <c r="BD3849" s="89"/>
      <c r="BE3849" s="89"/>
      <c r="BF3849" s="89"/>
      <c r="BG3849" s="89"/>
      <c r="BH3849" s="89"/>
      <c r="BI3849" s="89"/>
      <c r="BJ3849" s="89"/>
      <c r="BK3849" s="89"/>
      <c r="BL3849" s="89"/>
      <c r="BM3849" s="89"/>
      <c r="BN3849" s="89"/>
      <c r="BO3849" s="89"/>
      <c r="BP3849" s="89"/>
      <c r="BQ3849" s="89"/>
      <c r="BR3849" s="89"/>
      <c r="BS3849" s="89"/>
      <c r="BT3849" s="89"/>
      <c r="BU3849" s="89"/>
      <c r="BV3849" s="89"/>
      <c r="BW3849" s="89"/>
      <c r="BX3849" s="89"/>
      <c r="BY3849" s="89"/>
      <c r="BZ3849" s="89"/>
      <c r="CA3849" s="89"/>
      <c r="CB3849" s="89"/>
      <c r="CC3849" s="89"/>
      <c r="CD3849" s="89"/>
      <c r="CE3849" s="89"/>
      <c r="CF3849" s="89"/>
      <c r="CG3849" s="89"/>
      <c r="CH3849" s="89"/>
      <c r="CI3849" s="89"/>
      <c r="CJ3849" s="89"/>
      <c r="CK3849" s="89"/>
      <c r="CL3849" s="89"/>
      <c r="CM3849" s="89"/>
      <c r="CN3849" s="89"/>
      <c r="CO3849" s="89"/>
      <c r="CP3849" s="89"/>
      <c r="CQ3849" s="89"/>
    </row>
    <row r="3850" spans="1:95" ht="11.1" customHeight="1" x14ac:dyDescent="0.25">
      <c r="A3850" s="45" t="s">
        <v>4186</v>
      </c>
    </row>
    <row r="3851" spans="1:95" ht="8.1" customHeight="1" x14ac:dyDescent="0.25">
      <c r="A3851" s="47" t="s">
        <v>3344</v>
      </c>
    </row>
    <row r="3852" spans="1:95" ht="11.1" customHeight="1" x14ac:dyDescent="0.25">
      <c r="A3852" s="51">
        <v>-10</v>
      </c>
    </row>
    <row r="3853" spans="1:95" ht="11.1" customHeight="1" x14ac:dyDescent="0.25">
      <c r="A3853" s="45" t="s">
        <v>3549</v>
      </c>
    </row>
    <row r="3854" spans="1:95" ht="11.1" customHeight="1" x14ac:dyDescent="0.25">
      <c r="A3854" s="50" t="s">
        <v>3346</v>
      </c>
    </row>
    <row r="3855" spans="1:95" ht="11.1" customHeight="1" x14ac:dyDescent="0.25">
      <c r="A3855" s="50" t="s">
        <v>4185</v>
      </c>
    </row>
    <row r="3856" spans="1:95" ht="11.1" customHeight="1" x14ac:dyDescent="0.25">
      <c r="A3856" s="45" t="s">
        <v>3547</v>
      </c>
    </row>
    <row r="3857" spans="1:96" ht="11.1" customHeight="1" x14ac:dyDescent="0.25">
      <c r="A3857" s="50" t="s">
        <v>3398</v>
      </c>
    </row>
    <row r="3858" spans="1:96" ht="8.1" customHeight="1" x14ac:dyDescent="0.25">
      <c r="A3858" s="47" t="s">
        <v>3340</v>
      </c>
    </row>
    <row r="3859" spans="1:96" ht="11.1" customHeight="1" x14ac:dyDescent="0.25">
      <c r="A3859" s="46">
        <v>759</v>
      </c>
    </row>
    <row r="3860" spans="1:96" ht="11.1" customHeight="1" x14ac:dyDescent="0.25">
      <c r="A3860" s="51">
        <v>-10</v>
      </c>
    </row>
    <row r="3861" spans="1:96" ht="6.95" customHeight="1" x14ac:dyDescent="0.25">
      <c r="A3861" s="54">
        <v>41879</v>
      </c>
    </row>
    <row r="3862" spans="1:96" ht="11.1" customHeight="1" x14ac:dyDescent="0.25">
      <c r="A3862" s="45" t="s">
        <v>3546</v>
      </c>
    </row>
    <row r="3863" spans="1:96" ht="11.1" customHeight="1" x14ac:dyDescent="0.25">
      <c r="A3863" s="50" t="s">
        <v>3652</v>
      </c>
    </row>
    <row r="3864" spans="1:96" ht="11.1" customHeight="1" x14ac:dyDescent="0.25">
      <c r="A3864" s="45" t="s">
        <v>3544</v>
      </c>
    </row>
    <row r="3865" spans="1:96" ht="9.9499999999999993" customHeight="1" x14ac:dyDescent="0.25">
      <c r="A3865" s="87" t="s">
        <v>3543</v>
      </c>
      <c r="B3865" s="76"/>
      <c r="C3865" s="76"/>
      <c r="D3865" s="76"/>
      <c r="E3865" s="76"/>
      <c r="F3865" s="76"/>
      <c r="G3865" s="76"/>
      <c r="H3865" s="76"/>
      <c r="I3865" s="76"/>
      <c r="J3865" s="76"/>
      <c r="K3865" s="76"/>
      <c r="L3865" s="76"/>
      <c r="M3865" s="76"/>
      <c r="N3865" s="76"/>
      <c r="O3865" s="76"/>
      <c r="P3865" s="76"/>
      <c r="Q3865" s="76"/>
      <c r="R3865" s="76"/>
      <c r="S3865" s="76"/>
      <c r="T3865" s="76"/>
      <c r="U3865" s="76"/>
      <c r="V3865" s="76"/>
      <c r="W3865" s="76"/>
      <c r="X3865" s="76"/>
      <c r="Y3865" s="76"/>
      <c r="Z3865" s="76"/>
      <c r="AA3865" s="76"/>
      <c r="AB3865" s="76"/>
      <c r="AC3865" s="76"/>
      <c r="AD3865" s="76"/>
      <c r="AE3865" s="76"/>
      <c r="AF3865" s="76"/>
      <c r="AG3865" s="76"/>
      <c r="AH3865" s="76"/>
      <c r="AI3865" s="76"/>
      <c r="AJ3865" s="76"/>
      <c r="AK3865" s="76"/>
      <c r="AL3865" s="76"/>
      <c r="AM3865" s="76"/>
      <c r="AN3865" s="76"/>
      <c r="AO3865" s="76"/>
      <c r="AP3865" s="76"/>
      <c r="AQ3865" s="76"/>
      <c r="AR3865" s="76"/>
      <c r="AS3865" s="76"/>
      <c r="AT3865" s="76"/>
      <c r="AU3865" s="76"/>
      <c r="AV3865" s="76"/>
      <c r="AW3865" s="76"/>
      <c r="AX3865" s="76"/>
      <c r="AY3865" s="76"/>
      <c r="AZ3865" s="76"/>
      <c r="BA3865" s="76"/>
      <c r="BB3865" s="76"/>
      <c r="BC3865" s="76"/>
      <c r="BD3865" s="76"/>
      <c r="BE3865" s="76"/>
      <c r="BF3865" s="76"/>
      <c r="BG3865" s="76"/>
      <c r="BH3865" s="76"/>
      <c r="BI3865" s="76"/>
      <c r="BJ3865" s="76"/>
      <c r="BK3865" s="76"/>
      <c r="BL3865" s="76"/>
      <c r="BM3865" s="76"/>
      <c r="BN3865" s="76"/>
      <c r="BO3865" s="76"/>
      <c r="BP3865" s="76"/>
      <c r="BQ3865" s="76"/>
      <c r="BR3865" s="76"/>
      <c r="BS3865" s="76"/>
      <c r="BT3865" s="76"/>
      <c r="BU3865" s="76"/>
      <c r="BV3865" s="76"/>
      <c r="BW3865" s="76"/>
      <c r="BX3865" s="76"/>
      <c r="BY3865" s="76"/>
      <c r="BZ3865" s="76"/>
      <c r="CA3865" s="76"/>
      <c r="CB3865" s="76"/>
      <c r="CC3865" s="76"/>
      <c r="CD3865" s="76"/>
      <c r="CE3865" s="76"/>
      <c r="CF3865" s="76"/>
      <c r="CG3865" s="76"/>
      <c r="CH3865" s="76"/>
      <c r="CI3865" s="76"/>
      <c r="CJ3865" s="76"/>
      <c r="CK3865" s="76"/>
      <c r="CL3865" s="76"/>
      <c r="CM3865" s="76"/>
      <c r="CN3865" s="76"/>
      <c r="CO3865" s="76"/>
      <c r="CP3865" s="76"/>
      <c r="CQ3865" s="76"/>
      <c r="CR3865" s="88"/>
    </row>
    <row r="3866" spans="1:96" ht="11.1" customHeight="1" x14ac:dyDescent="0.25">
      <c r="A3866" s="45" t="s">
        <v>4184</v>
      </c>
    </row>
    <row r="3867" spans="1:96" ht="11.1" customHeight="1" x14ac:dyDescent="0.25">
      <c r="A3867" s="45" t="s">
        <v>4183</v>
      </c>
    </row>
    <row r="3868" spans="1:96" ht="8.1" customHeight="1" x14ac:dyDescent="0.25">
      <c r="A3868" s="47" t="s">
        <v>3340</v>
      </c>
    </row>
    <row r="3869" spans="1:96" ht="11.1" customHeight="1" x14ac:dyDescent="0.25">
      <c r="A3869" s="46">
        <v>759</v>
      </c>
    </row>
    <row r="3870" spans="1:96" ht="11.1" customHeight="1" x14ac:dyDescent="0.25">
      <c r="A3870" s="50" t="s">
        <v>3346</v>
      </c>
    </row>
    <row r="3871" spans="1:96" ht="11.1" customHeight="1" x14ac:dyDescent="0.25">
      <c r="A3871" s="50" t="s">
        <v>4182</v>
      </c>
    </row>
    <row r="3872" spans="1:96" ht="11.1" customHeight="1" x14ac:dyDescent="0.25">
      <c r="A3872" s="50" t="s">
        <v>3640</v>
      </c>
    </row>
    <row r="3873" spans="1:96" ht="11.1" customHeight="1" x14ac:dyDescent="0.25">
      <c r="A3873" s="50" t="s">
        <v>3639</v>
      </c>
    </row>
    <row r="3874" spans="1:96" ht="11.1" customHeight="1" x14ac:dyDescent="0.25">
      <c r="A3874" s="50" t="s">
        <v>4181</v>
      </c>
    </row>
    <row r="3875" spans="1:96" ht="11.1" customHeight="1" x14ac:dyDescent="0.25">
      <c r="A3875" s="50" t="s">
        <v>3381</v>
      </c>
    </row>
    <row r="3876" spans="1:96" ht="11.1" customHeight="1" x14ac:dyDescent="0.25">
      <c r="A3876" s="50" t="s">
        <v>3637</v>
      </c>
    </row>
    <row r="3877" spans="1:96" ht="9.9499999999999993" customHeight="1" x14ac:dyDescent="0.25">
      <c r="A3877" s="87" t="s">
        <v>4180</v>
      </c>
      <c r="B3877" s="76"/>
      <c r="C3877" s="76"/>
      <c r="D3877" s="76"/>
      <c r="E3877" s="76"/>
      <c r="F3877" s="76"/>
      <c r="G3877" s="76"/>
      <c r="H3877" s="76"/>
      <c r="I3877" s="76"/>
      <c r="J3877" s="76"/>
      <c r="K3877" s="76"/>
      <c r="L3877" s="76"/>
      <c r="M3877" s="76"/>
      <c r="N3877" s="76"/>
      <c r="O3877" s="76"/>
      <c r="P3877" s="76"/>
      <c r="Q3877" s="76"/>
      <c r="R3877" s="76"/>
      <c r="S3877" s="76"/>
      <c r="T3877" s="76"/>
      <c r="U3877" s="76"/>
      <c r="V3877" s="76"/>
      <c r="W3877" s="76"/>
      <c r="X3877" s="76"/>
      <c r="Y3877" s="76"/>
      <c r="Z3877" s="76"/>
      <c r="AA3877" s="76"/>
      <c r="AB3877" s="76"/>
      <c r="AC3877" s="76"/>
      <c r="AD3877" s="76"/>
      <c r="AE3877" s="76"/>
      <c r="AF3877" s="76"/>
      <c r="AG3877" s="76"/>
      <c r="AH3877" s="76"/>
      <c r="AI3877" s="76"/>
      <c r="AJ3877" s="76"/>
      <c r="AK3877" s="76"/>
      <c r="AL3877" s="76"/>
      <c r="AM3877" s="76"/>
      <c r="AN3877" s="76"/>
      <c r="AO3877" s="76"/>
      <c r="AP3877" s="76"/>
      <c r="AQ3877" s="76"/>
      <c r="AR3877" s="76"/>
      <c r="AS3877" s="76"/>
      <c r="AT3877" s="76"/>
      <c r="AU3877" s="76"/>
      <c r="AV3877" s="76"/>
      <c r="AW3877" s="76"/>
      <c r="AX3877" s="76"/>
      <c r="AY3877" s="76"/>
      <c r="AZ3877" s="76"/>
      <c r="BA3877" s="76"/>
      <c r="BB3877" s="76"/>
      <c r="BC3877" s="76"/>
      <c r="BD3877" s="76"/>
      <c r="BE3877" s="76"/>
      <c r="BF3877" s="76"/>
      <c r="BG3877" s="76"/>
      <c r="BH3877" s="76"/>
      <c r="BI3877" s="76"/>
      <c r="BJ3877" s="76"/>
      <c r="BK3877" s="76"/>
      <c r="BL3877" s="76"/>
      <c r="BM3877" s="76"/>
      <c r="BN3877" s="76"/>
      <c r="BO3877" s="76"/>
      <c r="BP3877" s="76"/>
      <c r="BQ3877" s="76"/>
      <c r="BR3877" s="76"/>
      <c r="BS3877" s="76"/>
      <c r="BT3877" s="76"/>
      <c r="BU3877" s="76"/>
      <c r="BV3877" s="76"/>
      <c r="BW3877" s="76"/>
      <c r="BX3877" s="76"/>
      <c r="BY3877" s="76"/>
      <c r="BZ3877" s="76"/>
      <c r="CA3877" s="76"/>
      <c r="CB3877" s="76"/>
      <c r="CC3877" s="76"/>
      <c r="CD3877" s="76"/>
      <c r="CE3877" s="76"/>
      <c r="CF3877" s="76"/>
      <c r="CG3877" s="76"/>
      <c r="CH3877" s="76"/>
      <c r="CI3877" s="76"/>
      <c r="CJ3877" s="76"/>
      <c r="CK3877" s="76"/>
      <c r="CL3877" s="76"/>
      <c r="CM3877" s="76"/>
      <c r="CN3877" s="76"/>
      <c r="CO3877" s="76"/>
      <c r="CP3877" s="76"/>
      <c r="CQ3877" s="76"/>
      <c r="CR3877" s="88"/>
    </row>
    <row r="3878" spans="1:96" ht="11.1" customHeight="1" x14ac:dyDescent="0.25">
      <c r="A3878" s="45" t="s">
        <v>4179</v>
      </c>
    </row>
    <row r="3879" spans="1:96" ht="8.1" customHeight="1" x14ac:dyDescent="0.25">
      <c r="A3879" s="47" t="s">
        <v>3344</v>
      </c>
    </row>
    <row r="3880" spans="1:96" ht="11.1" customHeight="1" x14ac:dyDescent="0.25">
      <c r="A3880" s="51">
        <v>-15.77</v>
      </c>
    </row>
    <row r="3881" spans="1:96" ht="11.1" customHeight="1" x14ac:dyDescent="0.25">
      <c r="A3881" s="50" t="s">
        <v>3346</v>
      </c>
    </row>
    <row r="3882" spans="1:96" ht="11.1" customHeight="1" x14ac:dyDescent="0.25">
      <c r="A3882" s="50" t="s">
        <v>3715</v>
      </c>
    </row>
    <row r="3883" spans="1:96" ht="11.1" customHeight="1" x14ac:dyDescent="0.25">
      <c r="A3883" s="45" t="s">
        <v>4178</v>
      </c>
    </row>
    <row r="3884" spans="1:96" ht="11.1" customHeight="1" x14ac:dyDescent="0.25">
      <c r="A3884" s="50" t="s">
        <v>3615</v>
      </c>
    </row>
    <row r="3885" spans="1:96" ht="11.1" customHeight="1" x14ac:dyDescent="0.25">
      <c r="A3885" s="50" t="s">
        <v>3342</v>
      </c>
    </row>
    <row r="3886" spans="1:96" ht="8.1" customHeight="1" x14ac:dyDescent="0.25">
      <c r="A3886" s="47" t="s">
        <v>3340</v>
      </c>
    </row>
    <row r="3887" spans="1:96" ht="11.1" customHeight="1" x14ac:dyDescent="0.25">
      <c r="A3887" s="46">
        <v>779</v>
      </c>
    </row>
    <row r="3888" spans="1:96" ht="9.9499999999999993" customHeight="1" x14ac:dyDescent="0.25">
      <c r="A3888" s="87" t="s">
        <v>4177</v>
      </c>
      <c r="B3888" s="76"/>
      <c r="C3888" s="76"/>
      <c r="D3888" s="76"/>
      <c r="E3888" s="76"/>
      <c r="F3888" s="76"/>
      <c r="G3888" s="76"/>
      <c r="H3888" s="76"/>
      <c r="I3888" s="76"/>
      <c r="J3888" s="76"/>
      <c r="K3888" s="76"/>
      <c r="L3888" s="76"/>
      <c r="M3888" s="76"/>
      <c r="N3888" s="76"/>
      <c r="O3888" s="76"/>
      <c r="P3888" s="76"/>
      <c r="Q3888" s="76"/>
      <c r="R3888" s="76"/>
      <c r="S3888" s="76"/>
      <c r="T3888" s="76"/>
      <c r="U3888" s="76"/>
      <c r="V3888" s="76"/>
      <c r="W3888" s="76"/>
      <c r="X3888" s="76"/>
      <c r="Y3888" s="76"/>
      <c r="Z3888" s="76"/>
      <c r="AA3888" s="76"/>
      <c r="AB3888" s="76"/>
      <c r="AC3888" s="76"/>
      <c r="AD3888" s="76"/>
      <c r="AE3888" s="76"/>
      <c r="AF3888" s="76"/>
      <c r="AG3888" s="76"/>
      <c r="AH3888" s="76"/>
      <c r="AI3888" s="76"/>
      <c r="AJ3888" s="76"/>
      <c r="AK3888" s="76"/>
      <c r="AL3888" s="76"/>
      <c r="AM3888" s="76"/>
      <c r="AN3888" s="76"/>
      <c r="AO3888" s="76"/>
      <c r="AP3888" s="76"/>
      <c r="AQ3888" s="76"/>
      <c r="AR3888" s="76"/>
      <c r="AS3888" s="76"/>
      <c r="AT3888" s="76"/>
      <c r="AU3888" s="76"/>
      <c r="AV3888" s="76"/>
      <c r="AW3888" s="76"/>
      <c r="AX3888" s="76"/>
      <c r="AY3888" s="76"/>
      <c r="AZ3888" s="76"/>
      <c r="BA3888" s="76"/>
      <c r="BB3888" s="76"/>
      <c r="BC3888" s="76"/>
      <c r="BD3888" s="76"/>
      <c r="BE3888" s="76"/>
      <c r="BF3888" s="76"/>
      <c r="BG3888" s="76"/>
      <c r="BH3888" s="76"/>
      <c r="BI3888" s="76"/>
      <c r="BJ3888" s="76"/>
      <c r="BK3888" s="76"/>
      <c r="BL3888" s="76"/>
      <c r="BM3888" s="76"/>
      <c r="BN3888" s="76"/>
      <c r="BO3888" s="76"/>
      <c r="BP3888" s="76"/>
      <c r="BQ3888" s="76"/>
      <c r="BR3888" s="76"/>
      <c r="BS3888" s="76"/>
      <c r="BT3888" s="76"/>
      <c r="BU3888" s="76"/>
      <c r="BV3888" s="76"/>
      <c r="BW3888" s="76"/>
      <c r="BX3888" s="76"/>
      <c r="BY3888" s="76"/>
      <c r="BZ3888" s="76"/>
      <c r="CA3888" s="76"/>
      <c r="CB3888" s="76"/>
      <c r="CC3888" s="76"/>
      <c r="CD3888" s="76"/>
      <c r="CE3888" s="76"/>
      <c r="CF3888" s="76"/>
      <c r="CG3888" s="76"/>
      <c r="CH3888" s="76"/>
      <c r="CI3888" s="76"/>
      <c r="CJ3888" s="76"/>
      <c r="CK3888" s="76"/>
      <c r="CL3888" s="76"/>
      <c r="CM3888" s="76"/>
      <c r="CN3888" s="76"/>
      <c r="CO3888" s="76"/>
      <c r="CP3888" s="76"/>
      <c r="CQ3888" s="76"/>
      <c r="CR3888" s="88"/>
    </row>
    <row r="3889" spans="1:97" ht="11.1" customHeight="1" x14ac:dyDescent="0.25">
      <c r="A3889" s="52" t="s">
        <v>4176</v>
      </c>
    </row>
    <row r="3890" spans="1:97" ht="11.1" customHeight="1" x14ac:dyDescent="0.25">
      <c r="A3890" s="45" t="s">
        <v>3336</v>
      </c>
    </row>
    <row r="3891" spans="1:97" ht="8.1" customHeight="1" x14ac:dyDescent="0.25">
      <c r="A3891" s="47" t="s">
        <v>3335</v>
      </c>
    </row>
    <row r="3892" spans="1:97" ht="11.1" customHeight="1" x14ac:dyDescent="0.25">
      <c r="A3892" s="46">
        <v>779</v>
      </c>
    </row>
    <row r="3893" spans="1:97" ht="69" customHeight="1" x14ac:dyDescent="0.25">
      <c r="A3893" s="87" t="s">
        <v>4175</v>
      </c>
      <c r="B3893" s="76"/>
      <c r="C3893" s="76"/>
      <c r="D3893" s="76"/>
      <c r="E3893" s="76"/>
      <c r="F3893" s="76"/>
      <c r="G3893" s="76"/>
      <c r="H3893" s="76"/>
      <c r="I3893" s="76"/>
      <c r="J3893" s="76"/>
      <c r="K3893" s="76"/>
      <c r="L3893" s="76"/>
      <c r="M3893" s="76"/>
      <c r="N3893" s="76"/>
      <c r="O3893" s="76"/>
      <c r="P3893" s="76"/>
      <c r="Q3893" s="76"/>
      <c r="R3893" s="76"/>
      <c r="S3893" s="76"/>
      <c r="T3893" s="76"/>
      <c r="U3893" s="76"/>
      <c r="V3893" s="76"/>
      <c r="W3893" s="76"/>
      <c r="X3893" s="76"/>
      <c r="Y3893" s="76"/>
      <c r="Z3893" s="76"/>
      <c r="AA3893" s="76"/>
      <c r="AB3893" s="76"/>
      <c r="AC3893" s="76"/>
      <c r="AD3893" s="76"/>
      <c r="AE3893" s="76"/>
      <c r="AF3893" s="76"/>
      <c r="AG3893" s="76"/>
      <c r="AH3893" s="76"/>
      <c r="AI3893" s="76"/>
      <c r="AJ3893" s="76"/>
      <c r="AK3893" s="76"/>
      <c r="AL3893" s="76"/>
      <c r="AM3893" s="76"/>
      <c r="AN3893" s="76"/>
      <c r="AO3893" s="76"/>
      <c r="AP3893" s="76"/>
      <c r="AQ3893" s="76"/>
      <c r="AR3893" s="76"/>
      <c r="AS3893" s="76"/>
      <c r="AT3893" s="76"/>
      <c r="AU3893" s="76"/>
      <c r="AV3893" s="76"/>
      <c r="AW3893" s="76"/>
      <c r="AX3893" s="76"/>
      <c r="AY3893" s="76"/>
      <c r="AZ3893" s="76"/>
      <c r="BA3893" s="76"/>
      <c r="BB3893" s="76"/>
      <c r="BC3893" s="76"/>
      <c r="BD3893" s="76"/>
      <c r="BE3893" s="76"/>
      <c r="BF3893" s="76"/>
      <c r="BG3893" s="76"/>
      <c r="BH3893" s="76"/>
      <c r="BI3893" s="76"/>
      <c r="BJ3893" s="76"/>
      <c r="BK3893" s="76"/>
      <c r="BL3893" s="76"/>
      <c r="BM3893" s="76"/>
      <c r="BN3893" s="76"/>
      <c r="BO3893" s="76"/>
      <c r="BP3893" s="76"/>
      <c r="BQ3893" s="76"/>
      <c r="BR3893" s="76"/>
      <c r="BS3893" s="76"/>
      <c r="BT3893" s="76"/>
      <c r="BU3893" s="76"/>
      <c r="BV3893" s="76"/>
      <c r="BW3893" s="76"/>
      <c r="BX3893" s="76"/>
      <c r="BY3893" s="76"/>
      <c r="BZ3893" s="76"/>
      <c r="CA3893" s="76"/>
      <c r="CB3893" s="76"/>
      <c r="CC3893" s="76"/>
      <c r="CD3893" s="76"/>
      <c r="CE3893" s="76"/>
      <c r="CF3893" s="76"/>
      <c r="CG3893" s="76"/>
      <c r="CH3893" s="76"/>
      <c r="CI3893" s="76"/>
      <c r="CJ3893" s="76"/>
      <c r="CK3893" s="76"/>
      <c r="CL3893" s="76"/>
      <c r="CM3893" s="76"/>
      <c r="CN3893" s="76"/>
      <c r="CO3893" s="76"/>
      <c r="CP3893" s="76"/>
      <c r="CQ3893" s="76"/>
      <c r="CR3893" s="76"/>
      <c r="CS3893" s="88"/>
    </row>
    <row r="3894" spans="1:97" ht="11.1" customHeight="1" x14ac:dyDescent="0.25">
      <c r="A3894" s="59" t="s">
        <v>4121</v>
      </c>
    </row>
    <row r="3895" spans="1:97" ht="11.1" customHeight="1" x14ac:dyDescent="0.25">
      <c r="A3895" s="45" t="s">
        <v>4174</v>
      </c>
    </row>
    <row r="3896" spans="1:97" ht="11.1" customHeight="1" x14ac:dyDescent="0.25">
      <c r="A3896" s="45" t="s">
        <v>4173</v>
      </c>
    </row>
    <row r="3897" spans="1:97" ht="11.1" customHeight="1" x14ac:dyDescent="0.25">
      <c r="A3897" s="45" t="s">
        <v>4172</v>
      </c>
    </row>
    <row r="3898" spans="1:97" ht="11.1" customHeight="1" x14ac:dyDescent="0.25">
      <c r="A3898" s="51">
        <v>-6</v>
      </c>
    </row>
    <row r="3899" spans="1:97" ht="11.1" customHeight="1" x14ac:dyDescent="0.25">
      <c r="A3899" s="50" t="s">
        <v>3346</v>
      </c>
    </row>
    <row r="3900" spans="1:97" ht="11.1" customHeight="1" x14ac:dyDescent="0.25">
      <c r="A3900" s="50" t="s">
        <v>4171</v>
      </c>
    </row>
    <row r="3901" spans="1:97" ht="8.1" customHeight="1" x14ac:dyDescent="0.25">
      <c r="A3901" s="47" t="s">
        <v>3340</v>
      </c>
    </row>
    <row r="3902" spans="1:97" ht="11.1" customHeight="1" x14ac:dyDescent="0.25">
      <c r="A3902" s="46">
        <v>684</v>
      </c>
    </row>
    <row r="3903" spans="1:97" ht="11.1" customHeight="1" x14ac:dyDescent="0.25">
      <c r="A3903" s="46">
        <v>684</v>
      </c>
    </row>
    <row r="3904" spans="1:97" ht="6.95" customHeight="1" x14ac:dyDescent="0.25">
      <c r="A3904" s="49">
        <v>39827</v>
      </c>
    </row>
    <row r="3905" spans="1:1" ht="11.1" customHeight="1" x14ac:dyDescent="0.25">
      <c r="A3905" s="45" t="s">
        <v>4170</v>
      </c>
    </row>
    <row r="3906" spans="1:1" ht="11.1" customHeight="1" x14ac:dyDescent="0.25">
      <c r="A3906" s="50" t="s">
        <v>3398</v>
      </c>
    </row>
    <row r="3907" spans="1:1" ht="11.1" customHeight="1" x14ac:dyDescent="0.25">
      <c r="A3907" s="50" t="s">
        <v>3545</v>
      </c>
    </row>
    <row r="3908" spans="1:1" ht="11.1" customHeight="1" x14ac:dyDescent="0.25">
      <c r="A3908" s="45" t="s">
        <v>4169</v>
      </c>
    </row>
    <row r="3909" spans="1:1" ht="11.1" customHeight="1" x14ac:dyDescent="0.25">
      <c r="A3909" s="52" t="s">
        <v>3464</v>
      </c>
    </row>
    <row r="3910" spans="1:1" ht="11.1" customHeight="1" x14ac:dyDescent="0.25">
      <c r="A3910" s="50" t="s">
        <v>4168</v>
      </c>
    </row>
    <row r="3911" spans="1:1" ht="11.1" customHeight="1" x14ac:dyDescent="0.25">
      <c r="A3911" s="51">
        <v>-6</v>
      </c>
    </row>
    <row r="3912" spans="1:1" ht="11.1" customHeight="1" x14ac:dyDescent="0.25">
      <c r="A3912" s="46">
        <v>684</v>
      </c>
    </row>
    <row r="3913" spans="1:1" ht="11.1" customHeight="1" x14ac:dyDescent="0.25">
      <c r="A3913" s="46">
        <v>684</v>
      </c>
    </row>
    <row r="3914" spans="1:1" ht="11.1" customHeight="1" x14ac:dyDescent="0.25">
      <c r="A3914" s="51">
        <v>-6</v>
      </c>
    </row>
    <row r="3915" spans="1:1" ht="11.1" customHeight="1" x14ac:dyDescent="0.25">
      <c r="A3915" s="45" t="s">
        <v>4167</v>
      </c>
    </row>
    <row r="3916" spans="1:1" ht="8.1" customHeight="1" x14ac:dyDescent="0.25">
      <c r="A3916" s="47" t="s">
        <v>3344</v>
      </c>
    </row>
    <row r="3917" spans="1:1" ht="11.1" customHeight="1" x14ac:dyDescent="0.25">
      <c r="A3917" s="51">
        <v>-30</v>
      </c>
    </row>
    <row r="3918" spans="1:1" ht="11.1" customHeight="1" x14ac:dyDescent="0.25">
      <c r="A3918" s="45" t="s">
        <v>3867</v>
      </c>
    </row>
    <row r="3919" spans="1:1" ht="11.1" customHeight="1" x14ac:dyDescent="0.25">
      <c r="A3919" s="45" t="s">
        <v>4166</v>
      </c>
    </row>
    <row r="3920" spans="1:1" ht="11.1" customHeight="1" x14ac:dyDescent="0.25">
      <c r="A3920" s="45" t="s">
        <v>3879</v>
      </c>
    </row>
    <row r="3921" spans="1:1" ht="11.1" customHeight="1" x14ac:dyDescent="0.25">
      <c r="A3921" s="50" t="s">
        <v>3346</v>
      </c>
    </row>
    <row r="3922" spans="1:1" ht="11.1" customHeight="1" x14ac:dyDescent="0.25">
      <c r="A3922" s="50" t="s">
        <v>4165</v>
      </c>
    </row>
    <row r="3923" spans="1:1" ht="8.1" customHeight="1" x14ac:dyDescent="0.25">
      <c r="A3923" s="47" t="s">
        <v>3340</v>
      </c>
    </row>
    <row r="3924" spans="1:1" ht="11.1" customHeight="1" x14ac:dyDescent="0.25">
      <c r="A3924" s="46">
        <v>759</v>
      </c>
    </row>
    <row r="3925" spans="1:1" ht="11.1" customHeight="1" x14ac:dyDescent="0.25">
      <c r="A3925" s="51">
        <v>-30</v>
      </c>
    </row>
    <row r="3926" spans="1:1" ht="6.95" customHeight="1" x14ac:dyDescent="0.25">
      <c r="A3926" s="54">
        <v>41879</v>
      </c>
    </row>
    <row r="3927" spans="1:1" ht="11.1" customHeight="1" x14ac:dyDescent="0.25">
      <c r="A3927" s="45" t="s">
        <v>4164</v>
      </c>
    </row>
    <row r="3928" spans="1:1" ht="11.1" customHeight="1" x14ac:dyDescent="0.25">
      <c r="A3928" s="50" t="s">
        <v>3398</v>
      </c>
    </row>
    <row r="3929" spans="1:1" ht="11.1" customHeight="1" x14ac:dyDescent="0.25">
      <c r="A3929" s="50" t="s">
        <v>3610</v>
      </c>
    </row>
    <row r="3930" spans="1:1" ht="11.1" customHeight="1" x14ac:dyDescent="0.25">
      <c r="A3930" s="45" t="s">
        <v>3544</v>
      </c>
    </row>
    <row r="3931" spans="1:1" ht="11.1" customHeight="1" x14ac:dyDescent="0.25">
      <c r="A3931" s="45" t="s">
        <v>4047</v>
      </c>
    </row>
    <row r="3932" spans="1:1" ht="11.1" customHeight="1" x14ac:dyDescent="0.25">
      <c r="A3932" s="52" t="s">
        <v>3464</v>
      </c>
    </row>
    <row r="3933" spans="1:1" ht="11.1" customHeight="1" x14ac:dyDescent="0.25">
      <c r="A3933" s="50" t="s">
        <v>3857</v>
      </c>
    </row>
    <row r="3934" spans="1:1" ht="11.1" customHeight="1" x14ac:dyDescent="0.25">
      <c r="A3934" s="46">
        <v>0</v>
      </c>
    </row>
    <row r="3935" spans="1:1" ht="11.1" customHeight="1" x14ac:dyDescent="0.25">
      <c r="A3935" s="46">
        <v>729</v>
      </c>
    </row>
    <row r="3936" spans="1:1" ht="11.1" customHeight="1" x14ac:dyDescent="0.25">
      <c r="A3936" s="46">
        <v>729</v>
      </c>
    </row>
    <row r="3937" spans="1:1" ht="11.1" customHeight="1" x14ac:dyDescent="0.25">
      <c r="A3937" s="46">
        <v>0</v>
      </c>
    </row>
    <row r="3938" spans="1:1" ht="11.1" customHeight="1" x14ac:dyDescent="0.25">
      <c r="A3938" s="45" t="s">
        <v>4163</v>
      </c>
    </row>
    <row r="3939" spans="1:1" ht="6.95" customHeight="1" x14ac:dyDescent="0.25">
      <c r="A3939" s="49">
        <v>40039</v>
      </c>
    </row>
    <row r="3940" spans="1:1" ht="11.1" customHeight="1" x14ac:dyDescent="0.25">
      <c r="A3940" s="46">
        <v>35.979999999999997</v>
      </c>
    </row>
    <row r="3941" spans="1:1" ht="11.1" customHeight="1" x14ac:dyDescent="0.25">
      <c r="A3941" s="45" t="s">
        <v>4162</v>
      </c>
    </row>
    <row r="3942" spans="1:1" ht="11.1" customHeight="1" x14ac:dyDescent="0.25">
      <c r="A3942" s="45" t="s">
        <v>4161</v>
      </c>
    </row>
    <row r="3943" spans="1:1" ht="11.1" customHeight="1" x14ac:dyDescent="0.25">
      <c r="A3943" s="50" t="s">
        <v>3346</v>
      </c>
    </row>
    <row r="3944" spans="1:1" ht="11.1" customHeight="1" x14ac:dyDescent="0.25">
      <c r="A3944" s="50" t="s">
        <v>4160</v>
      </c>
    </row>
    <row r="3945" spans="1:1" ht="8.1" customHeight="1" x14ac:dyDescent="0.25">
      <c r="A3945" s="47" t="s">
        <v>3340</v>
      </c>
    </row>
    <row r="3946" spans="1:1" ht="11.1" customHeight="1" x14ac:dyDescent="0.25">
      <c r="A3946" s="46">
        <v>772</v>
      </c>
    </row>
    <row r="3947" spans="1:1" ht="11.1" customHeight="1" x14ac:dyDescent="0.25">
      <c r="A3947" s="46">
        <v>772</v>
      </c>
    </row>
    <row r="3948" spans="1:1" ht="6.95" customHeight="1" x14ac:dyDescent="0.25">
      <c r="A3948" s="49">
        <v>39827</v>
      </c>
    </row>
    <row r="3949" spans="1:1" ht="11.1" customHeight="1" x14ac:dyDescent="0.25">
      <c r="A3949" s="45" t="s">
        <v>4159</v>
      </c>
    </row>
    <row r="3950" spans="1:1" ht="11.1" customHeight="1" x14ac:dyDescent="0.25">
      <c r="A3950" s="46">
        <v>719.6</v>
      </c>
    </row>
    <row r="3951" spans="1:1" ht="11.1" customHeight="1" x14ac:dyDescent="0.25">
      <c r="A3951" s="50" t="s">
        <v>4078</v>
      </c>
    </row>
    <row r="3952" spans="1:1" ht="11.1" customHeight="1" x14ac:dyDescent="0.25">
      <c r="A3952" s="50" t="s">
        <v>3545</v>
      </c>
    </row>
    <row r="3953" spans="1:1" ht="11.1" customHeight="1" x14ac:dyDescent="0.25">
      <c r="A3953" s="52" t="s">
        <v>3464</v>
      </c>
    </row>
    <row r="3954" spans="1:1" ht="11.1" customHeight="1" x14ac:dyDescent="0.25">
      <c r="A3954" s="50" t="s">
        <v>4158</v>
      </c>
    </row>
    <row r="3955" spans="1:1" ht="11.1" customHeight="1" x14ac:dyDescent="0.25">
      <c r="A3955" s="51">
        <v>-52.4</v>
      </c>
    </row>
    <row r="3956" spans="1:1" ht="11.1" customHeight="1" x14ac:dyDescent="0.25">
      <c r="A3956" s="46">
        <v>807.98</v>
      </c>
    </row>
    <row r="3957" spans="1:1" ht="11.1" customHeight="1" x14ac:dyDescent="0.25">
      <c r="A3957" s="46">
        <v>0</v>
      </c>
    </row>
    <row r="3958" spans="1:1" ht="11.1" customHeight="1" x14ac:dyDescent="0.25">
      <c r="A3958" s="46">
        <v>755.58</v>
      </c>
    </row>
    <row r="3959" spans="1:1" ht="11.1" customHeight="1" x14ac:dyDescent="0.25">
      <c r="A3959" s="45" t="s">
        <v>4157</v>
      </c>
    </row>
    <row r="3960" spans="1:1" ht="8.1" customHeight="1" x14ac:dyDescent="0.25">
      <c r="A3960" s="47" t="s">
        <v>3344</v>
      </c>
    </row>
    <row r="3961" spans="1:1" ht="11.1" customHeight="1" x14ac:dyDescent="0.25">
      <c r="A3961" s="51">
        <v>-35</v>
      </c>
    </row>
    <row r="3962" spans="1:1" ht="11.1" customHeight="1" x14ac:dyDescent="0.25">
      <c r="A3962" s="45" t="s">
        <v>3603</v>
      </c>
    </row>
    <row r="3963" spans="1:1" ht="11.1" customHeight="1" x14ac:dyDescent="0.25">
      <c r="A3963" s="45" t="s">
        <v>4156</v>
      </c>
    </row>
    <row r="3964" spans="1:1" ht="11.1" customHeight="1" x14ac:dyDescent="0.25">
      <c r="A3964" s="45" t="s">
        <v>3601</v>
      </c>
    </row>
    <row r="3965" spans="1:1" ht="11.1" customHeight="1" x14ac:dyDescent="0.25">
      <c r="A3965" s="50" t="s">
        <v>3346</v>
      </c>
    </row>
    <row r="3966" spans="1:1" ht="11.1" customHeight="1" x14ac:dyDescent="0.25">
      <c r="A3966" s="50" t="s">
        <v>4155</v>
      </c>
    </row>
    <row r="3967" spans="1:1" ht="8.1" customHeight="1" x14ac:dyDescent="0.25">
      <c r="A3967" s="47" t="s">
        <v>3340</v>
      </c>
    </row>
    <row r="3968" spans="1:1" ht="11.1" customHeight="1" x14ac:dyDescent="0.25">
      <c r="A3968" s="46">
        <v>694</v>
      </c>
    </row>
    <row r="3969" spans="1:1" ht="11.1" customHeight="1" x14ac:dyDescent="0.25">
      <c r="A3969" s="51">
        <v>-35</v>
      </c>
    </row>
    <row r="3970" spans="1:1" ht="6.95" customHeight="1" x14ac:dyDescent="0.25">
      <c r="A3970" s="54">
        <v>41879</v>
      </c>
    </row>
    <row r="3971" spans="1:1" ht="11.1" customHeight="1" x14ac:dyDescent="0.25">
      <c r="A3971" s="45" t="s">
        <v>4154</v>
      </c>
    </row>
    <row r="3972" spans="1:1" ht="11.1" customHeight="1" x14ac:dyDescent="0.25">
      <c r="A3972" s="50" t="s">
        <v>3755</v>
      </c>
    </row>
    <row r="3973" spans="1:1" ht="11.1" customHeight="1" x14ac:dyDescent="0.25">
      <c r="A3973" s="50" t="s">
        <v>3610</v>
      </c>
    </row>
    <row r="3974" spans="1:1" ht="11.1" customHeight="1" x14ac:dyDescent="0.25">
      <c r="A3974" s="45" t="s">
        <v>3840</v>
      </c>
    </row>
    <row r="3975" spans="1:1" ht="11.1" customHeight="1" x14ac:dyDescent="0.25">
      <c r="A3975" s="52" t="s">
        <v>3464</v>
      </c>
    </row>
    <row r="3976" spans="1:1" ht="11.1" customHeight="1" x14ac:dyDescent="0.25">
      <c r="A3976" s="50" t="s">
        <v>3869</v>
      </c>
    </row>
    <row r="3977" spans="1:1" ht="11.1" customHeight="1" x14ac:dyDescent="0.25">
      <c r="A3977" s="46">
        <v>0</v>
      </c>
    </row>
    <row r="3978" spans="1:1" ht="11.1" customHeight="1" x14ac:dyDescent="0.25">
      <c r="A3978" s="46">
        <v>659</v>
      </c>
    </row>
    <row r="3979" spans="1:1" ht="11.1" customHeight="1" x14ac:dyDescent="0.25">
      <c r="A3979" s="46">
        <v>659</v>
      </c>
    </row>
    <row r="3980" spans="1:1" ht="11.1" customHeight="1" x14ac:dyDescent="0.25">
      <c r="A3980" s="46">
        <v>0</v>
      </c>
    </row>
    <row r="3981" spans="1:1" ht="11.1" customHeight="1" x14ac:dyDescent="0.25">
      <c r="A3981" s="45" t="s">
        <v>4153</v>
      </c>
    </row>
    <row r="3982" spans="1:1" ht="8.1" customHeight="1" x14ac:dyDescent="0.25">
      <c r="A3982" s="47" t="s">
        <v>3344</v>
      </c>
    </row>
    <row r="3983" spans="1:1" ht="11.1" customHeight="1" x14ac:dyDescent="0.25">
      <c r="A3983" s="51">
        <v>-35</v>
      </c>
    </row>
    <row r="3984" spans="1:1" ht="11.1" customHeight="1" x14ac:dyDescent="0.25">
      <c r="A3984" s="45" t="s">
        <v>3603</v>
      </c>
    </row>
    <row r="3985" spans="1:1" ht="11.1" customHeight="1" x14ac:dyDescent="0.25">
      <c r="A3985" s="50" t="s">
        <v>3346</v>
      </c>
    </row>
    <row r="3986" spans="1:1" ht="11.1" customHeight="1" x14ac:dyDescent="0.25">
      <c r="A3986" s="50" t="s">
        <v>3842</v>
      </c>
    </row>
    <row r="3987" spans="1:1" ht="11.1" customHeight="1" x14ac:dyDescent="0.25">
      <c r="A3987" s="45" t="s">
        <v>3601</v>
      </c>
    </row>
    <row r="3988" spans="1:1" ht="11.1" customHeight="1" x14ac:dyDescent="0.25">
      <c r="A3988" s="50" t="s">
        <v>3365</v>
      </c>
    </row>
    <row r="3989" spans="1:1" ht="11.1" customHeight="1" x14ac:dyDescent="0.25">
      <c r="A3989" s="50" t="s">
        <v>3545</v>
      </c>
    </row>
    <row r="3990" spans="1:1" ht="8.1" customHeight="1" x14ac:dyDescent="0.25">
      <c r="A3990" s="47" t="s">
        <v>3469</v>
      </c>
    </row>
    <row r="3991" spans="1:1" ht="8.1" customHeight="1" x14ac:dyDescent="0.25">
      <c r="A3991" s="47" t="s">
        <v>3340</v>
      </c>
    </row>
    <row r="3992" spans="1:1" ht="11.1" customHeight="1" x14ac:dyDescent="0.25">
      <c r="A3992" s="46">
        <v>20</v>
      </c>
    </row>
    <row r="3993" spans="1:1" ht="11.1" customHeight="1" x14ac:dyDescent="0.25">
      <c r="A3993" s="46">
        <v>694</v>
      </c>
    </row>
    <row r="3994" spans="1:1" ht="11.1" customHeight="1" x14ac:dyDescent="0.25">
      <c r="A3994" s="62">
        <v>20</v>
      </c>
    </row>
    <row r="3995" spans="1:1" ht="11.1" customHeight="1" x14ac:dyDescent="0.25">
      <c r="A3995" s="61" t="s">
        <v>4152</v>
      </c>
    </row>
    <row r="3996" spans="1:1" ht="6.95" customHeight="1" x14ac:dyDescent="0.25">
      <c r="A3996" s="49">
        <v>39827</v>
      </c>
    </row>
    <row r="3997" spans="1:1" ht="6.95" customHeight="1" x14ac:dyDescent="0.25">
      <c r="A3997" s="54">
        <v>41879</v>
      </c>
    </row>
    <row r="3998" spans="1:1" ht="11.1" customHeight="1" x14ac:dyDescent="0.25">
      <c r="A3998" s="45" t="s">
        <v>4151</v>
      </c>
    </row>
    <row r="3999" spans="1:1" ht="11.1" customHeight="1" x14ac:dyDescent="0.25">
      <c r="A3999" s="45" t="s">
        <v>3870</v>
      </c>
    </row>
    <row r="4000" spans="1:1" ht="11.1" customHeight="1" x14ac:dyDescent="0.25">
      <c r="A4000" s="45" t="s">
        <v>4150</v>
      </c>
    </row>
    <row r="4001" spans="1:1" ht="11.1" customHeight="1" x14ac:dyDescent="0.25">
      <c r="A4001" s="45" t="s">
        <v>4149</v>
      </c>
    </row>
    <row r="4002" spans="1:1" ht="6.95" customHeight="1" x14ac:dyDescent="0.25">
      <c r="A4002" s="49">
        <v>39827</v>
      </c>
    </row>
    <row r="4003" spans="1:1" ht="11.1" customHeight="1" x14ac:dyDescent="0.25">
      <c r="A4003" s="46">
        <v>2.98</v>
      </c>
    </row>
    <row r="4004" spans="1:1" ht="11.1" customHeight="1" x14ac:dyDescent="0.25">
      <c r="A4004" s="45" t="s">
        <v>4148</v>
      </c>
    </row>
    <row r="4005" spans="1:1" ht="11.1" customHeight="1" x14ac:dyDescent="0.25">
      <c r="A4005" s="52" t="s">
        <v>3464</v>
      </c>
    </row>
    <row r="4006" spans="1:1" ht="11.1" customHeight="1" x14ac:dyDescent="0.25">
      <c r="A4006" s="50" t="s">
        <v>4147</v>
      </c>
    </row>
    <row r="4007" spans="1:1" ht="11.1" customHeight="1" x14ac:dyDescent="0.25">
      <c r="A4007" s="46">
        <v>0</v>
      </c>
    </row>
    <row r="4008" spans="1:1" ht="11.1" customHeight="1" x14ac:dyDescent="0.25">
      <c r="A4008" s="46">
        <v>679</v>
      </c>
    </row>
    <row r="4009" spans="1:1" ht="11.1" customHeight="1" x14ac:dyDescent="0.25">
      <c r="A4009" s="46">
        <v>679</v>
      </c>
    </row>
    <row r="4010" spans="1:1" ht="11.1" customHeight="1" x14ac:dyDescent="0.25">
      <c r="A4010" s="46">
        <v>0</v>
      </c>
    </row>
    <row r="4011" spans="1:1" ht="11.1" customHeight="1" x14ac:dyDescent="0.25">
      <c r="A4011" s="45" t="s">
        <v>4146</v>
      </c>
    </row>
    <row r="4012" spans="1:1" ht="8.1" customHeight="1" x14ac:dyDescent="0.25">
      <c r="A4012" s="47" t="s">
        <v>3340</v>
      </c>
    </row>
    <row r="4013" spans="1:1" ht="11.1" customHeight="1" x14ac:dyDescent="0.25">
      <c r="A4013" s="46">
        <v>739</v>
      </c>
    </row>
    <row r="4014" spans="1:1" ht="11.1" customHeight="1" x14ac:dyDescent="0.25">
      <c r="A4014" s="46">
        <v>739</v>
      </c>
    </row>
    <row r="4015" spans="1:1" ht="6.95" customHeight="1" x14ac:dyDescent="0.25">
      <c r="A4015" s="49">
        <v>39827</v>
      </c>
    </row>
    <row r="4016" spans="1:1" ht="11.1" customHeight="1" x14ac:dyDescent="0.25">
      <c r="A4016" s="45" t="s">
        <v>3693</v>
      </c>
    </row>
    <row r="4017" spans="1:96" ht="11.1" customHeight="1" x14ac:dyDescent="0.25">
      <c r="A4017" s="50" t="s">
        <v>3346</v>
      </c>
    </row>
    <row r="4018" spans="1:96" ht="11.1" customHeight="1" x14ac:dyDescent="0.25">
      <c r="A4018" s="50" t="s">
        <v>4145</v>
      </c>
    </row>
    <row r="4019" spans="1:96" ht="11.1" customHeight="1" x14ac:dyDescent="0.25">
      <c r="A4019" s="50" t="s">
        <v>3359</v>
      </c>
    </row>
    <row r="4020" spans="1:96" ht="8.1" customHeight="1" x14ac:dyDescent="0.25">
      <c r="A4020" s="47" t="s">
        <v>3358</v>
      </c>
    </row>
    <row r="4021" spans="1:96" ht="11.1" customHeight="1" x14ac:dyDescent="0.25">
      <c r="A4021" s="46">
        <v>35</v>
      </c>
    </row>
    <row r="4022" spans="1:96" ht="11.1" customHeight="1" x14ac:dyDescent="0.25">
      <c r="A4022" s="46">
        <v>35</v>
      </c>
    </row>
    <row r="4023" spans="1:96" ht="6.95" customHeight="1" x14ac:dyDescent="0.25">
      <c r="A4023" s="49">
        <v>39827</v>
      </c>
    </row>
    <row r="4024" spans="1:96" ht="11.1" customHeight="1" x14ac:dyDescent="0.25">
      <c r="A4024" s="45" t="s">
        <v>3399</v>
      </c>
    </row>
    <row r="4025" spans="1:96" ht="11.1" customHeight="1" x14ac:dyDescent="0.25">
      <c r="A4025" s="50" t="s">
        <v>3398</v>
      </c>
    </row>
    <row r="4026" spans="1:96" ht="11.1" customHeight="1" x14ac:dyDescent="0.25">
      <c r="A4026" s="50" t="s">
        <v>3639</v>
      </c>
    </row>
    <row r="4027" spans="1:96" ht="9.9499999999999993" customHeight="1" x14ac:dyDescent="0.25">
      <c r="A4027" s="87" t="s">
        <v>4144</v>
      </c>
      <c r="B4027" s="76"/>
      <c r="C4027" s="76"/>
      <c r="D4027" s="76"/>
      <c r="E4027" s="76"/>
      <c r="F4027" s="76"/>
      <c r="G4027" s="76"/>
      <c r="H4027" s="76"/>
      <c r="I4027" s="76"/>
      <c r="J4027" s="76"/>
      <c r="K4027" s="76"/>
      <c r="L4027" s="76"/>
      <c r="M4027" s="76"/>
      <c r="N4027" s="76"/>
      <c r="O4027" s="76"/>
      <c r="P4027" s="76"/>
      <c r="Q4027" s="76"/>
      <c r="R4027" s="76"/>
      <c r="S4027" s="76"/>
      <c r="T4027" s="76"/>
      <c r="U4027" s="76"/>
      <c r="V4027" s="76"/>
      <c r="W4027" s="76"/>
      <c r="X4027" s="76"/>
      <c r="Y4027" s="76"/>
      <c r="Z4027" s="76"/>
      <c r="AA4027" s="76"/>
      <c r="AB4027" s="76"/>
      <c r="AC4027" s="76"/>
      <c r="AD4027" s="76"/>
      <c r="AE4027" s="76"/>
      <c r="AF4027" s="76"/>
      <c r="AG4027" s="76"/>
      <c r="AH4027" s="76"/>
      <c r="AI4027" s="76"/>
      <c r="AJ4027" s="76"/>
      <c r="AK4027" s="76"/>
      <c r="AL4027" s="76"/>
      <c r="AM4027" s="76"/>
      <c r="AN4027" s="76"/>
      <c r="AO4027" s="76"/>
      <c r="AP4027" s="76"/>
      <c r="AQ4027" s="76"/>
      <c r="AR4027" s="76"/>
      <c r="AS4027" s="76"/>
      <c r="AT4027" s="76"/>
      <c r="AU4027" s="76"/>
      <c r="AV4027" s="76"/>
      <c r="AW4027" s="76"/>
      <c r="AX4027" s="76"/>
      <c r="AY4027" s="76"/>
      <c r="AZ4027" s="76"/>
      <c r="BA4027" s="76"/>
      <c r="BB4027" s="76"/>
      <c r="BC4027" s="76"/>
      <c r="BD4027" s="76"/>
      <c r="BE4027" s="76"/>
      <c r="BF4027" s="76"/>
      <c r="BG4027" s="76"/>
      <c r="BH4027" s="76"/>
      <c r="BI4027" s="76"/>
      <c r="BJ4027" s="76"/>
      <c r="BK4027" s="76"/>
      <c r="BL4027" s="76"/>
      <c r="BM4027" s="76"/>
      <c r="BN4027" s="76"/>
      <c r="BO4027" s="76"/>
      <c r="BP4027" s="76"/>
      <c r="BQ4027" s="76"/>
      <c r="BR4027" s="76"/>
      <c r="BS4027" s="76"/>
      <c r="BT4027" s="76"/>
      <c r="BU4027" s="76"/>
      <c r="BV4027" s="76"/>
      <c r="BW4027" s="76"/>
      <c r="BX4027" s="76"/>
      <c r="BY4027" s="76"/>
      <c r="BZ4027" s="76"/>
      <c r="CA4027" s="76"/>
      <c r="CB4027" s="76"/>
      <c r="CC4027" s="76"/>
      <c r="CD4027" s="76"/>
      <c r="CE4027" s="76"/>
      <c r="CF4027" s="76"/>
      <c r="CG4027" s="76"/>
      <c r="CH4027" s="76"/>
      <c r="CI4027" s="76"/>
      <c r="CJ4027" s="76"/>
      <c r="CK4027" s="76"/>
      <c r="CL4027" s="76"/>
      <c r="CM4027" s="76"/>
      <c r="CN4027" s="76"/>
      <c r="CO4027" s="76"/>
      <c r="CP4027" s="76"/>
      <c r="CQ4027" s="76"/>
      <c r="CR4027" s="88"/>
    </row>
    <row r="4028" spans="1:96" ht="11.1" customHeight="1" x14ac:dyDescent="0.25">
      <c r="A4028" s="45" t="s">
        <v>4143</v>
      </c>
    </row>
    <row r="4029" spans="1:96" ht="6.95" customHeight="1" x14ac:dyDescent="0.25">
      <c r="A4029" s="49">
        <v>40039</v>
      </c>
    </row>
    <row r="4030" spans="1:96" ht="11.1" customHeight="1" x14ac:dyDescent="0.25">
      <c r="A4030" s="46">
        <v>13.82</v>
      </c>
    </row>
    <row r="4031" spans="1:96" ht="11.1" customHeight="1" x14ac:dyDescent="0.25">
      <c r="A4031" s="50" t="s">
        <v>3346</v>
      </c>
    </row>
    <row r="4032" spans="1:96" ht="11.1" customHeight="1" x14ac:dyDescent="0.25">
      <c r="A4032" s="50" t="s">
        <v>4142</v>
      </c>
    </row>
    <row r="4033" spans="1:1" ht="8.1" customHeight="1" x14ac:dyDescent="0.25">
      <c r="A4033" s="47" t="s">
        <v>3340</v>
      </c>
    </row>
    <row r="4034" spans="1:1" ht="11.1" customHeight="1" x14ac:dyDescent="0.25">
      <c r="A4034" s="46">
        <v>804</v>
      </c>
    </row>
    <row r="4035" spans="1:1" ht="11.1" customHeight="1" x14ac:dyDescent="0.25">
      <c r="A4035" s="46">
        <v>804</v>
      </c>
    </row>
    <row r="4036" spans="1:1" ht="6.95" customHeight="1" x14ac:dyDescent="0.25">
      <c r="A4036" s="49">
        <v>39827</v>
      </c>
    </row>
    <row r="4037" spans="1:1" ht="11.1" customHeight="1" x14ac:dyDescent="0.25">
      <c r="A4037" s="45" t="s">
        <v>4141</v>
      </c>
    </row>
    <row r="4038" spans="1:1" ht="11.1" customHeight="1" x14ac:dyDescent="0.25">
      <c r="A4038" s="50" t="s">
        <v>3350</v>
      </c>
    </row>
    <row r="4039" spans="1:1" ht="11.1" customHeight="1" x14ac:dyDescent="0.25">
      <c r="A4039" s="45" t="s">
        <v>4140</v>
      </c>
    </row>
    <row r="4040" spans="1:1" ht="11.1" customHeight="1" x14ac:dyDescent="0.25">
      <c r="A4040" s="46">
        <v>276.33999999999997</v>
      </c>
    </row>
    <row r="4041" spans="1:1" ht="11.1" customHeight="1" x14ac:dyDescent="0.25">
      <c r="A4041" s="50" t="s">
        <v>4139</v>
      </c>
    </row>
    <row r="4042" spans="1:1" ht="8.1" customHeight="1" x14ac:dyDescent="0.25">
      <c r="A4042" s="47" t="s">
        <v>3358</v>
      </c>
    </row>
    <row r="4043" spans="1:1" ht="11.1" customHeight="1" x14ac:dyDescent="0.25">
      <c r="A4043" s="46">
        <v>25</v>
      </c>
    </row>
    <row r="4044" spans="1:1" ht="11.1" customHeight="1" x14ac:dyDescent="0.25">
      <c r="A4044" s="46">
        <v>25</v>
      </c>
    </row>
    <row r="4045" spans="1:1" ht="6.95" customHeight="1" x14ac:dyDescent="0.25">
      <c r="A4045" s="49">
        <v>39827</v>
      </c>
    </row>
    <row r="4046" spans="1:1" ht="11.1" customHeight="1" x14ac:dyDescent="0.25">
      <c r="A4046" s="45" t="s">
        <v>3474</v>
      </c>
    </row>
    <row r="4047" spans="1:1" ht="11.1" customHeight="1" x14ac:dyDescent="0.25">
      <c r="A4047" s="52" t="s">
        <v>3464</v>
      </c>
    </row>
    <row r="4048" spans="1:1" ht="11.1" customHeight="1" x14ac:dyDescent="0.25">
      <c r="A4048" s="50" t="s">
        <v>4138</v>
      </c>
    </row>
    <row r="4049" spans="1:96" ht="11.1" customHeight="1" x14ac:dyDescent="0.25">
      <c r="A4049" s="46">
        <v>0</v>
      </c>
    </row>
    <row r="4050" spans="1:96" ht="11.1" customHeight="1" x14ac:dyDescent="0.25">
      <c r="A4050" s="46">
        <v>842.82</v>
      </c>
    </row>
    <row r="4051" spans="1:96" ht="11.1" customHeight="1" x14ac:dyDescent="0.25">
      <c r="A4051" s="46">
        <v>552.66</v>
      </c>
    </row>
    <row r="4052" spans="1:96" ht="11.1" customHeight="1" x14ac:dyDescent="0.25">
      <c r="A4052" s="46">
        <v>290.16000000000003</v>
      </c>
    </row>
    <row r="4053" spans="1:96" ht="11.1" customHeight="1" x14ac:dyDescent="0.25">
      <c r="A4053" s="45" t="s">
        <v>4137</v>
      </c>
    </row>
    <row r="4054" spans="1:96" ht="8.1" customHeight="1" x14ac:dyDescent="0.25">
      <c r="A4054" s="47" t="s">
        <v>3340</v>
      </c>
    </row>
    <row r="4055" spans="1:96" ht="11.1" customHeight="1" x14ac:dyDescent="0.25">
      <c r="A4055" s="46">
        <v>654</v>
      </c>
    </row>
    <row r="4056" spans="1:96" ht="11.1" customHeight="1" x14ac:dyDescent="0.25">
      <c r="A4056" s="46">
        <v>654</v>
      </c>
    </row>
    <row r="4057" spans="1:96" ht="6.95" customHeight="1" x14ac:dyDescent="0.25">
      <c r="A4057" s="49">
        <v>39827</v>
      </c>
    </row>
    <row r="4058" spans="1:96" ht="11.1" customHeight="1" x14ac:dyDescent="0.25">
      <c r="A4058" s="45" t="s">
        <v>4136</v>
      </c>
    </row>
    <row r="4059" spans="1:96" ht="11.1" customHeight="1" x14ac:dyDescent="0.25">
      <c r="A4059" s="50" t="s">
        <v>3346</v>
      </c>
    </row>
    <row r="4060" spans="1:96" ht="11.1" customHeight="1" x14ac:dyDescent="0.25">
      <c r="A4060" s="50" t="s">
        <v>4135</v>
      </c>
    </row>
    <row r="4061" spans="1:96" ht="11.1" customHeight="1" x14ac:dyDescent="0.25">
      <c r="A4061" s="50" t="s">
        <v>3398</v>
      </c>
    </row>
    <row r="4062" spans="1:96" ht="11.1" customHeight="1" x14ac:dyDescent="0.25">
      <c r="A4062" s="50" t="s">
        <v>3804</v>
      </c>
    </row>
    <row r="4063" spans="1:96" ht="9.9499999999999993" customHeight="1" x14ac:dyDescent="0.25">
      <c r="A4063" s="107" t="s">
        <v>3464</v>
      </c>
      <c r="B4063" s="108"/>
      <c r="C4063" s="108"/>
      <c r="D4063" s="108"/>
      <c r="E4063" s="108"/>
      <c r="F4063" s="108"/>
      <c r="G4063" s="108"/>
      <c r="H4063" s="108"/>
      <c r="I4063" s="108"/>
      <c r="J4063" s="108"/>
      <c r="K4063" s="108"/>
      <c r="L4063" s="108"/>
      <c r="M4063" s="108"/>
      <c r="N4063" s="108"/>
      <c r="O4063" s="108"/>
      <c r="P4063" s="108"/>
      <c r="Q4063" s="108"/>
      <c r="R4063" s="108"/>
      <c r="S4063" s="108"/>
      <c r="T4063" s="108"/>
      <c r="U4063" s="108"/>
      <c r="V4063" s="108"/>
      <c r="W4063" s="108"/>
      <c r="X4063" s="108"/>
      <c r="Y4063" s="108"/>
      <c r="Z4063" s="108"/>
      <c r="AA4063" s="108"/>
      <c r="AB4063" s="108"/>
      <c r="AC4063" s="108"/>
      <c r="AD4063" s="108"/>
      <c r="AE4063" s="108"/>
      <c r="AF4063" s="108"/>
      <c r="AG4063" s="108"/>
      <c r="AH4063" s="108"/>
      <c r="AI4063" s="108"/>
      <c r="AJ4063" s="108"/>
      <c r="AK4063" s="108"/>
      <c r="AL4063" s="108"/>
      <c r="AM4063" s="108"/>
      <c r="AN4063" s="108"/>
      <c r="AO4063" s="108"/>
      <c r="AP4063" s="108"/>
      <c r="AQ4063" s="108"/>
      <c r="AR4063" s="108"/>
      <c r="AS4063" s="108"/>
      <c r="AT4063" s="108"/>
      <c r="AU4063" s="108"/>
      <c r="AV4063" s="108"/>
      <c r="AW4063" s="108"/>
      <c r="AX4063" s="108"/>
      <c r="AY4063" s="108"/>
      <c r="AZ4063" s="108"/>
      <c r="BA4063" s="108"/>
      <c r="BB4063" s="108"/>
      <c r="BC4063" s="108"/>
      <c r="BD4063" s="108"/>
      <c r="BE4063" s="108"/>
      <c r="BF4063" s="108"/>
      <c r="BG4063" s="108"/>
      <c r="BH4063" s="108"/>
      <c r="BI4063" s="108"/>
      <c r="BJ4063" s="108"/>
      <c r="BK4063" s="108"/>
      <c r="BL4063" s="108"/>
      <c r="BM4063" s="108"/>
      <c r="BN4063" s="108"/>
      <c r="BO4063" s="108"/>
      <c r="BP4063" s="108"/>
      <c r="BQ4063" s="108"/>
      <c r="BR4063" s="108"/>
      <c r="BS4063" s="108"/>
      <c r="BT4063" s="108"/>
      <c r="BU4063" s="108"/>
      <c r="BV4063" s="108"/>
      <c r="BW4063" s="108"/>
      <c r="BX4063" s="108"/>
      <c r="BY4063" s="108"/>
      <c r="BZ4063" s="108"/>
      <c r="CA4063" s="108"/>
      <c r="CB4063" s="108"/>
      <c r="CC4063" s="108"/>
      <c r="CD4063" s="108"/>
      <c r="CE4063" s="108"/>
      <c r="CF4063" s="108"/>
      <c r="CG4063" s="108"/>
      <c r="CH4063" s="108"/>
      <c r="CI4063" s="108"/>
      <c r="CJ4063" s="108"/>
      <c r="CK4063" s="108"/>
      <c r="CL4063" s="108"/>
      <c r="CM4063" s="108"/>
      <c r="CN4063" s="108"/>
      <c r="CO4063" s="108"/>
      <c r="CP4063" s="108"/>
      <c r="CQ4063" s="108"/>
      <c r="CR4063" s="109"/>
    </row>
    <row r="4064" spans="1:96" ht="9.9499999999999993" customHeight="1" x14ac:dyDescent="0.25">
      <c r="A4064" s="94">
        <v>319.5</v>
      </c>
      <c r="B4064" s="94"/>
      <c r="C4064" s="94"/>
      <c r="D4064" s="93"/>
      <c r="E4064" s="93"/>
      <c r="F4064" s="93"/>
      <c r="G4064" s="93"/>
      <c r="H4064" s="93"/>
      <c r="I4064" s="93"/>
      <c r="J4064" s="93"/>
      <c r="K4064" s="93"/>
      <c r="L4064" s="93"/>
      <c r="M4064" s="94">
        <v>654</v>
      </c>
      <c r="N4064" s="94"/>
      <c r="O4064" s="94"/>
      <c r="P4064" s="94"/>
      <c r="Q4064" s="94"/>
      <c r="R4064" s="94"/>
      <c r="S4064" s="94"/>
      <c r="T4064" s="94"/>
      <c r="U4064" s="94"/>
      <c r="V4064" s="94"/>
      <c r="W4064" s="94"/>
      <c r="X4064" s="94">
        <v>0</v>
      </c>
      <c r="Y4064" s="94"/>
      <c r="Z4064" s="94"/>
      <c r="AA4064" s="94"/>
      <c r="AB4064" s="94"/>
      <c r="AC4064" s="94"/>
      <c r="AD4064" s="94"/>
      <c r="AE4064" s="94"/>
      <c r="AF4064" s="94">
        <v>654</v>
      </c>
      <c r="AG4064" s="94"/>
      <c r="AH4064" s="94"/>
      <c r="AI4064" s="94"/>
      <c r="AJ4064" s="94"/>
      <c r="AK4064" s="94"/>
      <c r="AL4064" s="94"/>
      <c r="AM4064" s="93"/>
      <c r="AN4064" s="93"/>
      <c r="AO4064" s="93"/>
      <c r="AP4064" s="93"/>
      <c r="AQ4064" s="93"/>
      <c r="AR4064" s="93"/>
      <c r="AS4064" s="94">
        <v>654</v>
      </c>
      <c r="AT4064" s="94"/>
      <c r="AU4064" s="94"/>
      <c r="AV4064" s="94"/>
      <c r="AW4064" s="94"/>
      <c r="AX4064" s="94"/>
      <c r="AY4064" s="93"/>
      <c r="AZ4064" s="93"/>
      <c r="BA4064" s="93"/>
      <c r="BB4064" s="93"/>
      <c r="BC4064" s="93"/>
      <c r="BD4064" s="94">
        <v>0</v>
      </c>
      <c r="BE4064" s="94"/>
      <c r="BF4064" s="94"/>
      <c r="BG4064" s="94"/>
      <c r="BH4064" s="94"/>
      <c r="BI4064" s="94"/>
    </row>
    <row r="4065" spans="1:97" ht="9.9499999999999993" customHeight="1" x14ac:dyDescent="0.25">
      <c r="A4065" s="94">
        <v>322</v>
      </c>
      <c r="B4065" s="94"/>
      <c r="C4065" s="94"/>
      <c r="D4065" s="95" t="s">
        <v>3340</v>
      </c>
      <c r="E4065" s="95"/>
      <c r="F4065" s="95"/>
      <c r="G4065" s="95"/>
      <c r="H4065" s="95"/>
      <c r="I4065" s="95"/>
      <c r="J4065" s="95"/>
      <c r="K4065" s="95"/>
      <c r="L4065" s="95"/>
      <c r="M4065" s="94">
        <v>694</v>
      </c>
      <c r="N4065" s="94"/>
      <c r="O4065" s="94"/>
      <c r="P4065" s="94"/>
      <c r="Q4065" s="94"/>
      <c r="R4065" s="94"/>
      <c r="S4065" s="94"/>
      <c r="T4065" s="94"/>
      <c r="U4065" s="94"/>
      <c r="V4065" s="94"/>
      <c r="W4065" s="94"/>
      <c r="X4065" s="93"/>
      <c r="Y4065" s="93"/>
      <c r="Z4065" s="93"/>
      <c r="AA4065" s="93"/>
      <c r="AB4065" s="93"/>
      <c r="AC4065" s="93"/>
      <c r="AD4065" s="93"/>
      <c r="AE4065" s="93"/>
      <c r="AF4065" s="94">
        <v>694</v>
      </c>
      <c r="AG4065" s="94"/>
      <c r="AH4065" s="94"/>
      <c r="AI4065" s="94"/>
      <c r="AJ4065" s="94"/>
      <c r="AK4065" s="94"/>
      <c r="AL4065" s="94"/>
      <c r="AM4065" s="115">
        <v>39827</v>
      </c>
      <c r="AN4065" s="115"/>
      <c r="AO4065" s="115"/>
      <c r="AP4065" s="115"/>
      <c r="AQ4065" s="115"/>
      <c r="AR4065" s="115"/>
      <c r="AS4065" s="93" t="s">
        <v>4134</v>
      </c>
      <c r="AT4065" s="93"/>
      <c r="AU4065" s="93"/>
      <c r="AV4065" s="93"/>
      <c r="AW4065" s="93"/>
      <c r="AX4065" s="93"/>
      <c r="AY4065" s="115">
        <v>39917</v>
      </c>
      <c r="AZ4065" s="115"/>
      <c r="BA4065" s="115"/>
      <c r="BB4065" s="115"/>
      <c r="BC4065" s="115"/>
      <c r="BD4065" s="93"/>
      <c r="BE4065" s="93"/>
      <c r="BF4065" s="93"/>
      <c r="BG4065" s="93"/>
      <c r="BH4065" s="93"/>
      <c r="BI4065" s="93"/>
    </row>
    <row r="4066" spans="1:97" ht="11.1" customHeight="1" x14ac:dyDescent="0.25">
      <c r="A4066" s="45" t="s">
        <v>4133</v>
      </c>
    </row>
    <row r="4067" spans="1:97" ht="11.1" customHeight="1" x14ac:dyDescent="0.25">
      <c r="A4067" s="50" t="s">
        <v>3346</v>
      </c>
    </row>
    <row r="4068" spans="1:97" ht="11.1" customHeight="1" x14ac:dyDescent="0.25">
      <c r="A4068" s="50" t="s">
        <v>4132</v>
      </c>
    </row>
    <row r="4069" spans="1:97" ht="11.1" customHeight="1" x14ac:dyDescent="0.25">
      <c r="A4069" s="50" t="s">
        <v>3350</v>
      </c>
    </row>
    <row r="4070" spans="1:97" ht="11.1" customHeight="1" x14ac:dyDescent="0.25">
      <c r="A4070" s="50" t="s">
        <v>3754</v>
      </c>
    </row>
    <row r="4071" spans="1:97" ht="9.9499999999999993" customHeight="1" x14ac:dyDescent="0.25">
      <c r="A4071" s="87" t="s">
        <v>3835</v>
      </c>
      <c r="B4071" s="76"/>
      <c r="C4071" s="76"/>
      <c r="D4071" s="76"/>
      <c r="E4071" s="76"/>
      <c r="F4071" s="76"/>
      <c r="G4071" s="76"/>
      <c r="H4071" s="76"/>
      <c r="I4071" s="76"/>
      <c r="J4071" s="76"/>
      <c r="K4071" s="76"/>
      <c r="L4071" s="76"/>
      <c r="M4071" s="76"/>
      <c r="N4071" s="76"/>
      <c r="O4071" s="76"/>
      <c r="P4071" s="76"/>
      <c r="Q4071" s="76"/>
      <c r="R4071" s="76"/>
      <c r="S4071" s="76"/>
      <c r="T4071" s="76"/>
      <c r="U4071" s="76"/>
      <c r="V4071" s="76"/>
      <c r="W4071" s="76"/>
      <c r="X4071" s="76"/>
      <c r="Y4071" s="76"/>
      <c r="Z4071" s="76"/>
      <c r="AA4071" s="76"/>
      <c r="AB4071" s="76"/>
      <c r="AC4071" s="76"/>
      <c r="AD4071" s="76"/>
      <c r="AE4071" s="76"/>
      <c r="AF4071" s="76"/>
      <c r="AG4071" s="76"/>
      <c r="AH4071" s="76"/>
      <c r="AI4071" s="76"/>
      <c r="AJ4071" s="76"/>
      <c r="AK4071" s="76"/>
      <c r="AL4071" s="76"/>
      <c r="AM4071" s="76"/>
      <c r="AN4071" s="76"/>
      <c r="AO4071" s="76"/>
      <c r="AP4071" s="76"/>
      <c r="AQ4071" s="76"/>
      <c r="AR4071" s="76"/>
      <c r="AS4071" s="76"/>
      <c r="AT4071" s="76"/>
      <c r="AU4071" s="76"/>
      <c r="AV4071" s="76"/>
      <c r="AW4071" s="76"/>
      <c r="AX4071" s="76"/>
      <c r="AY4071" s="76"/>
      <c r="AZ4071" s="76"/>
      <c r="BA4071" s="76"/>
      <c r="BB4071" s="76"/>
      <c r="BC4071" s="76"/>
      <c r="BD4071" s="76"/>
      <c r="BE4071" s="76"/>
      <c r="BF4071" s="76"/>
      <c r="BG4071" s="76"/>
      <c r="BH4071" s="76"/>
      <c r="BI4071" s="76"/>
      <c r="BJ4071" s="76"/>
      <c r="BK4071" s="76"/>
      <c r="BL4071" s="76"/>
      <c r="BM4071" s="76"/>
      <c r="BN4071" s="76"/>
      <c r="BO4071" s="76"/>
      <c r="BP4071" s="76"/>
      <c r="BQ4071" s="76"/>
      <c r="BR4071" s="76"/>
      <c r="BS4071" s="76"/>
      <c r="BT4071" s="76"/>
      <c r="BU4071" s="76"/>
      <c r="BV4071" s="76"/>
      <c r="BW4071" s="76"/>
      <c r="BX4071" s="76"/>
      <c r="BY4071" s="76"/>
      <c r="BZ4071" s="76"/>
      <c r="CA4071" s="76"/>
      <c r="CB4071" s="76"/>
      <c r="CC4071" s="76"/>
      <c r="CD4071" s="76"/>
      <c r="CE4071" s="76"/>
      <c r="CF4071" s="76"/>
      <c r="CG4071" s="76"/>
      <c r="CH4071" s="76"/>
      <c r="CI4071" s="76"/>
      <c r="CJ4071" s="76"/>
      <c r="CK4071" s="76"/>
      <c r="CL4071" s="76"/>
      <c r="CM4071" s="76"/>
      <c r="CN4071" s="76"/>
      <c r="CO4071" s="76"/>
      <c r="CP4071" s="76"/>
      <c r="CQ4071" s="76"/>
      <c r="CR4071" s="88"/>
    </row>
    <row r="4072" spans="1:97" ht="12.95" customHeight="1" x14ac:dyDescent="0.25">
      <c r="A4072" s="230" t="s">
        <v>4131</v>
      </c>
      <c r="B4072" s="114"/>
      <c r="C4072" s="114"/>
      <c r="D4072" s="114"/>
      <c r="E4072" s="114"/>
      <c r="F4072" s="114"/>
      <c r="G4072" s="114"/>
      <c r="H4072" s="114"/>
      <c r="I4072" s="114"/>
      <c r="J4072" s="114"/>
      <c r="K4072" s="114"/>
      <c r="L4072" s="114"/>
      <c r="M4072" s="114"/>
      <c r="N4072" s="114"/>
      <c r="O4072" s="114"/>
      <c r="P4072" s="114"/>
      <c r="Q4072" s="114"/>
      <c r="R4072" s="114"/>
      <c r="S4072" s="79"/>
      <c r="T4072" s="79"/>
      <c r="U4072" s="79"/>
      <c r="V4072" s="79"/>
      <c r="W4072" s="79"/>
      <c r="X4072" s="79"/>
      <c r="Y4072" s="79"/>
      <c r="Z4072" s="79"/>
      <c r="AA4072" s="79"/>
      <c r="AB4072" s="79"/>
      <c r="AC4072" s="79"/>
      <c r="AD4072" s="79"/>
      <c r="AE4072" s="79"/>
      <c r="AF4072" s="79"/>
      <c r="AG4072" s="79"/>
      <c r="AH4072" s="79"/>
      <c r="AI4072" s="79"/>
      <c r="AJ4072" s="79"/>
      <c r="AK4072" s="79"/>
      <c r="AL4072" s="79"/>
      <c r="AM4072" s="79"/>
      <c r="AN4072" s="114" t="s">
        <v>4130</v>
      </c>
      <c r="AO4072" s="114"/>
      <c r="AP4072" s="114"/>
      <c r="AQ4072" s="114"/>
      <c r="AR4072" s="114"/>
      <c r="AS4072" s="114"/>
      <c r="AT4072" s="114"/>
      <c r="AU4072" s="114"/>
      <c r="AV4072" s="114"/>
      <c r="AW4072" s="114"/>
      <c r="AX4072" s="114"/>
      <c r="AY4072" s="114"/>
      <c r="AZ4072" s="114"/>
      <c r="BA4072" s="114"/>
      <c r="BB4072" s="114"/>
      <c r="BC4072" s="114"/>
      <c r="BD4072" s="114"/>
      <c r="BE4072" s="114"/>
      <c r="BF4072" s="114"/>
      <c r="BG4072" s="79"/>
      <c r="BH4072" s="79"/>
      <c r="BI4072" s="79"/>
      <c r="BJ4072" s="79"/>
      <c r="BK4072" s="79"/>
      <c r="BL4072" s="79"/>
      <c r="BM4072" s="79"/>
      <c r="BN4072" s="79"/>
      <c r="BO4072" s="79"/>
      <c r="BP4072" s="79"/>
      <c r="BQ4072" s="79"/>
      <c r="BR4072" s="79"/>
      <c r="BS4072" s="79"/>
      <c r="BT4072" s="79"/>
      <c r="BU4072" s="79"/>
      <c r="BV4072" s="79"/>
      <c r="BW4072" s="79"/>
      <c r="BX4072" s="79"/>
      <c r="BY4072" s="114" t="s">
        <v>4129</v>
      </c>
      <c r="BZ4072" s="114"/>
      <c r="CA4072" s="114"/>
      <c r="CB4072" s="114"/>
      <c r="CC4072" s="114"/>
      <c r="CD4072" s="114"/>
      <c r="CE4072" s="114"/>
      <c r="CF4072" s="114"/>
      <c r="CG4072" s="114"/>
      <c r="CH4072" s="114"/>
      <c r="CI4072" s="114"/>
      <c r="CJ4072" s="114"/>
      <c r="CK4072" s="114"/>
      <c r="CL4072" s="231">
        <v>36</v>
      </c>
      <c r="CM4072" s="231"/>
      <c r="CN4072" s="231"/>
      <c r="CO4072" s="231"/>
      <c r="CP4072" s="231"/>
      <c r="CQ4072" s="231"/>
      <c r="CR4072" s="231"/>
      <c r="CS4072" s="232"/>
    </row>
    <row r="4073" spans="1:97" ht="32.1" customHeight="1" x14ac:dyDescent="0.25">
      <c r="A4073" s="238" t="s">
        <v>4128</v>
      </c>
      <c r="B4073" s="93"/>
      <c r="C4073" s="93"/>
      <c r="D4073" s="93"/>
      <c r="E4073" s="93"/>
      <c r="F4073" s="93"/>
      <c r="G4073" s="93"/>
      <c r="H4073" s="93"/>
      <c r="I4073" s="93"/>
      <c r="J4073" s="93"/>
      <c r="K4073" s="93"/>
      <c r="L4073" s="93"/>
      <c r="M4073" s="93"/>
      <c r="N4073" s="93"/>
      <c r="O4073" s="93"/>
      <c r="P4073" s="93"/>
      <c r="Q4073" s="93"/>
      <c r="R4073" s="93"/>
      <c r="S4073" s="93"/>
      <c r="T4073" s="93"/>
      <c r="U4073" s="93"/>
      <c r="V4073" s="93"/>
      <c r="W4073" s="93"/>
      <c r="X4073" s="93"/>
      <c r="Y4073" s="93"/>
      <c r="Z4073" s="93"/>
      <c r="AA4073" s="93"/>
      <c r="AB4073" s="93"/>
      <c r="AC4073" s="93"/>
      <c r="AD4073" s="93"/>
      <c r="AE4073" s="93"/>
      <c r="AF4073" s="93"/>
      <c r="AG4073" s="93"/>
      <c r="AH4073" s="93"/>
      <c r="AI4073" s="93"/>
      <c r="AJ4073" s="93"/>
      <c r="AK4073" s="93"/>
      <c r="AL4073" s="93"/>
      <c r="AM4073" s="93"/>
      <c r="AN4073" s="120" t="s">
        <v>4127</v>
      </c>
      <c r="AO4073" s="120"/>
      <c r="AP4073" s="120"/>
      <c r="AQ4073" s="120"/>
      <c r="AR4073" s="120"/>
      <c r="AS4073" s="120"/>
      <c r="AT4073" s="120"/>
      <c r="AU4073" s="120"/>
      <c r="AV4073" s="120"/>
      <c r="AW4073" s="120"/>
      <c r="AX4073" s="120"/>
      <c r="AY4073" s="120"/>
      <c r="AZ4073" s="120"/>
      <c r="BA4073" s="120"/>
      <c r="BB4073" s="120"/>
      <c r="BC4073" s="120"/>
      <c r="BD4073" s="120"/>
      <c r="BE4073" s="120"/>
      <c r="BF4073" s="120"/>
      <c r="BG4073" s="93"/>
      <c r="BH4073" s="93"/>
      <c r="BI4073" s="93"/>
      <c r="BJ4073" s="93"/>
      <c r="BK4073" s="93"/>
      <c r="BL4073" s="93"/>
      <c r="BM4073" s="93"/>
      <c r="BN4073" s="93"/>
      <c r="BO4073" s="93"/>
      <c r="BP4073" s="93"/>
      <c r="BQ4073" s="93"/>
      <c r="BR4073" s="93"/>
      <c r="BS4073" s="93"/>
      <c r="BT4073" s="93"/>
      <c r="BU4073" s="93"/>
      <c r="BV4073" s="93"/>
      <c r="BW4073" s="93"/>
      <c r="BX4073" s="93"/>
      <c r="BY4073" s="120" t="s">
        <v>4126</v>
      </c>
      <c r="BZ4073" s="120"/>
      <c r="CA4073" s="120"/>
      <c r="CB4073" s="120"/>
      <c r="CC4073" s="120"/>
      <c r="CD4073" s="120"/>
      <c r="CE4073" s="120"/>
      <c r="CF4073" s="120"/>
      <c r="CG4073" s="120"/>
      <c r="CH4073" s="120"/>
      <c r="CI4073" s="120"/>
      <c r="CJ4073" s="120"/>
      <c r="CK4073" s="120"/>
      <c r="CL4073" s="93" t="s">
        <v>4125</v>
      </c>
      <c r="CM4073" s="93"/>
      <c r="CN4073" s="93"/>
      <c r="CO4073" s="93"/>
      <c r="CP4073" s="93"/>
      <c r="CQ4073" s="93"/>
      <c r="CR4073" s="93"/>
      <c r="CS4073" s="235"/>
    </row>
    <row r="4074" spans="1:97" ht="9.9499999999999993" customHeight="1" x14ac:dyDescent="0.25">
      <c r="A4074" s="236" t="s">
        <v>4124</v>
      </c>
      <c r="B4074" s="120"/>
      <c r="C4074" s="120"/>
      <c r="D4074" s="120"/>
      <c r="E4074" s="120"/>
      <c r="F4074" s="120"/>
      <c r="G4074" s="120"/>
      <c r="H4074" s="120"/>
      <c r="I4074" s="120"/>
      <c r="J4074" s="120"/>
      <c r="K4074" s="120"/>
      <c r="L4074" s="120"/>
      <c r="M4074" s="120"/>
      <c r="N4074" s="120"/>
      <c r="O4074" s="120"/>
      <c r="P4074" s="120"/>
      <c r="Q4074" s="120"/>
      <c r="R4074" s="120"/>
      <c r="S4074" s="93"/>
      <c r="T4074" s="93"/>
      <c r="U4074" s="93"/>
      <c r="V4074" s="93"/>
      <c r="W4074" s="93"/>
      <c r="X4074" s="93"/>
      <c r="Y4074" s="93"/>
      <c r="Z4074" s="93"/>
      <c r="AA4074" s="93"/>
      <c r="AB4074" s="93"/>
      <c r="AC4074" s="93"/>
      <c r="AD4074" s="93"/>
      <c r="AE4074" s="93"/>
      <c r="AF4074" s="93"/>
      <c r="AG4074" s="120" t="s">
        <v>3457</v>
      </c>
      <c r="AH4074" s="120"/>
      <c r="AI4074" s="120"/>
      <c r="AJ4074" s="120"/>
      <c r="AK4074" s="120"/>
      <c r="AL4074" s="120"/>
      <c r="AM4074" s="120"/>
      <c r="AN4074" s="218" t="s">
        <v>3584</v>
      </c>
      <c r="AO4074" s="218"/>
      <c r="AP4074" s="218"/>
      <c r="AQ4074" s="218"/>
      <c r="AR4074" s="218"/>
      <c r="AS4074" s="218"/>
      <c r="AT4074" s="218"/>
      <c r="AU4074" s="218"/>
      <c r="AV4074" s="218"/>
      <c r="AW4074" s="218"/>
      <c r="AX4074" s="218"/>
      <c r="AY4074" s="218"/>
      <c r="AZ4074" s="218"/>
      <c r="BA4074" s="218"/>
      <c r="BB4074" s="218"/>
      <c r="BC4074" s="218"/>
      <c r="BD4074" s="218"/>
      <c r="BE4074" s="218"/>
      <c r="BF4074" s="218"/>
      <c r="BG4074" s="120" t="s">
        <v>3462</v>
      </c>
      <c r="BH4074" s="120"/>
      <c r="BI4074" s="120"/>
      <c r="BJ4074" s="120"/>
      <c r="BK4074" s="120"/>
      <c r="BL4074" s="120"/>
      <c r="BM4074" s="120"/>
      <c r="BN4074" s="120"/>
      <c r="BO4074" s="120"/>
      <c r="BP4074" s="120" t="s">
        <v>3461</v>
      </c>
      <c r="BQ4074" s="120"/>
      <c r="BR4074" s="120"/>
      <c r="BS4074" s="120"/>
      <c r="BT4074" s="120"/>
      <c r="BU4074" s="120"/>
      <c r="BV4074" s="120"/>
      <c r="BW4074" s="120"/>
      <c r="BX4074" s="120"/>
      <c r="BY4074" s="120" t="s">
        <v>3583</v>
      </c>
      <c r="BZ4074" s="120"/>
      <c r="CA4074" s="120"/>
      <c r="CB4074" s="120"/>
      <c r="CC4074" s="120"/>
      <c r="CD4074" s="120"/>
      <c r="CE4074" s="120"/>
      <c r="CF4074" s="120"/>
      <c r="CG4074" s="120"/>
      <c r="CH4074" s="120"/>
      <c r="CI4074" s="120"/>
      <c r="CJ4074" s="120"/>
      <c r="CK4074" s="120"/>
      <c r="CL4074" s="120" t="s">
        <v>3456</v>
      </c>
      <c r="CM4074" s="120"/>
      <c r="CN4074" s="120"/>
      <c r="CO4074" s="120"/>
      <c r="CP4074" s="120"/>
      <c r="CQ4074" s="120"/>
      <c r="CR4074" s="120"/>
      <c r="CS4074" s="237"/>
    </row>
    <row r="4075" spans="1:97" ht="12.95" customHeight="1" x14ac:dyDescent="0.25">
      <c r="A4075" s="234" t="s">
        <v>4123</v>
      </c>
      <c r="B4075" s="203"/>
      <c r="C4075" s="203"/>
      <c r="D4075" s="203"/>
      <c r="E4075" s="203"/>
      <c r="F4075" s="203"/>
      <c r="G4075" s="203"/>
      <c r="H4075" s="203"/>
      <c r="I4075" s="203"/>
      <c r="J4075" s="203"/>
      <c r="K4075" s="203"/>
      <c r="L4075" s="203"/>
      <c r="M4075" s="203"/>
      <c r="N4075" s="203"/>
      <c r="O4075" s="203"/>
      <c r="P4075" s="203"/>
      <c r="Q4075" s="203"/>
      <c r="R4075" s="203"/>
      <c r="S4075" s="203" t="s">
        <v>3582</v>
      </c>
      <c r="T4075" s="203"/>
      <c r="U4075" s="203"/>
      <c r="V4075" s="203"/>
      <c r="W4075" s="203"/>
      <c r="X4075" s="203"/>
      <c r="Y4075" s="203"/>
      <c r="Z4075" s="203"/>
      <c r="AA4075" s="203"/>
      <c r="AB4075" s="203"/>
      <c r="AC4075" s="203"/>
      <c r="AD4075" s="203"/>
      <c r="AE4075" s="203"/>
      <c r="AF4075" s="203"/>
      <c r="AG4075" s="203" t="s">
        <v>3453</v>
      </c>
      <c r="AH4075" s="203"/>
      <c r="AI4075" s="203"/>
      <c r="AJ4075" s="203"/>
      <c r="AK4075" s="203"/>
      <c r="AL4075" s="203"/>
      <c r="AM4075" s="203"/>
      <c r="AN4075" s="203" t="s">
        <v>4122</v>
      </c>
      <c r="AO4075" s="203"/>
      <c r="AP4075" s="203"/>
      <c r="AQ4075" s="203"/>
      <c r="AR4075" s="203"/>
      <c r="AS4075" s="203"/>
      <c r="AT4075" s="203"/>
      <c r="AU4075" s="203"/>
      <c r="AV4075" s="203"/>
      <c r="AW4075" s="203"/>
      <c r="AX4075" s="203"/>
      <c r="AY4075" s="203"/>
      <c r="AZ4075" s="203"/>
      <c r="BA4075" s="203"/>
      <c r="BB4075" s="203"/>
      <c r="BC4075" s="203"/>
      <c r="BD4075" s="203"/>
      <c r="BE4075" s="203"/>
      <c r="BF4075" s="203"/>
      <c r="BG4075" s="203" t="s">
        <v>3453</v>
      </c>
      <c r="BH4075" s="203"/>
      <c r="BI4075" s="203"/>
      <c r="BJ4075" s="203"/>
      <c r="BK4075" s="203"/>
      <c r="BL4075" s="203"/>
      <c r="BM4075" s="203"/>
      <c r="BN4075" s="203"/>
      <c r="BO4075" s="203"/>
      <c r="BP4075" s="203" t="s">
        <v>3579</v>
      </c>
      <c r="BQ4075" s="203"/>
      <c r="BR4075" s="203"/>
      <c r="BS4075" s="203"/>
      <c r="BT4075" s="203"/>
      <c r="BU4075" s="203"/>
      <c r="BV4075" s="203"/>
      <c r="BW4075" s="203"/>
      <c r="BX4075" s="203"/>
      <c r="BY4075" s="203" t="s">
        <v>3579</v>
      </c>
      <c r="BZ4075" s="203"/>
      <c r="CA4075" s="203"/>
      <c r="CB4075" s="203"/>
      <c r="CC4075" s="203"/>
      <c r="CD4075" s="203"/>
      <c r="CE4075" s="203"/>
      <c r="CF4075" s="203"/>
      <c r="CG4075" s="203"/>
      <c r="CH4075" s="203"/>
      <c r="CI4075" s="203"/>
      <c r="CJ4075" s="203"/>
      <c r="CK4075" s="203"/>
      <c r="CL4075" s="203" t="s">
        <v>3453</v>
      </c>
      <c r="CM4075" s="203"/>
      <c r="CN4075" s="203"/>
      <c r="CO4075" s="203"/>
      <c r="CP4075" s="203"/>
      <c r="CQ4075" s="203"/>
      <c r="CR4075" s="203"/>
      <c r="CS4075" s="233"/>
    </row>
    <row r="4076" spans="1:97" ht="14.1" customHeight="1" x14ac:dyDescent="0.25">
      <c r="A4076" s="89" t="s">
        <v>4121</v>
      </c>
      <c r="B4076" s="89"/>
      <c r="C4076" s="89"/>
      <c r="D4076" s="89"/>
      <c r="E4076" s="89"/>
      <c r="F4076" s="89"/>
      <c r="G4076" s="89"/>
      <c r="H4076" s="89"/>
      <c r="I4076" s="89"/>
      <c r="J4076" s="89"/>
      <c r="K4076" s="89"/>
      <c r="L4076" s="89"/>
      <c r="M4076" s="89"/>
      <c r="N4076" s="89"/>
      <c r="O4076" s="89"/>
      <c r="P4076" s="89"/>
      <c r="Q4076" s="89"/>
      <c r="R4076" s="89"/>
      <c r="S4076" s="89"/>
      <c r="T4076" s="89"/>
      <c r="U4076" s="89"/>
      <c r="V4076" s="89"/>
      <c r="W4076" s="89"/>
      <c r="X4076" s="89"/>
      <c r="Y4076" s="89"/>
      <c r="Z4076" s="89"/>
      <c r="AA4076" s="89"/>
      <c r="AB4076" s="89"/>
      <c r="AC4076" s="89"/>
      <c r="AD4076" s="89"/>
      <c r="AE4076" s="89"/>
      <c r="AF4076" s="89"/>
      <c r="AG4076" s="89"/>
      <c r="AH4076" s="89"/>
      <c r="AI4076" s="89"/>
      <c r="AJ4076" s="89"/>
      <c r="AK4076" s="89"/>
      <c r="AL4076" s="89"/>
      <c r="AM4076" s="89"/>
      <c r="AN4076" s="89"/>
      <c r="AO4076" s="89"/>
      <c r="AP4076" s="89"/>
      <c r="AQ4076" s="89"/>
      <c r="AR4076" s="89"/>
      <c r="AS4076" s="89"/>
      <c r="AT4076" s="89"/>
      <c r="AU4076" s="89"/>
      <c r="AV4076" s="89"/>
      <c r="AW4076" s="89"/>
      <c r="AX4076" s="89"/>
      <c r="AY4076" s="89"/>
      <c r="AZ4076" s="89"/>
      <c r="BA4076" s="89"/>
      <c r="BB4076" s="89"/>
      <c r="BC4076" s="89"/>
      <c r="BD4076" s="89"/>
      <c r="BE4076" s="89"/>
      <c r="BF4076" s="89"/>
      <c r="BG4076" s="89"/>
      <c r="BH4076" s="89"/>
      <c r="BI4076" s="89"/>
      <c r="BJ4076" s="89"/>
      <c r="BK4076" s="89"/>
      <c r="BL4076" s="89"/>
      <c r="BM4076" s="89"/>
      <c r="BN4076" s="89"/>
      <c r="BO4076" s="89"/>
      <c r="BP4076" s="89"/>
      <c r="BQ4076" s="89"/>
      <c r="BR4076" s="89"/>
      <c r="BS4076" s="89"/>
      <c r="BT4076" s="89"/>
      <c r="BU4076" s="89"/>
      <c r="BV4076" s="89"/>
      <c r="BW4076" s="89"/>
      <c r="BX4076" s="89"/>
      <c r="BY4076" s="89"/>
      <c r="BZ4076" s="89"/>
      <c r="CA4076" s="89"/>
      <c r="CB4076" s="89"/>
      <c r="CC4076" s="89"/>
      <c r="CD4076" s="89"/>
      <c r="CE4076" s="89"/>
      <c r="CF4076" s="89"/>
      <c r="CG4076" s="89"/>
      <c r="CH4076" s="89"/>
      <c r="CI4076" s="89"/>
      <c r="CJ4076" s="89"/>
      <c r="CK4076" s="89"/>
      <c r="CL4076" s="89"/>
      <c r="CM4076" s="89"/>
      <c r="CN4076" s="89"/>
      <c r="CO4076" s="89"/>
      <c r="CP4076" s="89"/>
      <c r="CQ4076" s="89"/>
      <c r="CR4076" s="89"/>
      <c r="CS4076" s="89"/>
    </row>
    <row r="4077" spans="1:97" ht="26.1" customHeight="1" x14ac:dyDescent="0.25">
      <c r="A4077" s="120" t="s">
        <v>3463</v>
      </c>
      <c r="B4077" s="120"/>
      <c r="C4077" s="120"/>
      <c r="D4077" s="120"/>
      <c r="E4077" s="120"/>
      <c r="F4077" s="120"/>
      <c r="G4077" s="120"/>
      <c r="H4077" s="120"/>
      <c r="I4077" s="120"/>
      <c r="J4077" s="120"/>
      <c r="K4077" s="120"/>
      <c r="L4077" s="120"/>
      <c r="M4077" s="120"/>
      <c r="N4077" s="120"/>
      <c r="O4077" s="120"/>
      <c r="P4077" s="120"/>
      <c r="Q4077" s="120"/>
      <c r="R4077" s="120"/>
      <c r="S4077" s="120" t="s">
        <v>3798</v>
      </c>
      <c r="T4077" s="120"/>
      <c r="U4077" s="120"/>
      <c r="V4077" s="120"/>
      <c r="W4077" s="120"/>
      <c r="X4077" s="120"/>
      <c r="Y4077" s="120"/>
      <c r="Z4077" s="120"/>
      <c r="AA4077" s="120"/>
      <c r="AB4077" s="120"/>
      <c r="AC4077" s="120"/>
      <c r="AD4077" s="120"/>
      <c r="AE4077" s="120"/>
      <c r="AF4077" s="120"/>
      <c r="AG4077" s="93"/>
      <c r="AH4077" s="93"/>
      <c r="AI4077" s="93"/>
      <c r="AJ4077" s="93"/>
      <c r="AK4077" s="93"/>
      <c r="AL4077" s="93"/>
      <c r="AM4077" s="93"/>
      <c r="AN4077" s="120" t="s">
        <v>3461</v>
      </c>
      <c r="AO4077" s="120"/>
      <c r="AP4077" s="120"/>
      <c r="AQ4077" s="120"/>
      <c r="AR4077" s="120"/>
      <c r="AS4077" s="120"/>
      <c r="AT4077" s="120"/>
      <c r="AU4077" s="120"/>
      <c r="AV4077" s="120" t="s">
        <v>3460</v>
      </c>
      <c r="AW4077" s="120"/>
      <c r="AX4077" s="120"/>
      <c r="AY4077" s="120"/>
      <c r="AZ4077" s="120"/>
      <c r="BA4077" s="120"/>
      <c r="BB4077" s="120"/>
      <c r="BC4077" s="120"/>
      <c r="BD4077" s="120"/>
      <c r="BE4077" s="120"/>
      <c r="BF4077" s="120"/>
      <c r="BG4077" s="120" t="s">
        <v>3459</v>
      </c>
      <c r="BH4077" s="120"/>
      <c r="BI4077" s="120"/>
      <c r="BJ4077" s="120"/>
      <c r="BK4077" s="120"/>
      <c r="BL4077" s="120"/>
      <c r="BM4077" s="120"/>
      <c r="BN4077" s="120"/>
      <c r="BO4077" s="120"/>
      <c r="BP4077" s="120" t="s">
        <v>3797</v>
      </c>
      <c r="BQ4077" s="120"/>
      <c r="BR4077" s="120"/>
      <c r="BS4077" s="120"/>
      <c r="BT4077" s="120"/>
      <c r="BU4077" s="120"/>
      <c r="BV4077" s="120" t="s">
        <v>3796</v>
      </c>
      <c r="BW4077" s="120"/>
      <c r="BX4077" s="120"/>
      <c r="BY4077" s="120"/>
      <c r="BZ4077" s="120"/>
      <c r="CA4077" s="120"/>
      <c r="CB4077" s="120"/>
      <c r="CC4077" s="120"/>
      <c r="CD4077" s="120" t="s">
        <v>3795</v>
      </c>
      <c r="CE4077" s="120"/>
      <c r="CF4077" s="120"/>
      <c r="CG4077" s="120"/>
      <c r="CH4077" s="120"/>
      <c r="CI4077" s="120"/>
      <c r="CJ4077" s="120"/>
      <c r="CK4077" s="120"/>
      <c r="CL4077" s="93"/>
      <c r="CM4077" s="93"/>
      <c r="CN4077" s="93"/>
      <c r="CO4077" s="93"/>
      <c r="CP4077" s="93"/>
      <c r="CQ4077" s="93"/>
      <c r="CR4077" s="93"/>
      <c r="CS4077" s="93"/>
    </row>
    <row r="4078" spans="1:97" ht="9.9499999999999993" customHeight="1" x14ac:dyDescent="0.25">
      <c r="A4078" s="129" t="s">
        <v>3452</v>
      </c>
      <c r="B4078" s="130"/>
      <c r="C4078" s="130"/>
      <c r="D4078" s="130"/>
      <c r="E4078" s="130"/>
      <c r="F4078" s="130"/>
      <c r="G4078" s="130"/>
      <c r="H4078" s="130"/>
      <c r="I4078" s="130"/>
      <c r="J4078" s="130"/>
      <c r="K4078" s="130"/>
      <c r="L4078" s="130"/>
      <c r="M4078" s="130"/>
      <c r="N4078" s="130"/>
      <c r="O4078" s="130"/>
      <c r="P4078" s="130"/>
      <c r="Q4078" s="130"/>
      <c r="R4078" s="131">
        <v>2.98</v>
      </c>
      <c r="S4078" s="131"/>
      <c r="T4078" s="131"/>
      <c r="U4078" s="131"/>
      <c r="V4078" s="131"/>
      <c r="W4078" s="131"/>
      <c r="X4078" s="131"/>
      <c r="Y4078" s="131"/>
      <c r="Z4078" s="131"/>
      <c r="AA4078" s="131"/>
      <c r="AB4078" s="131"/>
      <c r="AC4078" s="131"/>
      <c r="AD4078" s="131"/>
      <c r="AE4078" s="131"/>
      <c r="AF4078" s="131"/>
      <c r="AG4078" s="131"/>
      <c r="AH4078" s="131"/>
      <c r="AI4078" s="131"/>
      <c r="AJ4078" s="158">
        <v>7253</v>
      </c>
      <c r="AK4078" s="158"/>
      <c r="AL4078" s="158"/>
      <c r="AM4078" s="158"/>
      <c r="AN4078" s="158"/>
      <c r="AO4078" s="158"/>
      <c r="AP4078" s="158"/>
      <c r="AQ4078" s="158"/>
      <c r="AR4078" s="158"/>
      <c r="AS4078" s="158"/>
      <c r="AT4078" s="158"/>
      <c r="AU4078" s="158"/>
      <c r="AV4078" s="158"/>
      <c r="AW4078" s="127">
        <v>-110</v>
      </c>
      <c r="AX4078" s="127"/>
      <c r="AY4078" s="127"/>
      <c r="AZ4078" s="127"/>
      <c r="BA4078" s="127"/>
      <c r="BB4078" s="127"/>
      <c r="BC4078" s="127"/>
      <c r="BD4078" s="127"/>
      <c r="BE4078" s="127"/>
      <c r="BF4078" s="158">
        <v>6147.06</v>
      </c>
      <c r="BG4078" s="158"/>
      <c r="BH4078" s="158"/>
      <c r="BI4078" s="158"/>
      <c r="BJ4078" s="158"/>
      <c r="BK4078" s="158"/>
      <c r="BL4078" s="158"/>
      <c r="BM4078" s="158"/>
      <c r="BN4078" s="158"/>
      <c r="BO4078" s="158"/>
      <c r="BP4078" s="158"/>
      <c r="BQ4078" s="131">
        <v>0</v>
      </c>
      <c r="BR4078" s="131"/>
      <c r="BS4078" s="131"/>
      <c r="BT4078" s="131"/>
      <c r="BU4078" s="131"/>
      <c r="BV4078" s="131"/>
      <c r="BW4078" s="131"/>
      <c r="BX4078" s="131">
        <v>0</v>
      </c>
      <c r="BY4078" s="131"/>
      <c r="BZ4078" s="131"/>
      <c r="CA4078" s="131"/>
      <c r="CB4078" s="131"/>
      <c r="CC4078" s="131"/>
      <c r="CD4078" s="131"/>
      <c r="CE4078" s="131">
        <v>998.92</v>
      </c>
      <c r="CF4078" s="131"/>
      <c r="CG4078" s="131"/>
      <c r="CH4078" s="131"/>
      <c r="CI4078" s="131"/>
      <c r="CJ4078" s="131"/>
      <c r="CK4078" s="131"/>
      <c r="CL4078" s="131"/>
      <c r="CM4078" s="193" t="s">
        <v>4120</v>
      </c>
      <c r="CN4078" s="193"/>
      <c r="CO4078" s="193"/>
      <c r="CP4078" s="193"/>
      <c r="CQ4078" s="194"/>
    </row>
    <row r="4079" spans="1:97" ht="9.9499999999999993" customHeight="1" x14ac:dyDescent="0.25">
      <c r="A4079" s="170" t="s">
        <v>3589</v>
      </c>
      <c r="B4079" s="171"/>
      <c r="C4079" s="171"/>
      <c r="D4079" s="123" t="s">
        <v>3588</v>
      </c>
      <c r="E4079" s="123"/>
      <c r="F4079" s="123"/>
      <c r="G4079" s="123"/>
      <c r="H4079" s="123"/>
      <c r="I4079" s="123"/>
      <c r="J4079" s="123"/>
      <c r="K4079" s="123"/>
      <c r="L4079" s="123"/>
      <c r="M4079" s="123"/>
      <c r="N4079" s="123"/>
      <c r="O4079" s="123"/>
      <c r="P4079" s="123"/>
      <c r="Q4079" s="123"/>
      <c r="R4079" s="124">
        <v>0</v>
      </c>
      <c r="S4079" s="124"/>
      <c r="T4079" s="124"/>
      <c r="U4079" s="124"/>
      <c r="V4079" s="124"/>
      <c r="W4079" s="124"/>
      <c r="X4079" s="124"/>
      <c r="Y4079" s="124"/>
      <c r="Z4079" s="124"/>
      <c r="AA4079" s="124"/>
      <c r="AB4079" s="124"/>
      <c r="AC4079" s="124"/>
      <c r="AD4079" s="124"/>
      <c r="AE4079" s="124"/>
      <c r="AF4079" s="124"/>
      <c r="AG4079" s="124"/>
      <c r="AH4079" s="124"/>
      <c r="AI4079" s="124"/>
      <c r="AJ4079" s="124">
        <v>779</v>
      </c>
      <c r="AK4079" s="124"/>
      <c r="AL4079" s="124"/>
      <c r="AM4079" s="124"/>
      <c r="AN4079" s="124"/>
      <c r="AO4079" s="124"/>
      <c r="AP4079" s="124"/>
      <c r="AQ4079" s="124"/>
      <c r="AR4079" s="124"/>
      <c r="AS4079" s="124"/>
      <c r="AT4079" s="124"/>
      <c r="AU4079" s="124"/>
      <c r="AV4079" s="124"/>
      <c r="AW4079" s="124">
        <v>0</v>
      </c>
      <c r="AX4079" s="124"/>
      <c r="AY4079" s="124"/>
      <c r="AZ4079" s="124"/>
      <c r="BA4079" s="124"/>
      <c r="BB4079" s="124"/>
      <c r="BC4079" s="124"/>
      <c r="BD4079" s="124"/>
      <c r="BE4079" s="124"/>
      <c r="BF4079" s="124">
        <v>0</v>
      </c>
      <c r="BG4079" s="124"/>
      <c r="BH4079" s="124"/>
      <c r="BI4079" s="124"/>
      <c r="BJ4079" s="124"/>
      <c r="BK4079" s="124"/>
      <c r="BL4079" s="124"/>
      <c r="BM4079" s="124"/>
      <c r="BN4079" s="124"/>
      <c r="BO4079" s="124"/>
      <c r="BP4079" s="124"/>
      <c r="BQ4079" s="124">
        <v>0</v>
      </c>
      <c r="BR4079" s="124"/>
      <c r="BS4079" s="124"/>
      <c r="BT4079" s="124"/>
      <c r="BU4079" s="124"/>
      <c r="BV4079" s="124"/>
      <c r="BW4079" s="124"/>
      <c r="BX4079" s="124">
        <v>0</v>
      </c>
      <c r="BY4079" s="124"/>
      <c r="BZ4079" s="124"/>
      <c r="CA4079" s="124"/>
      <c r="CB4079" s="124"/>
      <c r="CC4079" s="124"/>
      <c r="CD4079" s="124"/>
      <c r="CE4079" s="124">
        <v>0</v>
      </c>
      <c r="CF4079" s="124"/>
      <c r="CG4079" s="124"/>
      <c r="CH4079" s="124"/>
      <c r="CI4079" s="124"/>
      <c r="CJ4079" s="124"/>
      <c r="CK4079" s="124"/>
      <c r="CL4079" s="124"/>
      <c r="CM4079" s="143" t="s">
        <v>4119</v>
      </c>
      <c r="CN4079" s="143"/>
      <c r="CO4079" s="143"/>
      <c r="CP4079" s="143"/>
      <c r="CQ4079" s="144"/>
    </row>
    <row r="4080" spans="1:97" ht="11.1" customHeight="1" x14ac:dyDescent="0.25">
      <c r="A4080" s="145"/>
      <c r="B4080" s="146"/>
      <c r="C4080" s="146"/>
      <c r="D4080" s="147" t="s">
        <v>3451</v>
      </c>
      <c r="E4080" s="147"/>
      <c r="F4080" s="147"/>
      <c r="G4080" s="147"/>
      <c r="H4080" s="147"/>
      <c r="I4080" s="147"/>
      <c r="J4080" s="147"/>
      <c r="K4080" s="147"/>
      <c r="L4080" s="147"/>
      <c r="M4080" s="147"/>
      <c r="N4080" s="147"/>
      <c r="O4080" s="147"/>
      <c r="P4080" s="147"/>
      <c r="Q4080" s="147"/>
      <c r="R4080" s="148">
        <v>2.98</v>
      </c>
      <c r="S4080" s="148"/>
      <c r="T4080" s="148"/>
      <c r="U4080" s="148"/>
      <c r="V4080" s="148"/>
      <c r="W4080" s="148"/>
      <c r="X4080" s="148"/>
      <c r="Y4080" s="148"/>
      <c r="Z4080" s="148"/>
      <c r="AA4080" s="148"/>
      <c r="AB4080" s="148"/>
      <c r="AC4080" s="148"/>
      <c r="AD4080" s="148"/>
      <c r="AE4080" s="148"/>
      <c r="AF4080" s="148"/>
      <c r="AG4080" s="148"/>
      <c r="AH4080" s="148"/>
      <c r="AI4080" s="148"/>
      <c r="AJ4080" s="136">
        <v>8032</v>
      </c>
      <c r="AK4080" s="136"/>
      <c r="AL4080" s="136"/>
      <c r="AM4080" s="136"/>
      <c r="AN4080" s="136"/>
      <c r="AO4080" s="136"/>
      <c r="AP4080" s="136"/>
      <c r="AQ4080" s="136"/>
      <c r="AR4080" s="136"/>
      <c r="AS4080" s="136"/>
      <c r="AT4080" s="136"/>
      <c r="AU4080" s="136"/>
      <c r="AV4080" s="136"/>
      <c r="AW4080" s="149">
        <v>-110</v>
      </c>
      <c r="AX4080" s="149"/>
      <c r="AY4080" s="149"/>
      <c r="AZ4080" s="149"/>
      <c r="BA4080" s="149"/>
      <c r="BB4080" s="149"/>
      <c r="BC4080" s="149"/>
      <c r="BD4080" s="149"/>
      <c r="BE4080" s="149"/>
      <c r="BF4080" s="136">
        <v>6147.06</v>
      </c>
      <c r="BG4080" s="136"/>
      <c r="BH4080" s="136"/>
      <c r="BI4080" s="136"/>
      <c r="BJ4080" s="136"/>
      <c r="BK4080" s="136"/>
      <c r="BL4080" s="136"/>
      <c r="BM4080" s="136"/>
      <c r="BN4080" s="136"/>
      <c r="BO4080" s="136"/>
      <c r="BP4080" s="136"/>
      <c r="BQ4080" s="148">
        <v>0</v>
      </c>
      <c r="BR4080" s="148"/>
      <c r="BS4080" s="148"/>
      <c r="BT4080" s="148"/>
      <c r="BU4080" s="148"/>
      <c r="BV4080" s="148"/>
      <c r="BW4080" s="148"/>
      <c r="BX4080" s="148">
        <v>0</v>
      </c>
      <c r="BY4080" s="148"/>
      <c r="BZ4080" s="148"/>
      <c r="CA4080" s="148"/>
      <c r="CB4080" s="148"/>
      <c r="CC4080" s="148"/>
      <c r="CD4080" s="148"/>
      <c r="CE4080" s="148">
        <v>998.92</v>
      </c>
      <c r="CF4080" s="148"/>
      <c r="CG4080" s="148"/>
      <c r="CH4080" s="148"/>
      <c r="CI4080" s="148"/>
      <c r="CJ4080" s="148"/>
      <c r="CK4080" s="148"/>
      <c r="CL4080" s="148"/>
      <c r="CM4080" s="137" t="s">
        <v>3450</v>
      </c>
      <c r="CN4080" s="137"/>
      <c r="CO4080" s="137"/>
      <c r="CP4080" s="137"/>
      <c r="CQ4080" s="138"/>
    </row>
    <row r="4081" spans="1:95" ht="9.9499999999999993" customHeight="1" x14ac:dyDescent="0.25">
      <c r="A4081" s="139" t="s">
        <v>3449</v>
      </c>
      <c r="B4081" s="140"/>
      <c r="C4081" s="140"/>
      <c r="D4081" s="141" t="s">
        <v>3448</v>
      </c>
      <c r="E4081" s="141"/>
      <c r="F4081" s="141"/>
      <c r="G4081" s="141"/>
      <c r="H4081" s="141"/>
      <c r="I4081" s="141"/>
      <c r="J4081" s="141"/>
      <c r="K4081" s="141"/>
      <c r="L4081" s="141"/>
      <c r="M4081" s="141"/>
      <c r="N4081" s="141"/>
      <c r="O4081" s="141"/>
      <c r="P4081" s="141"/>
      <c r="Q4081" s="141"/>
      <c r="R4081" s="133"/>
      <c r="S4081" s="133"/>
      <c r="T4081" s="133"/>
      <c r="U4081" s="133"/>
      <c r="V4081" s="133"/>
      <c r="W4081" s="133"/>
      <c r="X4081" s="133"/>
      <c r="Y4081" s="133"/>
      <c r="Z4081" s="133"/>
      <c r="AA4081" s="133"/>
      <c r="AB4081" s="133"/>
      <c r="AC4081" s="133"/>
      <c r="AD4081" s="133"/>
      <c r="AE4081" s="133"/>
      <c r="AF4081" s="133"/>
      <c r="AG4081" s="133"/>
      <c r="AH4081" s="133"/>
      <c r="AI4081" s="133"/>
      <c r="AJ4081" s="142">
        <v>779</v>
      </c>
      <c r="AK4081" s="142"/>
      <c r="AL4081" s="142"/>
      <c r="AM4081" s="142"/>
      <c r="AN4081" s="142"/>
      <c r="AO4081" s="142"/>
      <c r="AP4081" s="142"/>
      <c r="AQ4081" s="142"/>
      <c r="AR4081" s="142"/>
      <c r="AS4081" s="142"/>
      <c r="AT4081" s="142"/>
      <c r="AU4081" s="142"/>
      <c r="AV4081" s="142"/>
      <c r="AW4081" s="133"/>
      <c r="AX4081" s="133"/>
      <c r="AY4081" s="133"/>
      <c r="AZ4081" s="133"/>
      <c r="BA4081" s="133"/>
      <c r="BB4081" s="133"/>
      <c r="BC4081" s="133"/>
      <c r="BD4081" s="133"/>
      <c r="BE4081" s="133"/>
      <c r="BF4081" s="133"/>
      <c r="BG4081" s="133"/>
      <c r="BH4081" s="133"/>
      <c r="BI4081" s="133"/>
      <c r="BJ4081" s="133"/>
      <c r="BK4081" s="133"/>
      <c r="BL4081" s="133"/>
      <c r="BM4081" s="133"/>
      <c r="BN4081" s="133"/>
      <c r="BO4081" s="133"/>
      <c r="BP4081" s="133"/>
      <c r="BQ4081" s="133"/>
      <c r="BR4081" s="133"/>
      <c r="BS4081" s="133"/>
      <c r="BT4081" s="133"/>
      <c r="BU4081" s="133"/>
      <c r="BV4081" s="133"/>
      <c r="BW4081" s="133"/>
      <c r="BX4081" s="133"/>
      <c r="BY4081" s="133"/>
      <c r="BZ4081" s="133"/>
      <c r="CA4081" s="133"/>
      <c r="CB4081" s="133"/>
      <c r="CC4081" s="133"/>
      <c r="CD4081" s="133"/>
      <c r="CE4081" s="133"/>
      <c r="CF4081" s="133"/>
      <c r="CG4081" s="133"/>
      <c r="CH4081" s="133"/>
      <c r="CI4081" s="133"/>
      <c r="CJ4081" s="133"/>
      <c r="CK4081" s="133"/>
      <c r="CL4081" s="133"/>
      <c r="CM4081" s="134" t="s">
        <v>4119</v>
      </c>
      <c r="CN4081" s="134"/>
      <c r="CO4081" s="134"/>
      <c r="CP4081" s="134"/>
      <c r="CQ4081" s="135"/>
    </row>
    <row r="4082" spans="1:95" ht="9.9499999999999993" customHeight="1" x14ac:dyDescent="0.25">
      <c r="A4082" s="129" t="s">
        <v>3446</v>
      </c>
      <c r="B4082" s="130"/>
      <c r="C4082" s="130"/>
      <c r="D4082" s="130" t="s">
        <v>3445</v>
      </c>
      <c r="E4082" s="130"/>
      <c r="F4082" s="130"/>
      <c r="G4082" s="130"/>
      <c r="H4082" s="130"/>
      <c r="I4082" s="130"/>
      <c r="J4082" s="130"/>
      <c r="K4082" s="130"/>
      <c r="L4082" s="130"/>
      <c r="M4082" s="130"/>
      <c r="N4082" s="130"/>
      <c r="O4082" s="130"/>
      <c r="P4082" s="130"/>
      <c r="Q4082" s="130"/>
      <c r="R4082" s="127">
        <v>-158.4</v>
      </c>
      <c r="S4082" s="127"/>
      <c r="T4082" s="127"/>
      <c r="U4082" s="127"/>
      <c r="V4082" s="127"/>
      <c r="W4082" s="127"/>
      <c r="X4082" s="127"/>
      <c r="Y4082" s="127"/>
      <c r="Z4082" s="127"/>
      <c r="AA4082" s="127"/>
      <c r="AB4082" s="127"/>
      <c r="AC4082" s="127"/>
      <c r="AD4082" s="127"/>
      <c r="AE4082" s="127"/>
      <c r="AF4082" s="127"/>
      <c r="AG4082" s="127"/>
      <c r="AH4082" s="127"/>
      <c r="AI4082" s="127"/>
      <c r="AJ4082" s="131">
        <v>0</v>
      </c>
      <c r="AK4082" s="131"/>
      <c r="AL4082" s="131"/>
      <c r="AM4082" s="131"/>
      <c r="AN4082" s="131"/>
      <c r="AO4082" s="131"/>
      <c r="AP4082" s="131"/>
      <c r="AQ4082" s="131"/>
      <c r="AR4082" s="131"/>
      <c r="AS4082" s="131"/>
      <c r="AT4082" s="131"/>
      <c r="AU4082" s="131"/>
      <c r="AV4082" s="131"/>
      <c r="AW4082" s="131">
        <v>0</v>
      </c>
      <c r="AX4082" s="131"/>
      <c r="AY4082" s="131"/>
      <c r="AZ4082" s="131"/>
      <c r="BA4082" s="131"/>
      <c r="BB4082" s="131"/>
      <c r="BC4082" s="131"/>
      <c r="BD4082" s="131"/>
      <c r="BE4082" s="131"/>
      <c r="BF4082" s="131">
        <v>6</v>
      </c>
      <c r="BG4082" s="131"/>
      <c r="BH4082" s="131"/>
      <c r="BI4082" s="131"/>
      <c r="BJ4082" s="131"/>
      <c r="BK4082" s="131"/>
      <c r="BL4082" s="131"/>
      <c r="BM4082" s="131"/>
      <c r="BN4082" s="131"/>
      <c r="BO4082" s="131"/>
      <c r="BP4082" s="131"/>
      <c r="BQ4082" s="127">
        <v>-58.4</v>
      </c>
      <c r="BR4082" s="127"/>
      <c r="BS4082" s="127"/>
      <c r="BT4082" s="127"/>
      <c r="BU4082" s="127"/>
      <c r="BV4082" s="127"/>
      <c r="BW4082" s="127"/>
      <c r="BX4082" s="131">
        <v>0</v>
      </c>
      <c r="BY4082" s="131"/>
      <c r="BZ4082" s="131"/>
      <c r="CA4082" s="131"/>
      <c r="CB4082" s="131"/>
      <c r="CC4082" s="131"/>
      <c r="CD4082" s="131"/>
      <c r="CE4082" s="127">
        <v>-106</v>
      </c>
      <c r="CF4082" s="127"/>
      <c r="CG4082" s="127"/>
      <c r="CH4082" s="127"/>
      <c r="CI4082" s="127"/>
      <c r="CJ4082" s="127"/>
      <c r="CK4082" s="127"/>
      <c r="CL4082" s="127"/>
      <c r="CM4082" s="127"/>
      <c r="CN4082" s="127"/>
      <c r="CO4082" s="127"/>
      <c r="CP4082" s="127"/>
      <c r="CQ4082" s="128"/>
    </row>
    <row r="4083" spans="1:95" ht="9.9499999999999993" customHeight="1" x14ac:dyDescent="0.25">
      <c r="A4083" s="129" t="s">
        <v>3444</v>
      </c>
      <c r="B4083" s="130"/>
      <c r="C4083" s="130"/>
      <c r="D4083" s="130" t="s">
        <v>3443</v>
      </c>
      <c r="E4083" s="130"/>
      <c r="F4083" s="130"/>
      <c r="G4083" s="130"/>
      <c r="H4083" s="130"/>
      <c r="I4083" s="130"/>
      <c r="J4083" s="130"/>
      <c r="K4083" s="130"/>
      <c r="L4083" s="130"/>
      <c r="M4083" s="130"/>
      <c r="N4083" s="130"/>
      <c r="O4083" s="130"/>
      <c r="P4083" s="130"/>
      <c r="Q4083" s="130"/>
      <c r="R4083" s="131">
        <v>0</v>
      </c>
      <c r="S4083" s="131"/>
      <c r="T4083" s="131"/>
      <c r="U4083" s="131"/>
      <c r="V4083" s="131"/>
      <c r="W4083" s="131"/>
      <c r="X4083" s="131"/>
      <c r="Y4083" s="131"/>
      <c r="Z4083" s="131"/>
      <c r="AA4083" s="131"/>
      <c r="AB4083" s="131"/>
      <c r="AC4083" s="131"/>
      <c r="AD4083" s="131"/>
      <c r="AE4083" s="131"/>
      <c r="AF4083" s="131"/>
      <c r="AG4083" s="131"/>
      <c r="AH4083" s="131"/>
      <c r="AI4083" s="131"/>
      <c r="AJ4083" s="131">
        <v>20</v>
      </c>
      <c r="AK4083" s="131"/>
      <c r="AL4083" s="131"/>
      <c r="AM4083" s="131"/>
      <c r="AN4083" s="131"/>
      <c r="AO4083" s="131"/>
      <c r="AP4083" s="131"/>
      <c r="AQ4083" s="131"/>
      <c r="AR4083" s="131"/>
      <c r="AS4083" s="131"/>
      <c r="AT4083" s="131"/>
      <c r="AU4083" s="131"/>
      <c r="AV4083" s="131"/>
      <c r="AW4083" s="131">
        <v>0</v>
      </c>
      <c r="AX4083" s="131"/>
      <c r="AY4083" s="131"/>
      <c r="AZ4083" s="131"/>
      <c r="BA4083" s="131"/>
      <c r="BB4083" s="131"/>
      <c r="BC4083" s="131"/>
      <c r="BD4083" s="131"/>
      <c r="BE4083" s="131"/>
      <c r="BF4083" s="131">
        <v>20</v>
      </c>
      <c r="BG4083" s="131"/>
      <c r="BH4083" s="131"/>
      <c r="BI4083" s="131"/>
      <c r="BJ4083" s="131"/>
      <c r="BK4083" s="131"/>
      <c r="BL4083" s="131"/>
      <c r="BM4083" s="131"/>
      <c r="BN4083" s="131"/>
      <c r="BO4083" s="131"/>
      <c r="BP4083" s="131"/>
      <c r="BQ4083" s="131">
        <v>0</v>
      </c>
      <c r="BR4083" s="131"/>
      <c r="BS4083" s="131"/>
      <c r="BT4083" s="131"/>
      <c r="BU4083" s="131"/>
      <c r="BV4083" s="131"/>
      <c r="BW4083" s="131"/>
      <c r="BX4083" s="131">
        <v>0</v>
      </c>
      <c r="BY4083" s="131"/>
      <c r="BZ4083" s="131"/>
      <c r="CA4083" s="131"/>
      <c r="CB4083" s="131"/>
      <c r="CC4083" s="131"/>
      <c r="CD4083" s="131"/>
      <c r="CE4083" s="131">
        <v>0</v>
      </c>
      <c r="CF4083" s="131"/>
      <c r="CG4083" s="131"/>
      <c r="CH4083" s="131"/>
      <c r="CI4083" s="131"/>
      <c r="CJ4083" s="131"/>
      <c r="CK4083" s="131"/>
      <c r="CL4083" s="131"/>
      <c r="CM4083" s="131"/>
      <c r="CN4083" s="131"/>
      <c r="CO4083" s="131"/>
      <c r="CP4083" s="131"/>
      <c r="CQ4083" s="132"/>
    </row>
    <row r="4084" spans="1:95" ht="9.9499999999999993" customHeight="1" x14ac:dyDescent="0.25">
      <c r="A4084" s="129" t="s">
        <v>3442</v>
      </c>
      <c r="B4084" s="130"/>
      <c r="C4084" s="130"/>
      <c r="D4084" s="130" t="s">
        <v>3441</v>
      </c>
      <c r="E4084" s="130"/>
      <c r="F4084" s="130"/>
      <c r="G4084" s="130"/>
      <c r="H4084" s="130"/>
      <c r="I4084" s="130"/>
      <c r="J4084" s="130"/>
      <c r="K4084" s="130"/>
      <c r="L4084" s="130"/>
      <c r="M4084" s="130"/>
      <c r="N4084" s="130"/>
      <c r="O4084" s="130"/>
      <c r="P4084" s="130"/>
      <c r="Q4084" s="130"/>
      <c r="R4084" s="131">
        <v>0</v>
      </c>
      <c r="S4084" s="131"/>
      <c r="T4084" s="131"/>
      <c r="U4084" s="131"/>
      <c r="V4084" s="131"/>
      <c r="W4084" s="131"/>
      <c r="X4084" s="131"/>
      <c r="Y4084" s="131"/>
      <c r="Z4084" s="131"/>
      <c r="AA4084" s="131"/>
      <c r="AB4084" s="131"/>
      <c r="AC4084" s="131"/>
      <c r="AD4084" s="131"/>
      <c r="AE4084" s="131"/>
      <c r="AF4084" s="131"/>
      <c r="AG4084" s="131"/>
      <c r="AH4084" s="131"/>
      <c r="AI4084" s="131"/>
      <c r="AJ4084" s="131">
        <v>49.8</v>
      </c>
      <c r="AK4084" s="131"/>
      <c r="AL4084" s="131"/>
      <c r="AM4084" s="131"/>
      <c r="AN4084" s="131"/>
      <c r="AO4084" s="131"/>
      <c r="AP4084" s="131"/>
      <c r="AQ4084" s="131"/>
      <c r="AR4084" s="131"/>
      <c r="AS4084" s="131"/>
      <c r="AT4084" s="131"/>
      <c r="AU4084" s="131"/>
      <c r="AV4084" s="131"/>
      <c r="AW4084" s="131">
        <v>0</v>
      </c>
      <c r="AX4084" s="131"/>
      <c r="AY4084" s="131"/>
      <c r="AZ4084" s="131"/>
      <c r="BA4084" s="131"/>
      <c r="BB4084" s="131"/>
      <c r="BC4084" s="131"/>
      <c r="BD4084" s="131"/>
      <c r="BE4084" s="131"/>
      <c r="BF4084" s="131">
        <v>0</v>
      </c>
      <c r="BG4084" s="131"/>
      <c r="BH4084" s="131"/>
      <c r="BI4084" s="131"/>
      <c r="BJ4084" s="131"/>
      <c r="BK4084" s="131"/>
      <c r="BL4084" s="131"/>
      <c r="BM4084" s="131"/>
      <c r="BN4084" s="131"/>
      <c r="BO4084" s="131"/>
      <c r="BP4084" s="131"/>
      <c r="BQ4084" s="131">
        <v>0</v>
      </c>
      <c r="BR4084" s="131"/>
      <c r="BS4084" s="131"/>
      <c r="BT4084" s="131"/>
      <c r="BU4084" s="131"/>
      <c r="BV4084" s="131"/>
      <c r="BW4084" s="131"/>
      <c r="BX4084" s="131">
        <v>0</v>
      </c>
      <c r="BY4084" s="131"/>
      <c r="BZ4084" s="131"/>
      <c r="CA4084" s="131"/>
      <c r="CB4084" s="131"/>
      <c r="CC4084" s="131"/>
      <c r="CD4084" s="131"/>
      <c r="CE4084" s="131">
        <v>49.8</v>
      </c>
      <c r="CF4084" s="131"/>
      <c r="CG4084" s="131"/>
      <c r="CH4084" s="131"/>
      <c r="CI4084" s="131"/>
      <c r="CJ4084" s="131"/>
      <c r="CK4084" s="131"/>
      <c r="CL4084" s="131"/>
      <c r="CM4084" s="131"/>
      <c r="CN4084" s="131"/>
      <c r="CO4084" s="131"/>
      <c r="CP4084" s="131"/>
      <c r="CQ4084" s="132"/>
    </row>
    <row r="4085" spans="1:95" ht="9.9499999999999993" customHeight="1" x14ac:dyDescent="0.25">
      <c r="A4085" s="129" t="s">
        <v>3440</v>
      </c>
      <c r="B4085" s="130"/>
      <c r="C4085" s="130"/>
      <c r="D4085" s="130" t="s">
        <v>3439</v>
      </c>
      <c r="E4085" s="130"/>
      <c r="F4085" s="130"/>
      <c r="G4085" s="130"/>
      <c r="H4085" s="130"/>
      <c r="I4085" s="130"/>
      <c r="J4085" s="130"/>
      <c r="K4085" s="130"/>
      <c r="L4085" s="130"/>
      <c r="M4085" s="130"/>
      <c r="N4085" s="130"/>
      <c r="O4085" s="130"/>
      <c r="P4085" s="130"/>
      <c r="Q4085" s="130"/>
      <c r="R4085" s="131">
        <v>0</v>
      </c>
      <c r="S4085" s="131"/>
      <c r="T4085" s="131"/>
      <c r="U4085" s="131"/>
      <c r="V4085" s="131"/>
      <c r="W4085" s="131"/>
      <c r="X4085" s="131"/>
      <c r="Y4085" s="131"/>
      <c r="Z4085" s="131"/>
      <c r="AA4085" s="131"/>
      <c r="AB4085" s="131"/>
      <c r="AC4085" s="131"/>
      <c r="AD4085" s="131"/>
      <c r="AE4085" s="131"/>
      <c r="AF4085" s="131"/>
      <c r="AG4085" s="131"/>
      <c r="AH4085" s="131"/>
      <c r="AI4085" s="131"/>
      <c r="AJ4085" s="131">
        <v>60</v>
      </c>
      <c r="AK4085" s="131"/>
      <c r="AL4085" s="131"/>
      <c r="AM4085" s="131"/>
      <c r="AN4085" s="131"/>
      <c r="AO4085" s="131"/>
      <c r="AP4085" s="131"/>
      <c r="AQ4085" s="131"/>
      <c r="AR4085" s="131"/>
      <c r="AS4085" s="131"/>
      <c r="AT4085" s="131"/>
      <c r="AU4085" s="131"/>
      <c r="AV4085" s="131"/>
      <c r="AW4085" s="131">
        <v>0</v>
      </c>
      <c r="AX4085" s="131"/>
      <c r="AY4085" s="131"/>
      <c r="AZ4085" s="131"/>
      <c r="BA4085" s="131"/>
      <c r="BB4085" s="131"/>
      <c r="BC4085" s="131"/>
      <c r="BD4085" s="131"/>
      <c r="BE4085" s="131"/>
      <c r="BF4085" s="131">
        <v>60</v>
      </c>
      <c r="BG4085" s="131"/>
      <c r="BH4085" s="131"/>
      <c r="BI4085" s="131"/>
      <c r="BJ4085" s="131"/>
      <c r="BK4085" s="131"/>
      <c r="BL4085" s="131"/>
      <c r="BM4085" s="131"/>
      <c r="BN4085" s="131"/>
      <c r="BO4085" s="131"/>
      <c r="BP4085" s="131"/>
      <c r="BQ4085" s="131">
        <v>0</v>
      </c>
      <c r="BR4085" s="131"/>
      <c r="BS4085" s="131"/>
      <c r="BT4085" s="131"/>
      <c r="BU4085" s="131"/>
      <c r="BV4085" s="131"/>
      <c r="BW4085" s="131"/>
      <c r="BX4085" s="131">
        <v>0</v>
      </c>
      <c r="BY4085" s="131"/>
      <c r="BZ4085" s="131"/>
      <c r="CA4085" s="131"/>
      <c r="CB4085" s="131"/>
      <c r="CC4085" s="131"/>
      <c r="CD4085" s="131"/>
      <c r="CE4085" s="131">
        <v>0</v>
      </c>
      <c r="CF4085" s="131"/>
      <c r="CG4085" s="131"/>
      <c r="CH4085" s="131"/>
      <c r="CI4085" s="131"/>
      <c r="CJ4085" s="131"/>
      <c r="CK4085" s="131"/>
      <c r="CL4085" s="131"/>
      <c r="CM4085" s="131"/>
      <c r="CN4085" s="131"/>
      <c r="CO4085" s="131"/>
      <c r="CP4085" s="131"/>
      <c r="CQ4085" s="132"/>
    </row>
    <row r="4086" spans="1:95" ht="9.9499999999999993" customHeight="1" x14ac:dyDescent="0.25">
      <c r="A4086" s="129" t="s">
        <v>3792</v>
      </c>
      <c r="B4086" s="130"/>
      <c r="C4086" s="130"/>
      <c r="D4086" s="130" t="s">
        <v>3791</v>
      </c>
      <c r="E4086" s="130"/>
      <c r="F4086" s="130"/>
      <c r="G4086" s="130"/>
      <c r="H4086" s="130"/>
      <c r="I4086" s="130"/>
      <c r="J4086" s="130"/>
      <c r="K4086" s="130"/>
      <c r="L4086" s="130"/>
      <c r="M4086" s="130"/>
      <c r="N4086" s="130"/>
      <c r="O4086" s="130"/>
      <c r="P4086" s="130"/>
      <c r="Q4086" s="130"/>
      <c r="R4086" s="127">
        <v>-2.98</v>
      </c>
      <c r="S4086" s="127"/>
      <c r="T4086" s="127"/>
      <c r="U4086" s="127"/>
      <c r="V4086" s="127"/>
      <c r="W4086" s="127"/>
      <c r="X4086" s="127"/>
      <c r="Y4086" s="127"/>
      <c r="Z4086" s="127"/>
      <c r="AA4086" s="127"/>
      <c r="AB4086" s="127"/>
      <c r="AC4086" s="127"/>
      <c r="AD4086" s="127"/>
      <c r="AE4086" s="127"/>
      <c r="AF4086" s="127"/>
      <c r="AG4086" s="127"/>
      <c r="AH4086" s="127"/>
      <c r="AI4086" s="127"/>
      <c r="AJ4086" s="131">
        <v>0</v>
      </c>
      <c r="AK4086" s="131"/>
      <c r="AL4086" s="131"/>
      <c r="AM4086" s="131"/>
      <c r="AN4086" s="131"/>
      <c r="AO4086" s="131"/>
      <c r="AP4086" s="131"/>
      <c r="AQ4086" s="131"/>
      <c r="AR4086" s="131"/>
      <c r="AS4086" s="131"/>
      <c r="AT4086" s="131"/>
      <c r="AU4086" s="131"/>
      <c r="AV4086" s="131"/>
      <c r="AW4086" s="131">
        <v>0</v>
      </c>
      <c r="AX4086" s="131"/>
      <c r="AY4086" s="131"/>
      <c r="AZ4086" s="131"/>
      <c r="BA4086" s="131"/>
      <c r="BB4086" s="131"/>
      <c r="BC4086" s="131"/>
      <c r="BD4086" s="131"/>
      <c r="BE4086" s="131"/>
      <c r="BF4086" s="131">
        <v>0</v>
      </c>
      <c r="BG4086" s="131"/>
      <c r="BH4086" s="131"/>
      <c r="BI4086" s="131"/>
      <c r="BJ4086" s="131"/>
      <c r="BK4086" s="131"/>
      <c r="BL4086" s="131"/>
      <c r="BM4086" s="131"/>
      <c r="BN4086" s="131"/>
      <c r="BO4086" s="131"/>
      <c r="BP4086" s="131"/>
      <c r="BQ4086" s="131">
        <v>0</v>
      </c>
      <c r="BR4086" s="131"/>
      <c r="BS4086" s="131"/>
      <c r="BT4086" s="131"/>
      <c r="BU4086" s="131"/>
      <c r="BV4086" s="131"/>
      <c r="BW4086" s="131"/>
      <c r="BX4086" s="131">
        <v>0</v>
      </c>
      <c r="BY4086" s="131"/>
      <c r="BZ4086" s="131"/>
      <c r="CA4086" s="131"/>
      <c r="CB4086" s="131"/>
      <c r="CC4086" s="131"/>
      <c r="CD4086" s="131"/>
      <c r="CE4086" s="127">
        <v>-2.98</v>
      </c>
      <c r="CF4086" s="127"/>
      <c r="CG4086" s="127"/>
      <c r="CH4086" s="127"/>
      <c r="CI4086" s="127"/>
      <c r="CJ4086" s="127"/>
      <c r="CK4086" s="127"/>
      <c r="CL4086" s="127"/>
      <c r="CM4086" s="127"/>
      <c r="CN4086" s="127"/>
      <c r="CO4086" s="127"/>
      <c r="CP4086" s="127"/>
      <c r="CQ4086" s="128"/>
    </row>
    <row r="4087" spans="1:95" ht="9.9499999999999993" customHeight="1" x14ac:dyDescent="0.25">
      <c r="A4087" s="170" t="s">
        <v>3436</v>
      </c>
      <c r="B4087" s="171"/>
      <c r="C4087" s="171"/>
      <c r="D4087" s="123" t="s">
        <v>3435</v>
      </c>
      <c r="E4087" s="123"/>
      <c r="F4087" s="123"/>
      <c r="G4087" s="123"/>
      <c r="H4087" s="123"/>
      <c r="I4087" s="123"/>
      <c r="J4087" s="123"/>
      <c r="K4087" s="123"/>
      <c r="L4087" s="123"/>
      <c r="M4087" s="123"/>
      <c r="N4087" s="123"/>
      <c r="O4087" s="123"/>
      <c r="P4087" s="123"/>
      <c r="Q4087" s="123"/>
      <c r="R4087" s="124">
        <v>0</v>
      </c>
      <c r="S4087" s="124"/>
      <c r="T4087" s="124"/>
      <c r="U4087" s="124"/>
      <c r="V4087" s="124"/>
      <c r="W4087" s="124"/>
      <c r="X4087" s="124"/>
      <c r="Y4087" s="124"/>
      <c r="Z4087" s="124"/>
      <c r="AA4087" s="124"/>
      <c r="AB4087" s="124"/>
      <c r="AC4087" s="124"/>
      <c r="AD4087" s="124"/>
      <c r="AE4087" s="124"/>
      <c r="AF4087" s="124"/>
      <c r="AG4087" s="124"/>
      <c r="AH4087" s="124"/>
      <c r="AI4087" s="124"/>
      <c r="AJ4087" s="126">
        <v>-110</v>
      </c>
      <c r="AK4087" s="126"/>
      <c r="AL4087" s="126"/>
      <c r="AM4087" s="126"/>
      <c r="AN4087" s="126"/>
      <c r="AO4087" s="126"/>
      <c r="AP4087" s="126"/>
      <c r="AQ4087" s="126"/>
      <c r="AR4087" s="126"/>
      <c r="AS4087" s="126"/>
      <c r="AT4087" s="126"/>
      <c r="AU4087" s="126"/>
      <c r="AV4087" s="126"/>
      <c r="AW4087" s="124">
        <v>110</v>
      </c>
      <c r="AX4087" s="124"/>
      <c r="AY4087" s="124"/>
      <c r="AZ4087" s="124"/>
      <c r="BA4087" s="124"/>
      <c r="BB4087" s="124"/>
      <c r="BC4087" s="124"/>
      <c r="BD4087" s="124"/>
      <c r="BE4087" s="124"/>
      <c r="BF4087" s="124">
        <v>0</v>
      </c>
      <c r="BG4087" s="124"/>
      <c r="BH4087" s="124"/>
      <c r="BI4087" s="124"/>
      <c r="BJ4087" s="124"/>
      <c r="BK4087" s="124"/>
      <c r="BL4087" s="124"/>
      <c r="BM4087" s="124"/>
      <c r="BN4087" s="124"/>
      <c r="BO4087" s="124"/>
      <c r="BP4087" s="124"/>
      <c r="BQ4087" s="124">
        <v>0</v>
      </c>
      <c r="BR4087" s="124"/>
      <c r="BS4087" s="124"/>
      <c r="BT4087" s="124"/>
      <c r="BU4087" s="124"/>
      <c r="BV4087" s="124"/>
      <c r="BW4087" s="124"/>
      <c r="BX4087" s="124">
        <v>0</v>
      </c>
      <c r="BY4087" s="124"/>
      <c r="BZ4087" s="124"/>
      <c r="CA4087" s="124"/>
      <c r="CB4087" s="124"/>
      <c r="CC4087" s="124"/>
      <c r="CD4087" s="124"/>
      <c r="CE4087" s="124">
        <v>0</v>
      </c>
      <c r="CF4087" s="124"/>
      <c r="CG4087" s="124"/>
      <c r="CH4087" s="124"/>
      <c r="CI4087" s="124"/>
      <c r="CJ4087" s="124"/>
      <c r="CK4087" s="124"/>
      <c r="CL4087" s="124"/>
      <c r="CM4087" s="124"/>
      <c r="CN4087" s="124"/>
      <c r="CO4087" s="124"/>
      <c r="CP4087" s="124"/>
      <c r="CQ4087" s="168"/>
    </row>
    <row r="4088" spans="1:95" ht="11.1" customHeight="1" x14ac:dyDescent="0.25">
      <c r="A4088" s="169" t="s">
        <v>3434</v>
      </c>
      <c r="B4088" s="147"/>
      <c r="C4088" s="147"/>
      <c r="D4088" s="147"/>
      <c r="E4088" s="147"/>
      <c r="F4088" s="147"/>
      <c r="G4088" s="147"/>
      <c r="H4088" s="147"/>
      <c r="I4088" s="147"/>
      <c r="J4088" s="147"/>
      <c r="K4088" s="147"/>
      <c r="L4088" s="147"/>
      <c r="M4088" s="147"/>
      <c r="N4088" s="147"/>
      <c r="O4088" s="147"/>
      <c r="P4088" s="147"/>
      <c r="Q4088" s="147"/>
      <c r="R4088" s="149">
        <v>-161.38</v>
      </c>
      <c r="S4088" s="149"/>
      <c r="T4088" s="149"/>
      <c r="U4088" s="149"/>
      <c r="V4088" s="149"/>
      <c r="W4088" s="149"/>
      <c r="X4088" s="149"/>
      <c r="Y4088" s="149"/>
      <c r="Z4088" s="149"/>
      <c r="AA4088" s="149"/>
      <c r="AB4088" s="149"/>
      <c r="AC4088" s="149"/>
      <c r="AD4088" s="149"/>
      <c r="AE4088" s="149"/>
      <c r="AF4088" s="149"/>
      <c r="AG4088" s="149"/>
      <c r="AH4088" s="149"/>
      <c r="AI4088" s="149"/>
      <c r="AJ4088" s="148">
        <v>19.8</v>
      </c>
      <c r="AK4088" s="148"/>
      <c r="AL4088" s="148"/>
      <c r="AM4088" s="148"/>
      <c r="AN4088" s="148"/>
      <c r="AO4088" s="148"/>
      <c r="AP4088" s="148"/>
      <c r="AQ4088" s="148"/>
      <c r="AR4088" s="148"/>
      <c r="AS4088" s="148"/>
      <c r="AT4088" s="148"/>
      <c r="AU4088" s="148"/>
      <c r="AV4088" s="148"/>
      <c r="AW4088" s="148">
        <v>110</v>
      </c>
      <c r="AX4088" s="148"/>
      <c r="AY4088" s="148"/>
      <c r="AZ4088" s="148"/>
      <c r="BA4088" s="148"/>
      <c r="BB4088" s="148"/>
      <c r="BC4088" s="148"/>
      <c r="BD4088" s="148"/>
      <c r="BE4088" s="148"/>
      <c r="BF4088" s="148">
        <v>86</v>
      </c>
      <c r="BG4088" s="148"/>
      <c r="BH4088" s="148"/>
      <c r="BI4088" s="148"/>
      <c r="BJ4088" s="148"/>
      <c r="BK4088" s="148"/>
      <c r="BL4088" s="148"/>
      <c r="BM4088" s="148"/>
      <c r="BN4088" s="148"/>
      <c r="BO4088" s="148"/>
      <c r="BP4088" s="148"/>
      <c r="BQ4088" s="149">
        <v>-58.4</v>
      </c>
      <c r="BR4088" s="149"/>
      <c r="BS4088" s="149"/>
      <c r="BT4088" s="149"/>
      <c r="BU4088" s="149"/>
      <c r="BV4088" s="149"/>
      <c r="BW4088" s="149"/>
      <c r="BX4088" s="148">
        <v>0</v>
      </c>
      <c r="BY4088" s="148"/>
      <c r="BZ4088" s="148"/>
      <c r="CA4088" s="148"/>
      <c r="CB4088" s="148"/>
      <c r="CC4088" s="148"/>
      <c r="CD4088" s="148"/>
      <c r="CE4088" s="149">
        <v>-59.18</v>
      </c>
      <c r="CF4088" s="149"/>
      <c r="CG4088" s="149"/>
      <c r="CH4088" s="149"/>
      <c r="CI4088" s="149"/>
      <c r="CJ4088" s="149"/>
      <c r="CK4088" s="149"/>
      <c r="CL4088" s="149"/>
      <c r="CM4088" s="149"/>
      <c r="CN4088" s="149"/>
      <c r="CO4088" s="149"/>
      <c r="CP4088" s="149"/>
      <c r="CQ4088" s="185"/>
    </row>
    <row r="4089" spans="1:95" ht="9" customHeight="1" x14ac:dyDescent="0.25">
      <c r="A4089" s="162" t="s">
        <v>3433</v>
      </c>
      <c r="B4089" s="163"/>
      <c r="C4089" s="163"/>
      <c r="D4089" s="163"/>
      <c r="E4089" s="163"/>
      <c r="F4089" s="163"/>
      <c r="G4089" s="163"/>
      <c r="H4089" s="163"/>
      <c r="I4089" s="163"/>
      <c r="J4089" s="163"/>
      <c r="K4089" s="163"/>
      <c r="L4089" s="163"/>
      <c r="M4089" s="163"/>
      <c r="N4089" s="163"/>
      <c r="O4089" s="163"/>
      <c r="P4089" s="163"/>
      <c r="Q4089" s="163"/>
      <c r="R4089" s="166">
        <v>-158.4</v>
      </c>
      <c r="S4089" s="166"/>
      <c r="T4089" s="166"/>
      <c r="U4089" s="166"/>
      <c r="V4089" s="166"/>
      <c r="W4089" s="166"/>
      <c r="X4089" s="166"/>
      <c r="Y4089" s="166"/>
      <c r="Z4089" s="166"/>
      <c r="AA4089" s="166"/>
      <c r="AB4089" s="166"/>
      <c r="AC4089" s="166"/>
      <c r="AD4089" s="166"/>
      <c r="AE4089" s="166"/>
      <c r="AF4089" s="166"/>
      <c r="AG4089" s="166"/>
      <c r="AH4089" s="166"/>
      <c r="AI4089" s="166"/>
      <c r="AJ4089" s="165">
        <v>8051.8</v>
      </c>
      <c r="AK4089" s="165"/>
      <c r="AL4089" s="165"/>
      <c r="AM4089" s="165"/>
      <c r="AN4089" s="165"/>
      <c r="AO4089" s="165"/>
      <c r="AP4089" s="165"/>
      <c r="AQ4089" s="165"/>
      <c r="AR4089" s="165"/>
      <c r="AS4089" s="165"/>
      <c r="AT4089" s="165"/>
      <c r="AU4089" s="165"/>
      <c r="AV4089" s="165"/>
      <c r="AW4089" s="164">
        <v>0</v>
      </c>
      <c r="AX4089" s="164"/>
      <c r="AY4089" s="164"/>
      <c r="AZ4089" s="164"/>
      <c r="BA4089" s="164"/>
      <c r="BB4089" s="164"/>
      <c r="BC4089" s="164"/>
      <c r="BD4089" s="164"/>
      <c r="BE4089" s="164"/>
      <c r="BF4089" s="165">
        <v>6233.06</v>
      </c>
      <c r="BG4089" s="165"/>
      <c r="BH4089" s="165"/>
      <c r="BI4089" s="165"/>
      <c r="BJ4089" s="165"/>
      <c r="BK4089" s="165"/>
      <c r="BL4089" s="165"/>
      <c r="BM4089" s="165"/>
      <c r="BN4089" s="165"/>
      <c r="BO4089" s="165"/>
      <c r="BP4089" s="165"/>
      <c r="BQ4089" s="166">
        <v>-58.4</v>
      </c>
      <c r="BR4089" s="166"/>
      <c r="BS4089" s="166"/>
      <c r="BT4089" s="166"/>
      <c r="BU4089" s="166"/>
      <c r="BV4089" s="166"/>
      <c r="BW4089" s="166"/>
      <c r="BX4089" s="164">
        <v>0</v>
      </c>
      <c r="BY4089" s="164"/>
      <c r="BZ4089" s="164"/>
      <c r="CA4089" s="164"/>
      <c r="CB4089" s="164"/>
      <c r="CC4089" s="164"/>
      <c r="CD4089" s="164"/>
      <c r="CE4089" s="164">
        <v>939.74</v>
      </c>
      <c r="CF4089" s="164"/>
      <c r="CG4089" s="164"/>
      <c r="CH4089" s="164"/>
      <c r="CI4089" s="164"/>
      <c r="CJ4089" s="164"/>
      <c r="CK4089" s="164"/>
      <c r="CL4089" s="164"/>
      <c r="CM4089" s="164"/>
      <c r="CN4089" s="164"/>
      <c r="CO4089" s="164"/>
      <c r="CP4089" s="164"/>
      <c r="CQ4089" s="184"/>
    </row>
    <row r="4090" spans="1:95" ht="9.9499999999999993" customHeight="1" x14ac:dyDescent="0.25">
      <c r="A4090" s="155"/>
      <c r="B4090" s="156"/>
      <c r="C4090" s="156"/>
      <c r="D4090" s="156"/>
      <c r="E4090" s="156"/>
      <c r="F4090" s="156"/>
      <c r="G4090" s="156"/>
      <c r="H4090" s="156"/>
      <c r="I4090" s="156"/>
      <c r="J4090" s="156"/>
      <c r="K4090" s="156"/>
      <c r="L4090" s="156"/>
      <c r="M4090" s="156"/>
      <c r="N4090" s="156"/>
      <c r="O4090" s="156"/>
      <c r="P4090" s="156"/>
      <c r="Q4090" s="156"/>
      <c r="R4090" s="156"/>
      <c r="S4090" s="156"/>
      <c r="T4090" s="156"/>
      <c r="U4090" s="156"/>
      <c r="V4090" s="156"/>
      <c r="W4090" s="156"/>
      <c r="X4090" s="156"/>
      <c r="Y4090" s="156"/>
      <c r="Z4090" s="156"/>
      <c r="AA4090" s="156"/>
      <c r="AB4090" s="156"/>
      <c r="AC4090" s="156"/>
      <c r="AD4090" s="156"/>
      <c r="AE4090" s="156"/>
      <c r="AF4090" s="156"/>
      <c r="AG4090" s="156"/>
      <c r="AH4090" s="156"/>
      <c r="AI4090" s="156"/>
      <c r="AJ4090" s="156"/>
      <c r="AK4090" s="156"/>
      <c r="AL4090" s="156"/>
      <c r="AM4090" s="156"/>
      <c r="AN4090" s="156"/>
      <c r="AO4090" s="156"/>
      <c r="AP4090" s="156"/>
      <c r="AQ4090" s="156"/>
      <c r="AR4090" s="156"/>
      <c r="AS4090" s="156"/>
      <c r="AT4090" s="156"/>
      <c r="AU4090" s="156"/>
      <c r="AV4090" s="156"/>
      <c r="AW4090" s="156"/>
      <c r="AX4090" s="156"/>
      <c r="AY4090" s="156"/>
      <c r="AZ4090" s="156"/>
      <c r="BA4090" s="156"/>
      <c r="BB4090" s="156"/>
      <c r="BC4090" s="156"/>
      <c r="BD4090" s="156"/>
      <c r="BE4090" s="156"/>
      <c r="BF4090" s="156"/>
      <c r="BG4090" s="156"/>
      <c r="BH4090" s="156"/>
      <c r="BI4090" s="156"/>
      <c r="BJ4090" s="156"/>
      <c r="BK4090" s="156"/>
      <c r="BL4090" s="156"/>
      <c r="BM4090" s="156"/>
      <c r="BN4090" s="156"/>
      <c r="BO4090" s="156"/>
      <c r="BP4090" s="156"/>
      <c r="BQ4090" s="156"/>
      <c r="BR4090" s="156"/>
      <c r="BS4090" s="156"/>
      <c r="BT4090" s="156"/>
      <c r="BU4090" s="156"/>
      <c r="BV4090" s="156"/>
      <c r="BW4090" s="156"/>
      <c r="BX4090" s="156"/>
      <c r="BY4090" s="156"/>
      <c r="BZ4090" s="156"/>
      <c r="CA4090" s="156"/>
      <c r="CB4090" s="156"/>
      <c r="CC4090" s="156"/>
      <c r="CD4090" s="156"/>
      <c r="CE4090" s="156"/>
      <c r="CF4090" s="156"/>
      <c r="CG4090" s="156"/>
      <c r="CH4090" s="156"/>
      <c r="CI4090" s="156"/>
      <c r="CJ4090" s="156"/>
      <c r="CK4090" s="156"/>
      <c r="CL4090" s="156"/>
      <c r="CM4090" s="156"/>
      <c r="CN4090" s="156"/>
      <c r="CO4090" s="156"/>
      <c r="CP4090" s="156"/>
      <c r="CQ4090" s="157"/>
    </row>
    <row r="4091" spans="1:95" ht="9.9499999999999993" customHeight="1" x14ac:dyDescent="0.25">
      <c r="A4091" s="129" t="s">
        <v>3432</v>
      </c>
      <c r="B4091" s="130"/>
      <c r="C4091" s="130"/>
      <c r="D4091" s="130" t="s">
        <v>3431</v>
      </c>
      <c r="E4091" s="130"/>
      <c r="F4091" s="130"/>
      <c r="G4091" s="130"/>
      <c r="H4091" s="130"/>
      <c r="I4091" s="130"/>
      <c r="J4091" s="130"/>
      <c r="K4091" s="130"/>
      <c r="L4091" s="130"/>
      <c r="M4091" s="130"/>
      <c r="N4091" s="130"/>
      <c r="O4091" s="130"/>
      <c r="P4091" s="130"/>
      <c r="Q4091" s="130"/>
      <c r="R4091" s="158">
        <v>2828.5</v>
      </c>
      <c r="S4091" s="158"/>
      <c r="T4091" s="158"/>
      <c r="U4091" s="158"/>
      <c r="V4091" s="158"/>
      <c r="W4091" s="158"/>
      <c r="X4091" s="158"/>
      <c r="Y4091" s="158"/>
      <c r="Z4091" s="158"/>
      <c r="AA4091" s="158"/>
      <c r="AB4091" s="158"/>
      <c r="AC4091" s="158"/>
      <c r="AD4091" s="158"/>
      <c r="AE4091" s="158"/>
      <c r="AF4091" s="158"/>
      <c r="AG4091" s="158"/>
      <c r="AH4091" s="158"/>
      <c r="AI4091" s="158"/>
      <c r="AJ4091" s="159">
        <v>0</v>
      </c>
      <c r="AK4091" s="159"/>
      <c r="AL4091" s="159"/>
      <c r="AM4091" s="159"/>
      <c r="AN4091" s="159"/>
      <c r="AO4091" s="159"/>
      <c r="AP4091" s="159"/>
      <c r="AQ4091" s="159"/>
      <c r="AR4091" s="159"/>
      <c r="AS4091" s="159"/>
      <c r="AT4091" s="159"/>
      <c r="AU4091" s="159"/>
      <c r="AV4091" s="159"/>
      <c r="AW4091" s="159"/>
      <c r="AX4091" s="159"/>
      <c r="AY4091" s="159"/>
      <c r="AZ4091" s="159"/>
      <c r="BA4091" s="159"/>
      <c r="BB4091" s="159"/>
      <c r="BC4091" s="159"/>
      <c r="BD4091" s="159"/>
      <c r="BE4091" s="159"/>
      <c r="BF4091" s="131">
        <v>0</v>
      </c>
      <c r="BG4091" s="131"/>
      <c r="BH4091" s="131"/>
      <c r="BI4091" s="131"/>
      <c r="BJ4091" s="131"/>
      <c r="BK4091" s="131"/>
      <c r="BL4091" s="131"/>
      <c r="BM4091" s="131"/>
      <c r="BN4091" s="131"/>
      <c r="BO4091" s="131"/>
      <c r="BP4091" s="131"/>
      <c r="BQ4091" s="131">
        <v>0</v>
      </c>
      <c r="BR4091" s="131"/>
      <c r="BS4091" s="131"/>
      <c r="BT4091" s="131"/>
      <c r="BU4091" s="131"/>
      <c r="BV4091" s="131"/>
      <c r="BW4091" s="131"/>
      <c r="BX4091" s="131">
        <v>0</v>
      </c>
      <c r="BY4091" s="131"/>
      <c r="BZ4091" s="131"/>
      <c r="CA4091" s="131"/>
      <c r="CB4091" s="131"/>
      <c r="CC4091" s="131"/>
      <c r="CD4091" s="131"/>
      <c r="CE4091" s="158">
        <v>2828.5</v>
      </c>
      <c r="CF4091" s="158"/>
      <c r="CG4091" s="158"/>
      <c r="CH4091" s="158"/>
      <c r="CI4091" s="158"/>
      <c r="CJ4091" s="158"/>
      <c r="CK4091" s="158"/>
      <c r="CL4091" s="158"/>
      <c r="CM4091" s="158"/>
      <c r="CN4091" s="158"/>
      <c r="CO4091" s="158"/>
      <c r="CP4091" s="158"/>
      <c r="CQ4091" s="160"/>
    </row>
    <row r="4092" spans="1:95" ht="11.1" customHeight="1" x14ac:dyDescent="0.25">
      <c r="A4092" s="50" t="s">
        <v>3430</v>
      </c>
    </row>
    <row r="4093" spans="1:95" ht="11.1" customHeight="1" x14ac:dyDescent="0.25">
      <c r="A4093" s="53">
        <v>2828.5</v>
      </c>
    </row>
    <row r="4094" spans="1:95" ht="11.1" customHeight="1" x14ac:dyDescent="0.25">
      <c r="A4094" s="46">
        <v>0</v>
      </c>
    </row>
    <row r="4095" spans="1:95" ht="11.1" customHeight="1" x14ac:dyDescent="0.25">
      <c r="A4095" s="50" t="s">
        <v>3429</v>
      </c>
    </row>
    <row r="4096" spans="1:95" ht="11.1" customHeight="1" x14ac:dyDescent="0.25">
      <c r="A4096" s="53">
        <v>2828.5</v>
      </c>
    </row>
    <row r="4097" spans="1:1" ht="11.1" customHeight="1" x14ac:dyDescent="0.25">
      <c r="A4097" s="50" t="s">
        <v>3577</v>
      </c>
    </row>
    <row r="4098" spans="1:1" ht="11.1" customHeight="1" x14ac:dyDescent="0.25">
      <c r="A4098" s="50" t="s">
        <v>3575</v>
      </c>
    </row>
    <row r="4099" spans="1:1" ht="11.1" customHeight="1" x14ac:dyDescent="0.25">
      <c r="A4099" s="50" t="s">
        <v>3576</v>
      </c>
    </row>
    <row r="4100" spans="1:1" ht="11.1" customHeight="1" x14ac:dyDescent="0.25">
      <c r="A4100" s="50" t="s">
        <v>3575</v>
      </c>
    </row>
    <row r="4101" spans="1:1" ht="11.1" customHeight="1" x14ac:dyDescent="0.25">
      <c r="A4101" s="50" t="s">
        <v>3574</v>
      </c>
    </row>
    <row r="4102" spans="1:1" ht="11.1" customHeight="1" x14ac:dyDescent="0.25">
      <c r="A4102" s="50" t="s">
        <v>3573</v>
      </c>
    </row>
    <row r="4103" spans="1:1" ht="11.1" customHeight="1" x14ac:dyDescent="0.25">
      <c r="A4103" s="50" t="s">
        <v>3405</v>
      </c>
    </row>
    <row r="4104" spans="1:1" ht="11.1" customHeight="1" x14ac:dyDescent="0.25">
      <c r="A4104" s="50" t="s">
        <v>3572</v>
      </c>
    </row>
    <row r="4105" spans="1:1" ht="11.1" customHeight="1" x14ac:dyDescent="0.25">
      <c r="A4105" s="50" t="s">
        <v>4118</v>
      </c>
    </row>
    <row r="4106" spans="1:1" ht="9.9499999999999993" customHeight="1" x14ac:dyDescent="0.25">
      <c r="A4106" s="55" t="s">
        <v>3423</v>
      </c>
    </row>
    <row r="4107" spans="1:1" ht="11.1" customHeight="1" x14ac:dyDescent="0.25">
      <c r="A4107" s="53">
        <v>6233.06</v>
      </c>
    </row>
    <row r="4108" spans="1:1" ht="11.1" customHeight="1" x14ac:dyDescent="0.25">
      <c r="A4108" s="50" t="s">
        <v>3570</v>
      </c>
    </row>
    <row r="4109" spans="1:1" ht="11.1" customHeight="1" x14ac:dyDescent="0.25">
      <c r="A4109" s="50" t="s">
        <v>3569</v>
      </c>
    </row>
    <row r="4110" spans="1:1" ht="11.1" customHeight="1" x14ac:dyDescent="0.25">
      <c r="A4110" s="50" t="s">
        <v>3568</v>
      </c>
    </row>
    <row r="4111" spans="1:1" ht="11.1" customHeight="1" x14ac:dyDescent="0.25">
      <c r="A4111" s="50" t="s">
        <v>3567</v>
      </c>
    </row>
    <row r="4112" spans="1:1" ht="11.1" customHeight="1" x14ac:dyDescent="0.25">
      <c r="A4112" s="50" t="s">
        <v>3566</v>
      </c>
    </row>
    <row r="4113" spans="1:1" ht="11.1" customHeight="1" x14ac:dyDescent="0.25">
      <c r="A4113" s="50" t="s">
        <v>3565</v>
      </c>
    </row>
    <row r="4114" spans="1:1" ht="11.1" customHeight="1" x14ac:dyDescent="0.25">
      <c r="A4114" s="50" t="s">
        <v>3673</v>
      </c>
    </row>
    <row r="4115" spans="1:1" ht="11.1" customHeight="1" x14ac:dyDescent="0.25">
      <c r="A4115" s="50" t="s">
        <v>3561</v>
      </c>
    </row>
    <row r="4116" spans="1:1" ht="11.1" customHeight="1" x14ac:dyDescent="0.25">
      <c r="A4116" s="50" t="s">
        <v>3419</v>
      </c>
    </row>
    <row r="4117" spans="1:1" ht="11.1" customHeight="1" x14ac:dyDescent="0.25">
      <c r="A4117" s="50" t="s">
        <v>3564</v>
      </c>
    </row>
    <row r="4118" spans="1:1" ht="11.1" customHeight="1" x14ac:dyDescent="0.25">
      <c r="A4118" s="50" t="s">
        <v>3405</v>
      </c>
    </row>
    <row r="4119" spans="1:1" ht="11.1" customHeight="1" x14ac:dyDescent="0.25">
      <c r="A4119" s="50" t="s">
        <v>4117</v>
      </c>
    </row>
    <row r="4120" spans="1:1" ht="11.1" customHeight="1" x14ac:dyDescent="0.25">
      <c r="A4120" s="50" t="s">
        <v>3405</v>
      </c>
    </row>
    <row r="4121" spans="1:1" ht="9.9499999999999993" customHeight="1" x14ac:dyDescent="0.25">
      <c r="A4121" s="55" t="s">
        <v>3418</v>
      </c>
    </row>
    <row r="4122" spans="1:1" ht="9.9499999999999993" customHeight="1" x14ac:dyDescent="0.25">
      <c r="A4122" s="55" t="s">
        <v>3562</v>
      </c>
    </row>
    <row r="4123" spans="1:1" ht="11.1" customHeight="1" x14ac:dyDescent="0.25">
      <c r="A4123" s="56">
        <v>0</v>
      </c>
    </row>
    <row r="4124" spans="1:1" ht="11.1" customHeight="1" x14ac:dyDescent="0.25">
      <c r="A4124" s="60">
        <v>-58.4</v>
      </c>
    </row>
    <row r="4125" spans="1:1" ht="11.1" customHeight="1" x14ac:dyDescent="0.25">
      <c r="A4125" s="56">
        <v>0</v>
      </c>
    </row>
    <row r="4126" spans="1:1" ht="11.1" customHeight="1" x14ac:dyDescent="0.25">
      <c r="A4126" s="50" t="s">
        <v>3407</v>
      </c>
    </row>
    <row r="4127" spans="1:1" ht="11.1" customHeight="1" x14ac:dyDescent="0.25">
      <c r="A4127" s="50" t="s">
        <v>3406</v>
      </c>
    </row>
    <row r="4128" spans="1:1" ht="11.1" customHeight="1" x14ac:dyDescent="0.25">
      <c r="A4128" s="50" t="s">
        <v>3561</v>
      </c>
    </row>
    <row r="4129" spans="1:95" ht="9.9499999999999993" customHeight="1" x14ac:dyDescent="0.25">
      <c r="A4129" s="89" t="s">
        <v>4056</v>
      </c>
      <c r="B4129" s="89"/>
      <c r="C4129" s="89"/>
      <c r="D4129" s="89"/>
      <c r="E4129" s="89"/>
      <c r="F4129" s="89"/>
      <c r="G4129" s="89"/>
      <c r="H4129" s="89"/>
      <c r="I4129" s="89"/>
      <c r="J4129" s="89"/>
      <c r="K4129" s="89"/>
      <c r="L4129" s="89"/>
      <c r="M4129" s="89"/>
      <c r="N4129" s="89"/>
      <c r="O4129" s="89"/>
      <c r="P4129" s="89"/>
      <c r="Q4129" s="89"/>
      <c r="R4129" s="89"/>
      <c r="S4129" s="89"/>
      <c r="T4129" s="89"/>
      <c r="U4129" s="89"/>
      <c r="V4129" s="89"/>
      <c r="W4129" s="89"/>
      <c r="X4129" s="89"/>
      <c r="Y4129" s="89"/>
      <c r="Z4129" s="89"/>
      <c r="AA4129" s="89"/>
      <c r="AB4129" s="89"/>
      <c r="AC4129" s="89"/>
      <c r="AD4129" s="89"/>
      <c r="AE4129" s="89"/>
      <c r="AF4129" s="89"/>
      <c r="AG4129" s="89"/>
      <c r="AH4129" s="89"/>
      <c r="AI4129" s="89"/>
      <c r="AJ4129" s="89"/>
      <c r="AK4129" s="89"/>
      <c r="AL4129" s="89"/>
      <c r="AM4129" s="89"/>
      <c r="AN4129" s="89"/>
      <c r="AO4129" s="89"/>
      <c r="AP4129" s="89"/>
      <c r="AQ4129" s="89"/>
      <c r="AR4129" s="89"/>
      <c r="AS4129" s="89"/>
      <c r="AT4129" s="89"/>
      <c r="AU4129" s="89"/>
      <c r="AV4129" s="89"/>
      <c r="AW4129" s="89"/>
      <c r="AX4129" s="89"/>
      <c r="AY4129" s="89"/>
      <c r="AZ4129" s="89"/>
      <c r="BA4129" s="89"/>
      <c r="BB4129" s="89"/>
      <c r="BC4129" s="89"/>
      <c r="BD4129" s="89"/>
      <c r="BE4129" s="89"/>
      <c r="BF4129" s="89"/>
      <c r="BG4129" s="89"/>
      <c r="BH4129" s="89"/>
      <c r="BI4129" s="89"/>
      <c r="BJ4129" s="89"/>
      <c r="BK4129" s="89"/>
      <c r="BL4129" s="89"/>
      <c r="BM4129" s="89"/>
      <c r="BN4129" s="89"/>
      <c r="BO4129" s="89"/>
      <c r="BP4129" s="89"/>
      <c r="BQ4129" s="89"/>
      <c r="BR4129" s="89"/>
      <c r="BS4129" s="89"/>
      <c r="BT4129" s="89"/>
      <c r="BU4129" s="89"/>
      <c r="BV4129" s="89"/>
      <c r="BW4129" s="89"/>
      <c r="BX4129" s="89"/>
      <c r="BY4129" s="89"/>
      <c r="BZ4129" s="89"/>
      <c r="CA4129" s="89"/>
      <c r="CB4129" s="89"/>
      <c r="CC4129" s="89"/>
      <c r="CD4129" s="89"/>
      <c r="CE4129" s="89"/>
      <c r="CF4129" s="89"/>
      <c r="CG4129" s="89"/>
      <c r="CH4129" s="89"/>
      <c r="CI4129" s="89"/>
      <c r="CJ4129" s="89"/>
      <c r="CK4129" s="89"/>
      <c r="CL4129" s="89"/>
      <c r="CM4129" s="89"/>
      <c r="CN4129" s="89"/>
      <c r="CO4129" s="89"/>
      <c r="CP4129" s="89"/>
      <c r="CQ4129" s="89"/>
    </row>
    <row r="4130" spans="1:95" ht="11.1" customHeight="1" x14ac:dyDescent="0.25">
      <c r="A4130" s="45" t="s">
        <v>4116</v>
      </c>
    </row>
    <row r="4131" spans="1:95" ht="8.1" customHeight="1" x14ac:dyDescent="0.25">
      <c r="A4131" s="47" t="s">
        <v>3344</v>
      </c>
    </row>
    <row r="4132" spans="1:95" ht="11.1" customHeight="1" x14ac:dyDescent="0.25">
      <c r="A4132" s="51">
        <v>-30</v>
      </c>
    </row>
    <row r="4133" spans="1:95" ht="11.1" customHeight="1" x14ac:dyDescent="0.25">
      <c r="A4133" s="45" t="s">
        <v>3867</v>
      </c>
    </row>
    <row r="4134" spans="1:95" ht="11.1" customHeight="1" x14ac:dyDescent="0.25">
      <c r="A4134" s="45" t="s">
        <v>4115</v>
      </c>
    </row>
    <row r="4135" spans="1:95" ht="11.1" customHeight="1" x14ac:dyDescent="0.25">
      <c r="A4135" s="45" t="s">
        <v>3879</v>
      </c>
    </row>
    <row r="4136" spans="1:95" ht="11.1" customHeight="1" x14ac:dyDescent="0.25">
      <c r="A4136" s="50" t="s">
        <v>3346</v>
      </c>
    </row>
    <row r="4137" spans="1:95" ht="11.1" customHeight="1" x14ac:dyDescent="0.25">
      <c r="A4137" s="50" t="s">
        <v>3548</v>
      </c>
    </row>
    <row r="4138" spans="1:95" ht="8.1" customHeight="1" x14ac:dyDescent="0.25">
      <c r="A4138" s="47" t="s">
        <v>3340</v>
      </c>
    </row>
    <row r="4139" spans="1:95" ht="11.1" customHeight="1" x14ac:dyDescent="0.25">
      <c r="A4139" s="46">
        <v>879</v>
      </c>
    </row>
    <row r="4140" spans="1:95" ht="11.1" customHeight="1" x14ac:dyDescent="0.25">
      <c r="A4140" s="51">
        <v>-30</v>
      </c>
    </row>
    <row r="4141" spans="1:95" ht="6.95" customHeight="1" x14ac:dyDescent="0.25">
      <c r="A4141" s="54">
        <v>41879</v>
      </c>
    </row>
    <row r="4142" spans="1:95" ht="11.1" customHeight="1" x14ac:dyDescent="0.25">
      <c r="A4142" s="45" t="s">
        <v>4114</v>
      </c>
    </row>
    <row r="4143" spans="1:95" ht="11.1" customHeight="1" x14ac:dyDescent="0.25">
      <c r="A4143" s="50" t="s">
        <v>3350</v>
      </c>
    </row>
    <row r="4144" spans="1:95" ht="11.1" customHeight="1" x14ac:dyDescent="0.25">
      <c r="A4144" s="50" t="s">
        <v>3545</v>
      </c>
    </row>
    <row r="4145" spans="1:96" ht="11.1" customHeight="1" x14ac:dyDescent="0.25">
      <c r="A4145" s="45" t="s">
        <v>4029</v>
      </c>
    </row>
    <row r="4146" spans="1:96" ht="9.9499999999999993" customHeight="1" x14ac:dyDescent="0.25">
      <c r="A4146" s="87" t="s">
        <v>4113</v>
      </c>
      <c r="B4146" s="76"/>
      <c r="C4146" s="76"/>
      <c r="D4146" s="76"/>
      <c r="E4146" s="76"/>
      <c r="F4146" s="76"/>
      <c r="G4146" s="76"/>
      <c r="H4146" s="76"/>
      <c r="I4146" s="76"/>
      <c r="J4146" s="76"/>
      <c r="K4146" s="76"/>
      <c r="L4146" s="76"/>
      <c r="M4146" s="76"/>
      <c r="N4146" s="76"/>
      <c r="O4146" s="76"/>
      <c r="P4146" s="76"/>
      <c r="Q4146" s="76"/>
      <c r="R4146" s="76"/>
      <c r="S4146" s="76"/>
      <c r="T4146" s="76"/>
      <c r="U4146" s="76"/>
      <c r="V4146" s="76"/>
      <c r="W4146" s="76"/>
      <c r="X4146" s="76"/>
      <c r="Y4146" s="76"/>
      <c r="Z4146" s="76"/>
      <c r="AA4146" s="76"/>
      <c r="AB4146" s="76"/>
      <c r="AC4146" s="76"/>
      <c r="AD4146" s="76"/>
      <c r="AE4146" s="76"/>
      <c r="AF4146" s="76"/>
      <c r="AG4146" s="76"/>
      <c r="AH4146" s="76"/>
      <c r="AI4146" s="76"/>
      <c r="AJ4146" s="76"/>
      <c r="AK4146" s="76"/>
      <c r="AL4146" s="76"/>
      <c r="AM4146" s="76"/>
      <c r="AN4146" s="76"/>
      <c r="AO4146" s="76"/>
      <c r="AP4146" s="76"/>
      <c r="AQ4146" s="76"/>
      <c r="AR4146" s="76"/>
      <c r="AS4146" s="76"/>
      <c r="AT4146" s="76"/>
      <c r="AU4146" s="76"/>
      <c r="AV4146" s="76"/>
      <c r="AW4146" s="76"/>
      <c r="AX4146" s="76"/>
      <c r="AY4146" s="76"/>
      <c r="AZ4146" s="76"/>
      <c r="BA4146" s="76"/>
      <c r="BB4146" s="76"/>
      <c r="BC4146" s="76"/>
      <c r="BD4146" s="76"/>
      <c r="BE4146" s="76"/>
      <c r="BF4146" s="76"/>
      <c r="BG4146" s="76"/>
      <c r="BH4146" s="76"/>
      <c r="BI4146" s="76"/>
      <c r="BJ4146" s="76"/>
      <c r="BK4146" s="76"/>
      <c r="BL4146" s="76"/>
      <c r="BM4146" s="76"/>
      <c r="BN4146" s="76"/>
      <c r="BO4146" s="76"/>
      <c r="BP4146" s="76"/>
      <c r="BQ4146" s="76"/>
      <c r="BR4146" s="76"/>
      <c r="BS4146" s="76"/>
      <c r="BT4146" s="76"/>
      <c r="BU4146" s="76"/>
      <c r="BV4146" s="76"/>
      <c r="BW4146" s="76"/>
      <c r="BX4146" s="76"/>
      <c r="BY4146" s="76"/>
      <c r="BZ4146" s="76"/>
      <c r="CA4146" s="76"/>
      <c r="CB4146" s="76"/>
      <c r="CC4146" s="76"/>
      <c r="CD4146" s="76"/>
      <c r="CE4146" s="76"/>
      <c r="CF4146" s="76"/>
      <c r="CG4146" s="76"/>
      <c r="CH4146" s="76"/>
      <c r="CI4146" s="76"/>
      <c r="CJ4146" s="76"/>
      <c r="CK4146" s="76"/>
      <c r="CL4146" s="76"/>
      <c r="CM4146" s="76"/>
      <c r="CN4146" s="76"/>
      <c r="CO4146" s="76"/>
      <c r="CP4146" s="76"/>
      <c r="CQ4146" s="76"/>
      <c r="CR4146" s="88"/>
    </row>
    <row r="4147" spans="1:96" ht="11.1" customHeight="1" x14ac:dyDescent="0.25">
      <c r="A4147" s="45" t="s">
        <v>4112</v>
      </c>
    </row>
    <row r="4148" spans="1:96" ht="6.95" customHeight="1" x14ac:dyDescent="0.25">
      <c r="A4148" s="49">
        <v>40039</v>
      </c>
    </row>
    <row r="4149" spans="1:96" ht="11.1" customHeight="1" x14ac:dyDescent="0.25">
      <c r="A4149" s="46">
        <v>41.45</v>
      </c>
    </row>
    <row r="4150" spans="1:96" ht="11.1" customHeight="1" x14ac:dyDescent="0.25">
      <c r="A4150" s="50" t="s">
        <v>3346</v>
      </c>
    </row>
    <row r="4151" spans="1:96" ht="11.1" customHeight="1" x14ac:dyDescent="0.25">
      <c r="A4151" s="50" t="s">
        <v>4111</v>
      </c>
    </row>
    <row r="4152" spans="1:96" ht="8.1" customHeight="1" x14ac:dyDescent="0.25">
      <c r="A4152" s="47" t="s">
        <v>3340</v>
      </c>
    </row>
    <row r="4153" spans="1:96" ht="11.1" customHeight="1" x14ac:dyDescent="0.25">
      <c r="A4153" s="46">
        <v>829</v>
      </c>
    </row>
    <row r="4154" spans="1:96" ht="11.1" customHeight="1" x14ac:dyDescent="0.25">
      <c r="A4154" s="46">
        <v>829</v>
      </c>
    </row>
    <row r="4155" spans="1:96" ht="6.95" customHeight="1" x14ac:dyDescent="0.25">
      <c r="A4155" s="49">
        <v>39827</v>
      </c>
    </row>
    <row r="4156" spans="1:96" ht="11.1" customHeight="1" x14ac:dyDescent="0.25">
      <c r="A4156" s="46">
        <v>829</v>
      </c>
    </row>
    <row r="4157" spans="1:96" ht="11.1" customHeight="1" x14ac:dyDescent="0.25">
      <c r="A4157" s="50" t="s">
        <v>4110</v>
      </c>
    </row>
    <row r="4158" spans="1:96" ht="11.1" customHeight="1" x14ac:dyDescent="0.25">
      <c r="A4158" s="50" t="s">
        <v>3700</v>
      </c>
    </row>
    <row r="4159" spans="1:96" ht="9.9499999999999993" customHeight="1" x14ac:dyDescent="0.25">
      <c r="A4159" s="87" t="s">
        <v>4109</v>
      </c>
      <c r="B4159" s="76"/>
      <c r="C4159" s="76"/>
      <c r="D4159" s="76"/>
      <c r="E4159" s="76"/>
      <c r="F4159" s="76"/>
      <c r="G4159" s="76"/>
      <c r="H4159" s="76"/>
      <c r="I4159" s="76"/>
      <c r="J4159" s="76"/>
      <c r="K4159" s="76"/>
      <c r="L4159" s="76"/>
      <c r="M4159" s="76"/>
      <c r="N4159" s="76"/>
      <c r="O4159" s="76"/>
      <c r="P4159" s="76"/>
      <c r="Q4159" s="76"/>
      <c r="R4159" s="76"/>
      <c r="S4159" s="76"/>
      <c r="T4159" s="76"/>
      <c r="U4159" s="76"/>
      <c r="V4159" s="76"/>
      <c r="W4159" s="76"/>
      <c r="X4159" s="76"/>
      <c r="Y4159" s="76"/>
      <c r="Z4159" s="76"/>
      <c r="AA4159" s="76"/>
      <c r="AB4159" s="76"/>
      <c r="AC4159" s="76"/>
      <c r="AD4159" s="76"/>
      <c r="AE4159" s="76"/>
      <c r="AF4159" s="76"/>
      <c r="AG4159" s="76"/>
      <c r="AH4159" s="76"/>
      <c r="AI4159" s="76"/>
      <c r="AJ4159" s="76"/>
      <c r="AK4159" s="76"/>
      <c r="AL4159" s="76"/>
      <c r="AM4159" s="76"/>
      <c r="AN4159" s="76"/>
      <c r="AO4159" s="76"/>
      <c r="AP4159" s="76"/>
      <c r="AQ4159" s="76"/>
      <c r="AR4159" s="76"/>
      <c r="AS4159" s="76"/>
      <c r="AT4159" s="76"/>
      <c r="AU4159" s="76"/>
      <c r="AV4159" s="76"/>
      <c r="AW4159" s="76"/>
      <c r="AX4159" s="76"/>
      <c r="AY4159" s="76"/>
      <c r="AZ4159" s="76"/>
      <c r="BA4159" s="76"/>
      <c r="BB4159" s="76"/>
      <c r="BC4159" s="76"/>
      <c r="BD4159" s="76"/>
      <c r="BE4159" s="76"/>
      <c r="BF4159" s="76"/>
      <c r="BG4159" s="76"/>
      <c r="BH4159" s="76"/>
      <c r="BI4159" s="76"/>
      <c r="BJ4159" s="76"/>
      <c r="BK4159" s="76"/>
      <c r="BL4159" s="76"/>
      <c r="BM4159" s="76"/>
      <c r="BN4159" s="76"/>
      <c r="BO4159" s="76"/>
      <c r="BP4159" s="76"/>
      <c r="BQ4159" s="76"/>
      <c r="BR4159" s="76"/>
      <c r="BS4159" s="76"/>
      <c r="BT4159" s="76"/>
      <c r="BU4159" s="76"/>
      <c r="BV4159" s="76"/>
      <c r="BW4159" s="76"/>
      <c r="BX4159" s="76"/>
      <c r="BY4159" s="76"/>
      <c r="BZ4159" s="76"/>
      <c r="CA4159" s="76"/>
      <c r="CB4159" s="76"/>
      <c r="CC4159" s="76"/>
      <c r="CD4159" s="76"/>
      <c r="CE4159" s="76"/>
      <c r="CF4159" s="76"/>
      <c r="CG4159" s="76"/>
      <c r="CH4159" s="76"/>
      <c r="CI4159" s="76"/>
      <c r="CJ4159" s="76"/>
      <c r="CK4159" s="76"/>
      <c r="CL4159" s="76"/>
      <c r="CM4159" s="76"/>
      <c r="CN4159" s="76"/>
      <c r="CO4159" s="76"/>
      <c r="CP4159" s="76"/>
      <c r="CQ4159" s="76"/>
      <c r="CR4159" s="88"/>
    </row>
    <row r="4160" spans="1:96" ht="11.1" customHeight="1" x14ac:dyDescent="0.25">
      <c r="A4160" s="45" t="s">
        <v>4108</v>
      </c>
    </row>
    <row r="4161" spans="1:96" ht="8.1" customHeight="1" x14ac:dyDescent="0.25">
      <c r="A4161" s="47" t="s">
        <v>3340</v>
      </c>
    </row>
    <row r="4162" spans="1:96" ht="11.1" customHeight="1" x14ac:dyDescent="0.25">
      <c r="A4162" s="46">
        <v>814</v>
      </c>
    </row>
    <row r="4163" spans="1:96" ht="11.1" customHeight="1" x14ac:dyDescent="0.25">
      <c r="A4163" s="46">
        <v>814</v>
      </c>
    </row>
    <row r="4164" spans="1:96" ht="6.95" customHeight="1" x14ac:dyDescent="0.25">
      <c r="A4164" s="49">
        <v>39827</v>
      </c>
    </row>
    <row r="4165" spans="1:96" ht="11.1" customHeight="1" x14ac:dyDescent="0.25">
      <c r="A4165" s="45" t="s">
        <v>4107</v>
      </c>
    </row>
    <row r="4166" spans="1:96" ht="11.1" customHeight="1" x14ac:dyDescent="0.25">
      <c r="A4166" s="50" t="s">
        <v>3346</v>
      </c>
    </row>
    <row r="4167" spans="1:96" ht="11.1" customHeight="1" x14ac:dyDescent="0.25">
      <c r="A4167" s="50" t="s">
        <v>4106</v>
      </c>
    </row>
    <row r="4168" spans="1:96" ht="11.1" customHeight="1" x14ac:dyDescent="0.25">
      <c r="A4168" s="50" t="s">
        <v>3350</v>
      </c>
    </row>
    <row r="4169" spans="1:96" ht="11.1" customHeight="1" x14ac:dyDescent="0.25">
      <c r="A4169" s="50" t="s">
        <v>3364</v>
      </c>
    </row>
    <row r="4170" spans="1:96" ht="9.9499999999999993" customHeight="1" x14ac:dyDescent="0.25">
      <c r="A4170" s="87" t="s">
        <v>4105</v>
      </c>
      <c r="B4170" s="76"/>
      <c r="C4170" s="76"/>
      <c r="D4170" s="76"/>
      <c r="E4170" s="76"/>
      <c r="F4170" s="76"/>
      <c r="G4170" s="76"/>
      <c r="H4170" s="76"/>
      <c r="I4170" s="76"/>
      <c r="J4170" s="76"/>
      <c r="K4170" s="76"/>
      <c r="L4170" s="76"/>
      <c r="M4170" s="76"/>
      <c r="N4170" s="76"/>
      <c r="O4170" s="76"/>
      <c r="P4170" s="76"/>
      <c r="Q4170" s="76"/>
      <c r="R4170" s="76"/>
      <c r="S4170" s="76"/>
      <c r="T4170" s="76"/>
      <c r="U4170" s="76"/>
      <c r="V4170" s="76"/>
      <c r="W4170" s="76"/>
      <c r="X4170" s="76"/>
      <c r="Y4170" s="76"/>
      <c r="Z4170" s="76"/>
      <c r="AA4170" s="76"/>
      <c r="AB4170" s="76"/>
      <c r="AC4170" s="76"/>
      <c r="AD4170" s="76"/>
      <c r="AE4170" s="76"/>
      <c r="AF4170" s="76"/>
      <c r="AG4170" s="76"/>
      <c r="AH4170" s="76"/>
      <c r="AI4170" s="76"/>
      <c r="AJ4170" s="76"/>
      <c r="AK4170" s="76"/>
      <c r="AL4170" s="76"/>
      <c r="AM4170" s="76"/>
      <c r="AN4170" s="76"/>
      <c r="AO4170" s="76"/>
      <c r="AP4170" s="76"/>
      <c r="AQ4170" s="76"/>
      <c r="AR4170" s="76"/>
      <c r="AS4170" s="76"/>
      <c r="AT4170" s="76"/>
      <c r="AU4170" s="76"/>
      <c r="AV4170" s="76"/>
      <c r="AW4170" s="76"/>
      <c r="AX4170" s="76"/>
      <c r="AY4170" s="76"/>
      <c r="AZ4170" s="76"/>
      <c r="BA4170" s="76"/>
      <c r="BB4170" s="76"/>
      <c r="BC4170" s="76"/>
      <c r="BD4170" s="76"/>
      <c r="BE4170" s="76"/>
      <c r="BF4170" s="76"/>
      <c r="BG4170" s="76"/>
      <c r="BH4170" s="76"/>
      <c r="BI4170" s="76"/>
      <c r="BJ4170" s="76"/>
      <c r="BK4170" s="76"/>
      <c r="BL4170" s="76"/>
      <c r="BM4170" s="76"/>
      <c r="BN4170" s="76"/>
      <c r="BO4170" s="76"/>
      <c r="BP4170" s="76"/>
      <c r="BQ4170" s="76"/>
      <c r="BR4170" s="76"/>
      <c r="BS4170" s="76"/>
      <c r="BT4170" s="76"/>
      <c r="BU4170" s="76"/>
      <c r="BV4170" s="76"/>
      <c r="BW4170" s="76"/>
      <c r="BX4170" s="76"/>
      <c r="BY4170" s="76"/>
      <c r="BZ4170" s="76"/>
      <c r="CA4170" s="76"/>
      <c r="CB4170" s="76"/>
      <c r="CC4170" s="76"/>
      <c r="CD4170" s="76"/>
      <c r="CE4170" s="76"/>
      <c r="CF4170" s="76"/>
      <c r="CG4170" s="76"/>
      <c r="CH4170" s="76"/>
      <c r="CI4170" s="76"/>
      <c r="CJ4170" s="76"/>
      <c r="CK4170" s="76"/>
      <c r="CL4170" s="76"/>
      <c r="CM4170" s="76"/>
      <c r="CN4170" s="76"/>
      <c r="CO4170" s="76"/>
      <c r="CP4170" s="76"/>
      <c r="CQ4170" s="76"/>
      <c r="CR4170" s="88"/>
    </row>
    <row r="4171" spans="1:96" ht="11.1" customHeight="1" x14ac:dyDescent="0.25">
      <c r="A4171" s="45" t="s">
        <v>4104</v>
      </c>
    </row>
    <row r="4172" spans="1:96" ht="8.1" customHeight="1" x14ac:dyDescent="0.25">
      <c r="A4172" s="47" t="s">
        <v>3340</v>
      </c>
    </row>
    <row r="4173" spans="1:96" ht="11.1" customHeight="1" x14ac:dyDescent="0.25">
      <c r="A4173" s="46">
        <v>814</v>
      </c>
    </row>
    <row r="4174" spans="1:96" ht="11.1" customHeight="1" x14ac:dyDescent="0.25">
      <c r="A4174" s="46">
        <v>814</v>
      </c>
    </row>
    <row r="4175" spans="1:96" ht="6.95" customHeight="1" x14ac:dyDescent="0.25">
      <c r="A4175" s="49">
        <v>39827</v>
      </c>
    </row>
    <row r="4176" spans="1:96" ht="11.1" customHeight="1" x14ac:dyDescent="0.25">
      <c r="A4176" s="45" t="s">
        <v>4103</v>
      </c>
    </row>
    <row r="4177" spans="1:97" ht="11.1" customHeight="1" x14ac:dyDescent="0.25">
      <c r="A4177" s="50" t="s">
        <v>3346</v>
      </c>
    </row>
    <row r="4178" spans="1:97" ht="11.1" customHeight="1" x14ac:dyDescent="0.25">
      <c r="A4178" s="50" t="s">
        <v>4102</v>
      </c>
    </row>
    <row r="4179" spans="1:97" ht="11.1" customHeight="1" x14ac:dyDescent="0.25">
      <c r="A4179" s="50" t="s">
        <v>3660</v>
      </c>
    </row>
    <row r="4180" spans="1:97" ht="11.1" customHeight="1" x14ac:dyDescent="0.25">
      <c r="A4180" s="50" t="s">
        <v>3349</v>
      </c>
    </row>
    <row r="4181" spans="1:97" ht="11.1" customHeight="1" x14ac:dyDescent="0.25">
      <c r="A4181" s="50" t="s">
        <v>4101</v>
      </c>
    </row>
    <row r="4182" spans="1:97" ht="11.1" customHeight="1" x14ac:dyDescent="0.25">
      <c r="A4182" s="50" t="s">
        <v>3381</v>
      </c>
    </row>
    <row r="4183" spans="1:97" ht="11.1" customHeight="1" x14ac:dyDescent="0.25">
      <c r="A4183" s="50" t="s">
        <v>4100</v>
      </c>
    </row>
    <row r="4184" spans="1:97" ht="9.9499999999999993" customHeight="1" x14ac:dyDescent="0.25">
      <c r="A4184" s="87" t="s">
        <v>4099</v>
      </c>
      <c r="B4184" s="76"/>
      <c r="C4184" s="76"/>
      <c r="D4184" s="76"/>
      <c r="E4184" s="76"/>
      <c r="F4184" s="76"/>
      <c r="G4184" s="76"/>
      <c r="H4184" s="76"/>
      <c r="I4184" s="76"/>
      <c r="J4184" s="76"/>
      <c r="K4184" s="76"/>
      <c r="L4184" s="76"/>
      <c r="M4184" s="76"/>
      <c r="N4184" s="76"/>
      <c r="O4184" s="76"/>
      <c r="P4184" s="76"/>
      <c r="Q4184" s="76"/>
      <c r="R4184" s="76"/>
      <c r="S4184" s="76"/>
      <c r="T4184" s="76"/>
      <c r="U4184" s="76"/>
      <c r="V4184" s="76"/>
      <c r="W4184" s="76"/>
      <c r="X4184" s="76"/>
      <c r="Y4184" s="76"/>
      <c r="Z4184" s="76"/>
      <c r="AA4184" s="76"/>
      <c r="AB4184" s="76"/>
      <c r="AC4184" s="76"/>
      <c r="AD4184" s="76"/>
      <c r="AE4184" s="76"/>
      <c r="AF4184" s="76"/>
      <c r="AG4184" s="76"/>
      <c r="AH4184" s="76"/>
      <c r="AI4184" s="76"/>
      <c r="AJ4184" s="76"/>
      <c r="AK4184" s="76"/>
      <c r="AL4184" s="76"/>
      <c r="AM4184" s="76"/>
      <c r="AN4184" s="76"/>
      <c r="AO4184" s="76"/>
      <c r="AP4184" s="76"/>
      <c r="AQ4184" s="76"/>
      <c r="AR4184" s="76"/>
      <c r="AS4184" s="76"/>
      <c r="AT4184" s="76"/>
      <c r="AU4184" s="76"/>
      <c r="AV4184" s="76"/>
      <c r="AW4184" s="76"/>
      <c r="AX4184" s="76"/>
      <c r="AY4184" s="76"/>
      <c r="AZ4184" s="76"/>
      <c r="BA4184" s="76"/>
      <c r="BB4184" s="76"/>
      <c r="BC4184" s="76"/>
      <c r="BD4184" s="76"/>
      <c r="BE4184" s="76"/>
      <c r="BF4184" s="76"/>
      <c r="BG4184" s="76"/>
      <c r="BH4184" s="76"/>
      <c r="BI4184" s="76"/>
      <c r="BJ4184" s="76"/>
      <c r="BK4184" s="76"/>
      <c r="BL4184" s="76"/>
      <c r="BM4184" s="76"/>
      <c r="BN4184" s="76"/>
      <c r="BO4184" s="76"/>
      <c r="BP4184" s="76"/>
      <c r="BQ4184" s="76"/>
      <c r="BR4184" s="76"/>
      <c r="BS4184" s="76"/>
      <c r="BT4184" s="76"/>
      <c r="BU4184" s="76"/>
      <c r="BV4184" s="76"/>
      <c r="BW4184" s="76"/>
      <c r="BX4184" s="76"/>
      <c r="BY4184" s="76"/>
      <c r="BZ4184" s="76"/>
      <c r="CA4184" s="76"/>
      <c r="CB4184" s="76"/>
      <c r="CC4184" s="76"/>
      <c r="CD4184" s="76"/>
      <c r="CE4184" s="76"/>
      <c r="CF4184" s="76"/>
      <c r="CG4184" s="76"/>
      <c r="CH4184" s="76"/>
      <c r="CI4184" s="76"/>
      <c r="CJ4184" s="76"/>
      <c r="CK4184" s="76"/>
      <c r="CL4184" s="76"/>
      <c r="CM4184" s="76"/>
      <c r="CN4184" s="76"/>
      <c r="CO4184" s="76"/>
      <c r="CP4184" s="76"/>
      <c r="CQ4184" s="76"/>
      <c r="CR4184" s="88"/>
    </row>
    <row r="4185" spans="1:97" ht="69" customHeight="1" x14ac:dyDescent="0.25">
      <c r="A4185" s="87" t="s">
        <v>4098</v>
      </c>
      <c r="B4185" s="76"/>
      <c r="C4185" s="76"/>
      <c r="D4185" s="76"/>
      <c r="E4185" s="76"/>
      <c r="F4185" s="76"/>
      <c r="G4185" s="76"/>
      <c r="H4185" s="76"/>
      <c r="I4185" s="76"/>
      <c r="J4185" s="76"/>
      <c r="K4185" s="76"/>
      <c r="L4185" s="76"/>
      <c r="M4185" s="76"/>
      <c r="N4185" s="76"/>
      <c r="O4185" s="76"/>
      <c r="P4185" s="76"/>
      <c r="Q4185" s="76"/>
      <c r="R4185" s="76"/>
      <c r="S4185" s="76"/>
      <c r="T4185" s="76"/>
      <c r="U4185" s="76"/>
      <c r="V4185" s="76"/>
      <c r="W4185" s="76"/>
      <c r="X4185" s="76"/>
      <c r="Y4185" s="76"/>
      <c r="Z4185" s="76"/>
      <c r="AA4185" s="76"/>
      <c r="AB4185" s="76"/>
      <c r="AC4185" s="76"/>
      <c r="AD4185" s="76"/>
      <c r="AE4185" s="76"/>
      <c r="AF4185" s="76"/>
      <c r="AG4185" s="76"/>
      <c r="AH4185" s="76"/>
      <c r="AI4185" s="76"/>
      <c r="AJ4185" s="76"/>
      <c r="AK4185" s="76"/>
      <c r="AL4185" s="76"/>
      <c r="AM4185" s="76"/>
      <c r="AN4185" s="76"/>
      <c r="AO4185" s="76"/>
      <c r="AP4185" s="76"/>
      <c r="AQ4185" s="76"/>
      <c r="AR4185" s="76"/>
      <c r="AS4185" s="76"/>
      <c r="AT4185" s="76"/>
      <c r="AU4185" s="76"/>
      <c r="AV4185" s="76"/>
      <c r="AW4185" s="76"/>
      <c r="AX4185" s="76"/>
      <c r="AY4185" s="76"/>
      <c r="AZ4185" s="76"/>
      <c r="BA4185" s="76"/>
      <c r="BB4185" s="76"/>
      <c r="BC4185" s="76"/>
      <c r="BD4185" s="76"/>
      <c r="BE4185" s="76"/>
      <c r="BF4185" s="76"/>
      <c r="BG4185" s="76"/>
      <c r="BH4185" s="76"/>
      <c r="BI4185" s="76"/>
      <c r="BJ4185" s="76"/>
      <c r="BK4185" s="76"/>
      <c r="BL4185" s="76"/>
      <c r="BM4185" s="76"/>
      <c r="BN4185" s="76"/>
      <c r="BO4185" s="76"/>
      <c r="BP4185" s="76"/>
      <c r="BQ4185" s="76"/>
      <c r="BR4185" s="76"/>
      <c r="BS4185" s="76"/>
      <c r="BT4185" s="76"/>
      <c r="BU4185" s="76"/>
      <c r="BV4185" s="76"/>
      <c r="BW4185" s="76"/>
      <c r="BX4185" s="76"/>
      <c r="BY4185" s="76"/>
      <c r="BZ4185" s="76"/>
      <c r="CA4185" s="76"/>
      <c r="CB4185" s="76"/>
      <c r="CC4185" s="76"/>
      <c r="CD4185" s="76"/>
      <c r="CE4185" s="76"/>
      <c r="CF4185" s="76"/>
      <c r="CG4185" s="76"/>
      <c r="CH4185" s="76"/>
      <c r="CI4185" s="76"/>
      <c r="CJ4185" s="76"/>
      <c r="CK4185" s="76"/>
      <c r="CL4185" s="76"/>
      <c r="CM4185" s="76"/>
      <c r="CN4185" s="76"/>
      <c r="CO4185" s="76"/>
      <c r="CP4185" s="76"/>
      <c r="CQ4185" s="76"/>
      <c r="CR4185" s="76"/>
      <c r="CS4185" s="88"/>
    </row>
    <row r="4186" spans="1:97" ht="11.1" customHeight="1" x14ac:dyDescent="0.25">
      <c r="A4186" s="52" t="s">
        <v>4056</v>
      </c>
    </row>
    <row r="4187" spans="1:97" ht="11.1" customHeight="1" x14ac:dyDescent="0.25">
      <c r="A4187" s="45" t="s">
        <v>4097</v>
      </c>
    </row>
    <row r="4188" spans="1:97" ht="6.95" customHeight="1" x14ac:dyDescent="0.25">
      <c r="A4188" s="54">
        <v>41880</v>
      </c>
    </row>
    <row r="4189" spans="1:97" ht="11.1" customHeight="1" x14ac:dyDescent="0.25">
      <c r="A4189" s="45" t="s">
        <v>4096</v>
      </c>
    </row>
    <row r="4190" spans="1:97" ht="11.1" customHeight="1" x14ac:dyDescent="0.25">
      <c r="A4190" s="50" t="s">
        <v>3346</v>
      </c>
    </row>
    <row r="4191" spans="1:97" ht="11.1" customHeight="1" x14ac:dyDescent="0.25">
      <c r="A4191" s="50" t="s">
        <v>4095</v>
      </c>
    </row>
    <row r="4192" spans="1:97" ht="11.1" customHeight="1" x14ac:dyDescent="0.25">
      <c r="A4192" s="45" t="s">
        <v>4094</v>
      </c>
    </row>
    <row r="4193" spans="1:96" ht="11.1" customHeight="1" x14ac:dyDescent="0.25">
      <c r="A4193" s="51">
        <v>-100</v>
      </c>
    </row>
    <row r="4194" spans="1:96" ht="11.1" customHeight="1" x14ac:dyDescent="0.25">
      <c r="A4194" s="50" t="s">
        <v>3398</v>
      </c>
    </row>
    <row r="4195" spans="1:96" ht="11.1" customHeight="1" x14ac:dyDescent="0.25">
      <c r="A4195" s="50" t="s">
        <v>4093</v>
      </c>
    </row>
    <row r="4196" spans="1:96" ht="9.9499999999999993" customHeight="1" x14ac:dyDescent="0.25">
      <c r="A4196" s="87" t="s">
        <v>4092</v>
      </c>
      <c r="B4196" s="76"/>
      <c r="C4196" s="76"/>
      <c r="D4196" s="76"/>
      <c r="E4196" s="76"/>
      <c r="F4196" s="76"/>
      <c r="G4196" s="76"/>
      <c r="H4196" s="76"/>
      <c r="I4196" s="76"/>
      <c r="J4196" s="76"/>
      <c r="K4196" s="76"/>
      <c r="L4196" s="76"/>
      <c r="M4196" s="76"/>
      <c r="N4196" s="76"/>
      <c r="O4196" s="76"/>
      <c r="P4196" s="76"/>
      <c r="Q4196" s="76"/>
      <c r="R4196" s="76"/>
      <c r="S4196" s="76"/>
      <c r="T4196" s="76"/>
      <c r="U4196" s="76"/>
      <c r="V4196" s="76"/>
      <c r="W4196" s="76"/>
      <c r="X4196" s="76"/>
      <c r="Y4196" s="76"/>
      <c r="Z4196" s="76"/>
      <c r="AA4196" s="76"/>
      <c r="AB4196" s="76"/>
      <c r="AC4196" s="76"/>
      <c r="AD4196" s="76"/>
      <c r="AE4196" s="76"/>
      <c r="AF4196" s="76"/>
      <c r="AG4196" s="76"/>
      <c r="AH4196" s="76"/>
      <c r="AI4196" s="76"/>
      <c r="AJ4196" s="76"/>
      <c r="AK4196" s="76"/>
      <c r="AL4196" s="76"/>
      <c r="AM4196" s="76"/>
      <c r="AN4196" s="76"/>
      <c r="AO4196" s="76"/>
      <c r="AP4196" s="76"/>
      <c r="AQ4196" s="76"/>
      <c r="AR4196" s="76"/>
      <c r="AS4196" s="76"/>
      <c r="AT4196" s="76"/>
      <c r="AU4196" s="76"/>
      <c r="AV4196" s="76"/>
      <c r="AW4196" s="76"/>
      <c r="AX4196" s="76"/>
      <c r="AY4196" s="76"/>
      <c r="AZ4196" s="76"/>
      <c r="BA4196" s="76"/>
      <c r="BB4196" s="76"/>
      <c r="BC4196" s="76"/>
      <c r="BD4196" s="76"/>
      <c r="BE4196" s="76"/>
      <c r="BF4196" s="76"/>
      <c r="BG4196" s="76"/>
      <c r="BH4196" s="76"/>
      <c r="BI4196" s="76"/>
      <c r="BJ4196" s="76"/>
      <c r="BK4196" s="76"/>
      <c r="BL4196" s="76"/>
      <c r="BM4196" s="76"/>
      <c r="BN4196" s="76"/>
      <c r="BO4196" s="76"/>
      <c r="BP4196" s="76"/>
      <c r="BQ4196" s="76"/>
      <c r="BR4196" s="76"/>
      <c r="BS4196" s="76"/>
      <c r="BT4196" s="76"/>
      <c r="BU4196" s="76"/>
      <c r="BV4196" s="76"/>
      <c r="BW4196" s="76"/>
      <c r="BX4196" s="76"/>
      <c r="BY4196" s="76"/>
      <c r="BZ4196" s="76"/>
      <c r="CA4196" s="76"/>
      <c r="CB4196" s="76"/>
      <c r="CC4196" s="76"/>
      <c r="CD4196" s="76"/>
      <c r="CE4196" s="76"/>
      <c r="CF4196" s="76"/>
      <c r="CG4196" s="76"/>
      <c r="CH4196" s="76"/>
      <c r="CI4196" s="76"/>
      <c r="CJ4196" s="76"/>
      <c r="CK4196" s="76"/>
      <c r="CL4196" s="76"/>
      <c r="CM4196" s="76"/>
      <c r="CN4196" s="76"/>
      <c r="CO4196" s="76"/>
      <c r="CP4196" s="76"/>
      <c r="CQ4196" s="76"/>
      <c r="CR4196" s="88"/>
    </row>
    <row r="4197" spans="1:96" ht="11.1" customHeight="1" x14ac:dyDescent="0.25">
      <c r="A4197" s="45" t="s">
        <v>4091</v>
      </c>
    </row>
    <row r="4198" spans="1:96" ht="6.95" customHeight="1" x14ac:dyDescent="0.25">
      <c r="A4198" s="49">
        <v>40039</v>
      </c>
    </row>
    <row r="4199" spans="1:96" ht="11.1" customHeight="1" x14ac:dyDescent="0.25">
      <c r="A4199" s="46">
        <v>62</v>
      </c>
    </row>
    <row r="4200" spans="1:96" ht="11.1" customHeight="1" x14ac:dyDescent="0.25">
      <c r="A4200" s="45" t="s">
        <v>4090</v>
      </c>
    </row>
    <row r="4201" spans="1:96" ht="11.1" customHeight="1" x14ac:dyDescent="0.25">
      <c r="A4201" s="45" t="s">
        <v>4089</v>
      </c>
    </row>
    <row r="4202" spans="1:96" ht="6.95" customHeight="1" x14ac:dyDescent="0.25">
      <c r="A4202" s="49">
        <v>40039</v>
      </c>
    </row>
    <row r="4203" spans="1:96" ht="11.1" customHeight="1" x14ac:dyDescent="0.25">
      <c r="A4203" s="46">
        <v>97.4</v>
      </c>
    </row>
    <row r="4204" spans="1:96" ht="11.1" customHeight="1" x14ac:dyDescent="0.25">
      <c r="A4204" s="50" t="s">
        <v>3346</v>
      </c>
    </row>
    <row r="4205" spans="1:96" ht="11.1" customHeight="1" x14ac:dyDescent="0.25">
      <c r="A4205" s="50" t="s">
        <v>4088</v>
      </c>
    </row>
    <row r="4206" spans="1:96" ht="11.1" customHeight="1" x14ac:dyDescent="0.25">
      <c r="A4206" s="45" t="s">
        <v>4087</v>
      </c>
    </row>
    <row r="4207" spans="1:96" ht="6.95" customHeight="1" x14ac:dyDescent="0.25">
      <c r="A4207" s="49">
        <v>39917</v>
      </c>
    </row>
    <row r="4208" spans="1:96" ht="11.1" customHeight="1" x14ac:dyDescent="0.25">
      <c r="A4208" s="46">
        <v>50</v>
      </c>
    </row>
    <row r="4209" spans="1:1" ht="11.1" customHeight="1" x14ac:dyDescent="0.25">
      <c r="A4209" s="50" t="s">
        <v>3640</v>
      </c>
    </row>
    <row r="4210" spans="1:1" ht="11.1" customHeight="1" x14ac:dyDescent="0.25">
      <c r="A4210" s="50" t="s">
        <v>3606</v>
      </c>
    </row>
    <row r="4211" spans="1:1" ht="8.1" customHeight="1" x14ac:dyDescent="0.25">
      <c r="A4211" s="47" t="s">
        <v>3340</v>
      </c>
    </row>
    <row r="4212" spans="1:1" ht="11.1" customHeight="1" x14ac:dyDescent="0.25">
      <c r="A4212" s="46">
        <v>954</v>
      </c>
    </row>
    <row r="4213" spans="1:1" ht="11.1" customHeight="1" x14ac:dyDescent="0.25">
      <c r="A4213" s="50" t="s">
        <v>4086</v>
      </c>
    </row>
    <row r="4214" spans="1:1" ht="6.95" customHeight="1" x14ac:dyDescent="0.25">
      <c r="A4214" s="49">
        <v>39827</v>
      </c>
    </row>
    <row r="4215" spans="1:1" ht="11.1" customHeight="1" x14ac:dyDescent="0.25">
      <c r="A4215" s="53">
        <v>1948</v>
      </c>
    </row>
    <row r="4216" spans="1:1" ht="11.1" customHeight="1" x14ac:dyDescent="0.25">
      <c r="A4216" s="52" t="s">
        <v>3464</v>
      </c>
    </row>
    <row r="4217" spans="1:1" ht="11.1" customHeight="1" x14ac:dyDescent="0.25">
      <c r="A4217" s="50" t="s">
        <v>4085</v>
      </c>
    </row>
    <row r="4218" spans="1:1" ht="11.1" customHeight="1" x14ac:dyDescent="0.25">
      <c r="A4218" s="53">
        <v>1065.7</v>
      </c>
    </row>
    <row r="4219" spans="1:1" ht="11.1" customHeight="1" x14ac:dyDescent="0.25">
      <c r="A4219" s="53">
        <v>1091.7</v>
      </c>
    </row>
    <row r="4220" spans="1:1" ht="11.1" customHeight="1" x14ac:dyDescent="0.25">
      <c r="A4220" s="46">
        <v>0</v>
      </c>
    </row>
    <row r="4221" spans="1:1" ht="11.1" customHeight="1" x14ac:dyDescent="0.25">
      <c r="A4221" s="53">
        <v>2157.4</v>
      </c>
    </row>
    <row r="4222" spans="1:1" ht="11.1" customHeight="1" x14ac:dyDescent="0.25">
      <c r="A4222" s="45" t="s">
        <v>4084</v>
      </c>
    </row>
    <row r="4223" spans="1:1" ht="8.1" customHeight="1" x14ac:dyDescent="0.25">
      <c r="A4223" s="47" t="s">
        <v>3340</v>
      </c>
    </row>
    <row r="4224" spans="1:1" ht="11.1" customHeight="1" x14ac:dyDescent="0.25">
      <c r="A4224" s="46">
        <v>734</v>
      </c>
    </row>
    <row r="4225" spans="1:96" ht="11.1" customHeight="1" x14ac:dyDescent="0.25">
      <c r="A4225" s="46">
        <v>734</v>
      </c>
    </row>
    <row r="4226" spans="1:96" ht="6.95" customHeight="1" x14ac:dyDescent="0.25">
      <c r="A4226" s="49">
        <v>39827</v>
      </c>
    </row>
    <row r="4227" spans="1:96" ht="11.1" customHeight="1" x14ac:dyDescent="0.25">
      <c r="A4227" s="45" t="s">
        <v>3915</v>
      </c>
    </row>
    <row r="4228" spans="1:96" ht="11.1" customHeight="1" x14ac:dyDescent="0.25">
      <c r="A4228" s="50" t="s">
        <v>3346</v>
      </c>
    </row>
    <row r="4229" spans="1:96" ht="11.1" customHeight="1" x14ac:dyDescent="0.25">
      <c r="A4229" s="50" t="s">
        <v>4083</v>
      </c>
    </row>
    <row r="4230" spans="1:96" ht="11.1" customHeight="1" x14ac:dyDescent="0.25">
      <c r="A4230" s="50" t="s">
        <v>3398</v>
      </c>
    </row>
    <row r="4231" spans="1:96" ht="11.1" customHeight="1" x14ac:dyDescent="0.25">
      <c r="A4231" s="50" t="s">
        <v>3652</v>
      </c>
    </row>
    <row r="4232" spans="1:96" ht="9.9499999999999993" customHeight="1" x14ac:dyDescent="0.25">
      <c r="A4232" s="87" t="s">
        <v>3914</v>
      </c>
      <c r="B4232" s="76"/>
      <c r="C4232" s="76"/>
      <c r="D4232" s="76"/>
      <c r="E4232" s="76"/>
      <c r="F4232" s="76"/>
      <c r="G4232" s="76"/>
      <c r="H4232" s="76"/>
      <c r="I4232" s="76"/>
      <c r="J4232" s="76"/>
      <c r="K4232" s="76"/>
      <c r="L4232" s="76"/>
      <c r="M4232" s="76"/>
      <c r="N4232" s="76"/>
      <c r="O4232" s="76"/>
      <c r="P4232" s="76"/>
      <c r="Q4232" s="76"/>
      <c r="R4232" s="76"/>
      <c r="S4232" s="76"/>
      <c r="T4232" s="76"/>
      <c r="U4232" s="76"/>
      <c r="V4232" s="76"/>
      <c r="W4232" s="76"/>
      <c r="X4232" s="76"/>
      <c r="Y4232" s="76"/>
      <c r="Z4232" s="76"/>
      <c r="AA4232" s="76"/>
      <c r="AB4232" s="76"/>
      <c r="AC4232" s="76"/>
      <c r="AD4232" s="76"/>
      <c r="AE4232" s="76"/>
      <c r="AF4232" s="76"/>
      <c r="AG4232" s="76"/>
      <c r="AH4232" s="76"/>
      <c r="AI4232" s="76"/>
      <c r="AJ4232" s="76"/>
      <c r="AK4232" s="76"/>
      <c r="AL4232" s="76"/>
      <c r="AM4232" s="76"/>
      <c r="AN4232" s="76"/>
      <c r="AO4232" s="76"/>
      <c r="AP4232" s="76"/>
      <c r="AQ4232" s="76"/>
      <c r="AR4232" s="76"/>
      <c r="AS4232" s="76"/>
      <c r="AT4232" s="76"/>
      <c r="AU4232" s="76"/>
      <c r="AV4232" s="76"/>
      <c r="AW4232" s="76"/>
      <c r="AX4232" s="76"/>
      <c r="AY4232" s="76"/>
      <c r="AZ4232" s="76"/>
      <c r="BA4232" s="76"/>
      <c r="BB4232" s="76"/>
      <c r="BC4232" s="76"/>
      <c r="BD4232" s="76"/>
      <c r="BE4232" s="76"/>
      <c r="BF4232" s="76"/>
      <c r="BG4232" s="76"/>
      <c r="BH4232" s="76"/>
      <c r="BI4232" s="76"/>
      <c r="BJ4232" s="76"/>
      <c r="BK4232" s="76"/>
      <c r="BL4232" s="76"/>
      <c r="BM4232" s="76"/>
      <c r="BN4232" s="76"/>
      <c r="BO4232" s="76"/>
      <c r="BP4232" s="76"/>
      <c r="BQ4232" s="76"/>
      <c r="BR4232" s="76"/>
      <c r="BS4232" s="76"/>
      <c r="BT4232" s="76"/>
      <c r="BU4232" s="76"/>
      <c r="BV4232" s="76"/>
      <c r="BW4232" s="76"/>
      <c r="BX4232" s="76"/>
      <c r="BY4232" s="76"/>
      <c r="BZ4232" s="76"/>
      <c r="CA4232" s="76"/>
      <c r="CB4232" s="76"/>
      <c r="CC4232" s="76"/>
      <c r="CD4232" s="76"/>
      <c r="CE4232" s="76"/>
      <c r="CF4232" s="76"/>
      <c r="CG4232" s="76"/>
      <c r="CH4232" s="76"/>
      <c r="CI4232" s="76"/>
      <c r="CJ4232" s="76"/>
      <c r="CK4232" s="76"/>
      <c r="CL4232" s="76"/>
      <c r="CM4232" s="76"/>
      <c r="CN4232" s="76"/>
      <c r="CO4232" s="76"/>
      <c r="CP4232" s="76"/>
      <c r="CQ4232" s="76"/>
      <c r="CR4232" s="88"/>
    </row>
    <row r="4233" spans="1:96" ht="11.1" customHeight="1" x14ac:dyDescent="0.25">
      <c r="A4233" s="45" t="s">
        <v>4082</v>
      </c>
    </row>
    <row r="4234" spans="1:96" ht="8.1" customHeight="1" x14ac:dyDescent="0.25">
      <c r="A4234" s="47" t="s">
        <v>3344</v>
      </c>
    </row>
    <row r="4235" spans="1:96" ht="11.1" customHeight="1" x14ac:dyDescent="0.25">
      <c r="A4235" s="51">
        <v>-60</v>
      </c>
    </row>
    <row r="4236" spans="1:96" ht="11.1" customHeight="1" x14ac:dyDescent="0.25">
      <c r="A4236" s="45" t="s">
        <v>4081</v>
      </c>
    </row>
    <row r="4237" spans="1:96" ht="11.1" customHeight="1" x14ac:dyDescent="0.25">
      <c r="A4237" s="50" t="s">
        <v>3346</v>
      </c>
    </row>
    <row r="4238" spans="1:96" ht="11.1" customHeight="1" x14ac:dyDescent="0.25">
      <c r="A4238" s="50" t="s">
        <v>4080</v>
      </c>
    </row>
    <row r="4239" spans="1:96" ht="11.1" customHeight="1" x14ac:dyDescent="0.25">
      <c r="A4239" s="45" t="s">
        <v>4079</v>
      </c>
    </row>
    <row r="4240" spans="1:96" ht="11.1" customHeight="1" x14ac:dyDescent="0.25">
      <c r="A4240" s="50" t="s">
        <v>4078</v>
      </c>
    </row>
    <row r="4241" spans="1:1" ht="11.1" customHeight="1" x14ac:dyDescent="0.25">
      <c r="A4241" s="45" t="s">
        <v>4077</v>
      </c>
    </row>
    <row r="4242" spans="1:1" ht="11.1" customHeight="1" x14ac:dyDescent="0.25">
      <c r="A4242" s="50" t="s">
        <v>3497</v>
      </c>
    </row>
    <row r="4243" spans="1:1" ht="8.1" customHeight="1" x14ac:dyDescent="0.25">
      <c r="A4243" s="47" t="s">
        <v>3340</v>
      </c>
    </row>
    <row r="4244" spans="1:1" ht="11.1" customHeight="1" x14ac:dyDescent="0.25">
      <c r="A4244" s="46">
        <v>824</v>
      </c>
    </row>
    <row r="4245" spans="1:1" ht="11.1" customHeight="1" x14ac:dyDescent="0.25">
      <c r="A4245" s="51">
        <v>-60</v>
      </c>
    </row>
    <row r="4246" spans="1:1" ht="6.95" customHeight="1" x14ac:dyDescent="0.25">
      <c r="A4246" s="54">
        <v>41879</v>
      </c>
    </row>
    <row r="4247" spans="1:1" ht="11.1" customHeight="1" x14ac:dyDescent="0.25">
      <c r="A4247" s="45" t="s">
        <v>4076</v>
      </c>
    </row>
    <row r="4248" spans="1:1" ht="11.1" customHeight="1" x14ac:dyDescent="0.25">
      <c r="A4248" s="45" t="s">
        <v>3811</v>
      </c>
    </row>
    <row r="4249" spans="1:1" ht="11.1" customHeight="1" x14ac:dyDescent="0.25">
      <c r="A4249" s="52" t="s">
        <v>3464</v>
      </c>
    </row>
    <row r="4250" spans="1:1" ht="11.1" customHeight="1" x14ac:dyDescent="0.25">
      <c r="A4250" s="50" t="s">
        <v>4075</v>
      </c>
    </row>
    <row r="4251" spans="1:1" ht="11.1" customHeight="1" x14ac:dyDescent="0.25">
      <c r="A4251" s="51">
        <v>-764</v>
      </c>
    </row>
    <row r="4252" spans="1:1" ht="11.1" customHeight="1" x14ac:dyDescent="0.25">
      <c r="A4252" s="46">
        <v>764</v>
      </c>
    </row>
    <row r="4253" spans="1:1" ht="11.1" customHeight="1" x14ac:dyDescent="0.25">
      <c r="A4253" s="46">
        <v>0</v>
      </c>
    </row>
    <row r="4254" spans="1:1" ht="11.1" customHeight="1" x14ac:dyDescent="0.25">
      <c r="A4254" s="46">
        <v>0</v>
      </c>
    </row>
    <row r="4255" spans="1:1" ht="11.1" customHeight="1" x14ac:dyDescent="0.25">
      <c r="A4255" s="45" t="s">
        <v>4074</v>
      </c>
    </row>
    <row r="4256" spans="1:1" ht="8.1" customHeight="1" x14ac:dyDescent="0.25">
      <c r="A4256" s="47" t="s">
        <v>3340</v>
      </c>
    </row>
    <row r="4257" spans="1:1" ht="11.1" customHeight="1" x14ac:dyDescent="0.25">
      <c r="A4257" s="46">
        <v>879</v>
      </c>
    </row>
    <row r="4258" spans="1:1" ht="11.1" customHeight="1" x14ac:dyDescent="0.25">
      <c r="A4258" s="46">
        <v>879</v>
      </c>
    </row>
    <row r="4259" spans="1:1" ht="6.95" customHeight="1" x14ac:dyDescent="0.25">
      <c r="A4259" s="49">
        <v>39827</v>
      </c>
    </row>
    <row r="4260" spans="1:1" ht="11.1" customHeight="1" x14ac:dyDescent="0.25">
      <c r="A4260" s="45" t="s">
        <v>4073</v>
      </c>
    </row>
    <row r="4261" spans="1:1" ht="11.1" customHeight="1" x14ac:dyDescent="0.25">
      <c r="A4261" s="50" t="s">
        <v>3346</v>
      </c>
    </row>
    <row r="4262" spans="1:1" ht="11.1" customHeight="1" x14ac:dyDescent="0.25">
      <c r="A4262" s="50" t="s">
        <v>4072</v>
      </c>
    </row>
    <row r="4263" spans="1:1" ht="11.1" customHeight="1" x14ac:dyDescent="0.25">
      <c r="A4263" s="50" t="s">
        <v>3377</v>
      </c>
    </row>
    <row r="4264" spans="1:1" ht="11.1" customHeight="1" x14ac:dyDescent="0.25">
      <c r="A4264" s="50" t="s">
        <v>3754</v>
      </c>
    </row>
    <row r="4265" spans="1:1" ht="11.1" customHeight="1" x14ac:dyDescent="0.25">
      <c r="A4265" s="52" t="s">
        <v>3464</v>
      </c>
    </row>
    <row r="4266" spans="1:1" ht="11.1" customHeight="1" x14ac:dyDescent="0.25">
      <c r="A4266" s="50" t="s">
        <v>3727</v>
      </c>
    </row>
    <row r="4267" spans="1:1" ht="11.1" customHeight="1" x14ac:dyDescent="0.25">
      <c r="A4267" s="46">
        <v>0</v>
      </c>
    </row>
    <row r="4268" spans="1:1" ht="11.1" customHeight="1" x14ac:dyDescent="0.25">
      <c r="A4268" s="46">
        <v>879</v>
      </c>
    </row>
    <row r="4269" spans="1:1" ht="11.1" customHeight="1" x14ac:dyDescent="0.25">
      <c r="A4269" s="46">
        <v>879</v>
      </c>
    </row>
    <row r="4270" spans="1:1" ht="11.1" customHeight="1" x14ac:dyDescent="0.25">
      <c r="A4270" s="46">
        <v>0</v>
      </c>
    </row>
    <row r="4271" spans="1:1" ht="11.1" customHeight="1" x14ac:dyDescent="0.25">
      <c r="A4271" s="45" t="s">
        <v>4071</v>
      </c>
    </row>
    <row r="4272" spans="1:1" ht="8.1" customHeight="1" x14ac:dyDescent="0.25">
      <c r="A4272" s="47" t="s">
        <v>3340</v>
      </c>
    </row>
    <row r="4273" spans="1:1" ht="11.1" customHeight="1" x14ac:dyDescent="0.25">
      <c r="A4273" s="46">
        <v>915</v>
      </c>
    </row>
    <row r="4274" spans="1:1" ht="11.1" customHeight="1" x14ac:dyDescent="0.25">
      <c r="A4274" s="46">
        <v>915</v>
      </c>
    </row>
    <row r="4275" spans="1:1" ht="6.95" customHeight="1" x14ac:dyDescent="0.25">
      <c r="A4275" s="49">
        <v>39827</v>
      </c>
    </row>
    <row r="4276" spans="1:1" ht="11.1" customHeight="1" x14ac:dyDescent="0.25">
      <c r="A4276" s="45" t="s">
        <v>4070</v>
      </c>
    </row>
    <row r="4277" spans="1:1" ht="11.1" customHeight="1" x14ac:dyDescent="0.25">
      <c r="A4277" s="50" t="s">
        <v>3346</v>
      </c>
    </row>
    <row r="4278" spans="1:1" ht="11.1" customHeight="1" x14ac:dyDescent="0.25">
      <c r="A4278" s="50" t="s">
        <v>4069</v>
      </c>
    </row>
    <row r="4279" spans="1:1" ht="11.1" customHeight="1" x14ac:dyDescent="0.25">
      <c r="A4279" s="50" t="s">
        <v>3377</v>
      </c>
    </row>
    <row r="4280" spans="1:1" ht="11.1" customHeight="1" x14ac:dyDescent="0.25">
      <c r="A4280" s="50" t="s">
        <v>3700</v>
      </c>
    </row>
    <row r="4281" spans="1:1" ht="11.1" customHeight="1" x14ac:dyDescent="0.25">
      <c r="A4281" s="52" t="s">
        <v>3464</v>
      </c>
    </row>
    <row r="4282" spans="1:1" ht="11.1" customHeight="1" x14ac:dyDescent="0.25">
      <c r="A4282" s="50" t="s">
        <v>4068</v>
      </c>
    </row>
    <row r="4283" spans="1:1" ht="11.1" customHeight="1" x14ac:dyDescent="0.25">
      <c r="A4283" s="46">
        <v>0</v>
      </c>
    </row>
    <row r="4284" spans="1:1" ht="11.1" customHeight="1" x14ac:dyDescent="0.25">
      <c r="A4284" s="46">
        <v>915</v>
      </c>
    </row>
    <row r="4285" spans="1:1" ht="11.1" customHeight="1" x14ac:dyDescent="0.25">
      <c r="A4285" s="46">
        <v>915</v>
      </c>
    </row>
    <row r="4286" spans="1:1" ht="11.1" customHeight="1" x14ac:dyDescent="0.25">
      <c r="A4286" s="46">
        <v>0</v>
      </c>
    </row>
    <row r="4287" spans="1:1" ht="11.1" customHeight="1" x14ac:dyDescent="0.25">
      <c r="A4287" s="45" t="s">
        <v>4067</v>
      </c>
    </row>
    <row r="4288" spans="1:1" ht="8.1" customHeight="1" x14ac:dyDescent="0.25">
      <c r="A4288" s="47" t="s">
        <v>3340</v>
      </c>
    </row>
    <row r="4289" spans="1:1" ht="11.1" customHeight="1" x14ac:dyDescent="0.25">
      <c r="A4289" s="46">
        <v>754</v>
      </c>
    </row>
    <row r="4290" spans="1:1" ht="11.1" customHeight="1" x14ac:dyDescent="0.25">
      <c r="A4290" s="46">
        <v>754</v>
      </c>
    </row>
    <row r="4291" spans="1:1" ht="6.95" customHeight="1" x14ac:dyDescent="0.25">
      <c r="A4291" s="49">
        <v>39827</v>
      </c>
    </row>
    <row r="4292" spans="1:1" ht="11.1" customHeight="1" x14ac:dyDescent="0.25">
      <c r="A4292" s="45" t="s">
        <v>4066</v>
      </c>
    </row>
    <row r="4293" spans="1:1" ht="11.1" customHeight="1" x14ac:dyDescent="0.25">
      <c r="A4293" s="50" t="s">
        <v>3346</v>
      </c>
    </row>
    <row r="4294" spans="1:1" ht="11.1" customHeight="1" x14ac:dyDescent="0.25">
      <c r="A4294" s="50" t="s">
        <v>3732</v>
      </c>
    </row>
    <row r="4295" spans="1:1" ht="11.1" customHeight="1" x14ac:dyDescent="0.25">
      <c r="A4295" s="50" t="s">
        <v>3359</v>
      </c>
    </row>
    <row r="4296" spans="1:1" ht="8.1" customHeight="1" x14ac:dyDescent="0.25">
      <c r="A4296" s="47" t="s">
        <v>3358</v>
      </c>
    </row>
    <row r="4297" spans="1:1" ht="11.1" customHeight="1" x14ac:dyDescent="0.25">
      <c r="A4297" s="46">
        <v>35</v>
      </c>
    </row>
    <row r="4298" spans="1:1" ht="11.1" customHeight="1" x14ac:dyDescent="0.25">
      <c r="A4298" s="46">
        <v>35</v>
      </c>
    </row>
    <row r="4299" spans="1:1" ht="6.95" customHeight="1" x14ac:dyDescent="0.25">
      <c r="A4299" s="49">
        <v>39827</v>
      </c>
    </row>
    <row r="4300" spans="1:1" ht="11.1" customHeight="1" x14ac:dyDescent="0.25">
      <c r="A4300" s="45" t="s">
        <v>3357</v>
      </c>
    </row>
    <row r="4301" spans="1:1" ht="11.1" customHeight="1" x14ac:dyDescent="0.25">
      <c r="A4301" s="50" t="s">
        <v>3350</v>
      </c>
    </row>
    <row r="4302" spans="1:1" ht="11.1" customHeight="1" x14ac:dyDescent="0.25">
      <c r="A4302" s="50" t="s">
        <v>3639</v>
      </c>
    </row>
    <row r="4303" spans="1:1" ht="11.1" customHeight="1" x14ac:dyDescent="0.25">
      <c r="A4303" s="52" t="s">
        <v>3464</v>
      </c>
    </row>
    <row r="4304" spans="1:1" ht="11.1" customHeight="1" x14ac:dyDescent="0.25">
      <c r="A4304" s="50" t="s">
        <v>4065</v>
      </c>
    </row>
    <row r="4305" spans="1:1" ht="11.1" customHeight="1" x14ac:dyDescent="0.25">
      <c r="A4305" s="46">
        <v>0</v>
      </c>
    </row>
    <row r="4306" spans="1:1" ht="11.1" customHeight="1" x14ac:dyDescent="0.25">
      <c r="A4306" s="46">
        <v>789</v>
      </c>
    </row>
    <row r="4307" spans="1:1" ht="11.1" customHeight="1" x14ac:dyDescent="0.25">
      <c r="A4307" s="46">
        <v>789</v>
      </c>
    </row>
    <row r="4308" spans="1:1" ht="11.1" customHeight="1" x14ac:dyDescent="0.25">
      <c r="A4308" s="46">
        <v>0</v>
      </c>
    </row>
    <row r="4309" spans="1:1" ht="11.1" customHeight="1" x14ac:dyDescent="0.25">
      <c r="A4309" s="45" t="s">
        <v>4064</v>
      </c>
    </row>
    <row r="4310" spans="1:1" ht="8.1" customHeight="1" x14ac:dyDescent="0.25">
      <c r="A4310" s="47" t="s">
        <v>3344</v>
      </c>
    </row>
    <row r="4311" spans="1:1" ht="11.1" customHeight="1" x14ac:dyDescent="0.25">
      <c r="A4311" s="51">
        <v>-55</v>
      </c>
    </row>
    <row r="4312" spans="1:1" ht="11.1" customHeight="1" x14ac:dyDescent="0.25">
      <c r="A4312" s="45" t="s">
        <v>4063</v>
      </c>
    </row>
    <row r="4313" spans="1:1" ht="11.1" customHeight="1" x14ac:dyDescent="0.25">
      <c r="A4313" s="45" t="s">
        <v>4062</v>
      </c>
    </row>
    <row r="4314" spans="1:1" ht="11.1" customHeight="1" x14ac:dyDescent="0.25">
      <c r="A4314" s="45" t="s">
        <v>4061</v>
      </c>
    </row>
    <row r="4315" spans="1:1" ht="11.1" customHeight="1" x14ac:dyDescent="0.25">
      <c r="A4315" s="50" t="s">
        <v>3346</v>
      </c>
    </row>
    <row r="4316" spans="1:1" ht="11.1" customHeight="1" x14ac:dyDescent="0.25">
      <c r="A4316" s="50" t="s">
        <v>4060</v>
      </c>
    </row>
    <row r="4317" spans="1:1" ht="8.1" customHeight="1" x14ac:dyDescent="0.25">
      <c r="A4317" s="47" t="s">
        <v>3340</v>
      </c>
    </row>
    <row r="4318" spans="1:1" ht="11.1" customHeight="1" x14ac:dyDescent="0.25">
      <c r="A4318" s="46">
        <v>814</v>
      </c>
    </row>
    <row r="4319" spans="1:1" ht="11.1" customHeight="1" x14ac:dyDescent="0.25">
      <c r="A4319" s="51">
        <v>-55</v>
      </c>
    </row>
    <row r="4320" spans="1:1" ht="6.95" customHeight="1" x14ac:dyDescent="0.25">
      <c r="A4320" s="54">
        <v>41879</v>
      </c>
    </row>
    <row r="4321" spans="1:96" ht="11.1" customHeight="1" x14ac:dyDescent="0.25">
      <c r="A4321" s="45" t="s">
        <v>4059</v>
      </c>
    </row>
    <row r="4322" spans="1:96" ht="11.1" customHeight="1" x14ac:dyDescent="0.25">
      <c r="A4322" s="50" t="s">
        <v>3398</v>
      </c>
    </row>
    <row r="4323" spans="1:96" ht="11.1" customHeight="1" x14ac:dyDescent="0.25">
      <c r="A4323" s="50" t="s">
        <v>3652</v>
      </c>
    </row>
    <row r="4324" spans="1:96" ht="11.1" customHeight="1" x14ac:dyDescent="0.25">
      <c r="A4324" s="45" t="s">
        <v>3691</v>
      </c>
    </row>
    <row r="4325" spans="1:96" ht="9.9499999999999993" customHeight="1" x14ac:dyDescent="0.25">
      <c r="A4325" s="87" t="s">
        <v>4058</v>
      </c>
      <c r="B4325" s="76"/>
      <c r="C4325" s="76"/>
      <c r="D4325" s="76"/>
      <c r="E4325" s="76"/>
      <c r="F4325" s="76"/>
      <c r="G4325" s="76"/>
      <c r="H4325" s="76"/>
      <c r="I4325" s="76"/>
      <c r="J4325" s="76"/>
      <c r="K4325" s="76"/>
      <c r="L4325" s="76"/>
      <c r="M4325" s="76"/>
      <c r="N4325" s="76"/>
      <c r="O4325" s="76"/>
      <c r="P4325" s="76"/>
      <c r="Q4325" s="76"/>
      <c r="R4325" s="76"/>
      <c r="S4325" s="76"/>
      <c r="T4325" s="76"/>
      <c r="U4325" s="76"/>
      <c r="V4325" s="76"/>
      <c r="W4325" s="76"/>
      <c r="X4325" s="76"/>
      <c r="Y4325" s="76"/>
      <c r="Z4325" s="76"/>
      <c r="AA4325" s="76"/>
      <c r="AB4325" s="76"/>
      <c r="AC4325" s="76"/>
      <c r="AD4325" s="76"/>
      <c r="AE4325" s="76"/>
      <c r="AF4325" s="76"/>
      <c r="AG4325" s="76"/>
      <c r="AH4325" s="76"/>
      <c r="AI4325" s="76"/>
      <c r="AJ4325" s="76"/>
      <c r="AK4325" s="76"/>
      <c r="AL4325" s="76"/>
      <c r="AM4325" s="76"/>
      <c r="AN4325" s="76"/>
      <c r="AO4325" s="76"/>
      <c r="AP4325" s="76"/>
      <c r="AQ4325" s="76"/>
      <c r="AR4325" s="76"/>
      <c r="AS4325" s="76"/>
      <c r="AT4325" s="76"/>
      <c r="AU4325" s="76"/>
      <c r="AV4325" s="76"/>
      <c r="AW4325" s="76"/>
      <c r="AX4325" s="76"/>
      <c r="AY4325" s="76"/>
      <c r="AZ4325" s="76"/>
      <c r="BA4325" s="76"/>
      <c r="BB4325" s="76"/>
      <c r="BC4325" s="76"/>
      <c r="BD4325" s="76"/>
      <c r="BE4325" s="76"/>
      <c r="BF4325" s="76"/>
      <c r="BG4325" s="76"/>
      <c r="BH4325" s="76"/>
      <c r="BI4325" s="76"/>
      <c r="BJ4325" s="76"/>
      <c r="BK4325" s="76"/>
      <c r="BL4325" s="76"/>
      <c r="BM4325" s="76"/>
      <c r="BN4325" s="76"/>
      <c r="BO4325" s="76"/>
      <c r="BP4325" s="76"/>
      <c r="BQ4325" s="76"/>
      <c r="BR4325" s="76"/>
      <c r="BS4325" s="76"/>
      <c r="BT4325" s="76"/>
      <c r="BU4325" s="76"/>
      <c r="BV4325" s="76"/>
      <c r="BW4325" s="76"/>
      <c r="BX4325" s="76"/>
      <c r="BY4325" s="76"/>
      <c r="BZ4325" s="76"/>
      <c r="CA4325" s="76"/>
      <c r="CB4325" s="76"/>
      <c r="CC4325" s="76"/>
      <c r="CD4325" s="76"/>
      <c r="CE4325" s="76"/>
      <c r="CF4325" s="76"/>
      <c r="CG4325" s="76"/>
      <c r="CH4325" s="76"/>
      <c r="CI4325" s="76"/>
      <c r="CJ4325" s="76"/>
      <c r="CK4325" s="76"/>
      <c r="CL4325" s="76"/>
      <c r="CM4325" s="76"/>
      <c r="CN4325" s="76"/>
      <c r="CO4325" s="76"/>
      <c r="CP4325" s="76"/>
      <c r="CQ4325" s="76"/>
      <c r="CR4325" s="88"/>
    </row>
    <row r="4326" spans="1:96" ht="11.1" customHeight="1" x14ac:dyDescent="0.25">
      <c r="A4326" s="50" t="s">
        <v>3595</v>
      </c>
    </row>
    <row r="4327" spans="1:96" ht="11.1" customHeight="1" x14ac:dyDescent="0.25">
      <c r="A4327" s="50" t="s">
        <v>3594</v>
      </c>
    </row>
    <row r="4328" spans="1:96" ht="11.1" customHeight="1" x14ac:dyDescent="0.25">
      <c r="A4328" s="50" t="s">
        <v>3459</v>
      </c>
    </row>
    <row r="4329" spans="1:96" ht="11.1" customHeight="1" x14ac:dyDescent="0.25">
      <c r="A4329" s="50" t="s">
        <v>3593</v>
      </c>
    </row>
    <row r="4330" spans="1:96" ht="11.1" customHeight="1" x14ac:dyDescent="0.25">
      <c r="A4330" s="50" t="s">
        <v>3456</v>
      </c>
    </row>
    <row r="4331" spans="1:96" ht="11.1" customHeight="1" x14ac:dyDescent="0.25">
      <c r="A4331" s="50" t="s">
        <v>3592</v>
      </c>
    </row>
    <row r="4332" spans="1:96" ht="11.1" customHeight="1" x14ac:dyDescent="0.25">
      <c r="A4332" s="50" t="s">
        <v>3591</v>
      </c>
    </row>
    <row r="4333" spans="1:96" ht="9.9499999999999993" customHeight="1" x14ac:dyDescent="0.25">
      <c r="A4333" s="122" t="s">
        <v>3452</v>
      </c>
      <c r="B4333" s="123"/>
      <c r="C4333" s="123"/>
      <c r="D4333" s="123"/>
      <c r="E4333" s="123"/>
      <c r="F4333" s="123"/>
      <c r="G4333" s="123"/>
      <c r="H4333" s="123"/>
      <c r="I4333" s="123"/>
      <c r="J4333" s="123"/>
      <c r="K4333" s="123"/>
      <c r="L4333" s="123"/>
      <c r="M4333" s="123"/>
      <c r="N4333" s="123"/>
      <c r="O4333" s="123"/>
      <c r="P4333" s="123"/>
      <c r="Q4333" s="123"/>
      <c r="R4333" s="123"/>
      <c r="S4333" s="123"/>
      <c r="T4333" s="123"/>
      <c r="U4333" s="124">
        <v>994</v>
      </c>
      <c r="V4333" s="124"/>
      <c r="W4333" s="124"/>
      <c r="X4333" s="124"/>
      <c r="Y4333" s="124"/>
      <c r="Z4333" s="124"/>
      <c r="AA4333" s="124"/>
      <c r="AB4333" s="124"/>
      <c r="AC4333" s="124"/>
      <c r="AD4333" s="124"/>
      <c r="AE4333" s="124"/>
      <c r="AF4333" s="124"/>
      <c r="AG4333" s="124"/>
      <c r="AH4333" s="124"/>
      <c r="AI4333" s="124"/>
      <c r="AJ4333" s="125">
        <v>9210</v>
      </c>
      <c r="AK4333" s="125"/>
      <c r="AL4333" s="125"/>
      <c r="AM4333" s="125"/>
      <c r="AN4333" s="125"/>
      <c r="AO4333" s="125"/>
      <c r="AP4333" s="125"/>
      <c r="AQ4333" s="125"/>
      <c r="AR4333" s="125"/>
      <c r="AS4333" s="125"/>
      <c r="AT4333" s="125"/>
      <c r="AU4333" s="125"/>
      <c r="AV4333" s="125"/>
      <c r="AW4333" s="126">
        <v>-145</v>
      </c>
      <c r="AX4333" s="126"/>
      <c r="AY4333" s="126"/>
      <c r="AZ4333" s="126"/>
      <c r="BA4333" s="126"/>
      <c r="BB4333" s="126"/>
      <c r="BC4333" s="126"/>
      <c r="BD4333" s="126"/>
      <c r="BE4333" s="126"/>
      <c r="BF4333" s="125">
        <v>7282</v>
      </c>
      <c r="BG4333" s="125"/>
      <c r="BH4333" s="125"/>
      <c r="BI4333" s="125"/>
      <c r="BJ4333" s="125"/>
      <c r="BK4333" s="125"/>
      <c r="BL4333" s="125"/>
      <c r="BM4333" s="125"/>
      <c r="BN4333" s="125"/>
      <c r="BO4333" s="125"/>
      <c r="BP4333" s="125"/>
      <c r="BQ4333" s="124">
        <v>0</v>
      </c>
      <c r="BR4333" s="124"/>
      <c r="BS4333" s="124"/>
      <c r="BT4333" s="124"/>
      <c r="BU4333" s="124"/>
      <c r="BV4333" s="124"/>
      <c r="BW4333" s="124"/>
      <c r="BX4333" s="124">
        <v>0</v>
      </c>
      <c r="BY4333" s="124"/>
      <c r="BZ4333" s="124"/>
      <c r="CA4333" s="124"/>
      <c r="CB4333" s="124"/>
      <c r="CC4333" s="124"/>
      <c r="CD4333" s="125">
        <v>2777</v>
      </c>
      <c r="CE4333" s="125"/>
      <c r="CF4333" s="125"/>
      <c r="CG4333" s="125"/>
      <c r="CH4333" s="125"/>
      <c r="CI4333" s="125"/>
      <c r="CJ4333" s="125"/>
      <c r="CK4333" s="125"/>
      <c r="CL4333" s="125"/>
      <c r="CM4333" s="143" t="s">
        <v>3450</v>
      </c>
      <c r="CN4333" s="143"/>
      <c r="CO4333" s="143"/>
      <c r="CP4333" s="143"/>
      <c r="CQ4333" s="144"/>
    </row>
    <row r="4334" spans="1:96" ht="11.1" customHeight="1" x14ac:dyDescent="0.25">
      <c r="A4334" s="145"/>
      <c r="B4334" s="146"/>
      <c r="C4334" s="146"/>
      <c r="D4334" s="147" t="s">
        <v>3451</v>
      </c>
      <c r="E4334" s="147"/>
      <c r="F4334" s="147"/>
      <c r="G4334" s="147"/>
      <c r="H4334" s="147"/>
      <c r="I4334" s="147"/>
      <c r="J4334" s="147"/>
      <c r="K4334" s="147"/>
      <c r="L4334" s="147"/>
      <c r="M4334" s="147"/>
      <c r="N4334" s="147"/>
      <c r="O4334" s="147"/>
      <c r="P4334" s="147"/>
      <c r="Q4334" s="147"/>
      <c r="R4334" s="147"/>
      <c r="S4334" s="147"/>
      <c r="T4334" s="147"/>
      <c r="U4334" s="148">
        <v>994</v>
      </c>
      <c r="V4334" s="148"/>
      <c r="W4334" s="148"/>
      <c r="X4334" s="148"/>
      <c r="Y4334" s="148"/>
      <c r="Z4334" s="148"/>
      <c r="AA4334" s="148"/>
      <c r="AB4334" s="148"/>
      <c r="AC4334" s="148"/>
      <c r="AD4334" s="148"/>
      <c r="AE4334" s="148"/>
      <c r="AF4334" s="148"/>
      <c r="AG4334" s="148"/>
      <c r="AH4334" s="148"/>
      <c r="AI4334" s="148"/>
      <c r="AJ4334" s="136">
        <v>9210</v>
      </c>
      <c r="AK4334" s="136"/>
      <c r="AL4334" s="136"/>
      <c r="AM4334" s="136"/>
      <c r="AN4334" s="136"/>
      <c r="AO4334" s="136"/>
      <c r="AP4334" s="136"/>
      <c r="AQ4334" s="136"/>
      <c r="AR4334" s="136"/>
      <c r="AS4334" s="136"/>
      <c r="AT4334" s="136"/>
      <c r="AU4334" s="136"/>
      <c r="AV4334" s="136"/>
      <c r="AW4334" s="149">
        <v>-145</v>
      </c>
      <c r="AX4334" s="149"/>
      <c r="AY4334" s="149"/>
      <c r="AZ4334" s="149"/>
      <c r="BA4334" s="149"/>
      <c r="BB4334" s="149"/>
      <c r="BC4334" s="149"/>
      <c r="BD4334" s="149"/>
      <c r="BE4334" s="149"/>
      <c r="BF4334" s="136">
        <v>7282</v>
      </c>
      <c r="BG4334" s="136"/>
      <c r="BH4334" s="136"/>
      <c r="BI4334" s="136"/>
      <c r="BJ4334" s="136"/>
      <c r="BK4334" s="136"/>
      <c r="BL4334" s="136"/>
      <c r="BM4334" s="136"/>
      <c r="BN4334" s="136"/>
      <c r="BO4334" s="136"/>
      <c r="BP4334" s="136"/>
      <c r="BQ4334" s="148">
        <v>0</v>
      </c>
      <c r="BR4334" s="148"/>
      <c r="BS4334" s="148"/>
      <c r="BT4334" s="148"/>
      <c r="BU4334" s="148"/>
      <c r="BV4334" s="148"/>
      <c r="BW4334" s="148"/>
      <c r="BX4334" s="148">
        <v>0</v>
      </c>
      <c r="BY4334" s="148"/>
      <c r="BZ4334" s="148"/>
      <c r="CA4334" s="148"/>
      <c r="CB4334" s="148"/>
      <c r="CC4334" s="148"/>
      <c r="CD4334" s="136">
        <v>2777</v>
      </c>
      <c r="CE4334" s="136"/>
      <c r="CF4334" s="136"/>
      <c r="CG4334" s="136"/>
      <c r="CH4334" s="136"/>
      <c r="CI4334" s="136"/>
      <c r="CJ4334" s="136"/>
      <c r="CK4334" s="136"/>
      <c r="CL4334" s="136"/>
      <c r="CM4334" s="137" t="s">
        <v>3450</v>
      </c>
      <c r="CN4334" s="137"/>
      <c r="CO4334" s="137"/>
      <c r="CP4334" s="137"/>
      <c r="CQ4334" s="138"/>
    </row>
    <row r="4335" spans="1:96" ht="9.9499999999999993" customHeight="1" x14ac:dyDescent="0.25">
      <c r="A4335" s="139" t="s">
        <v>3449</v>
      </c>
      <c r="B4335" s="140"/>
      <c r="C4335" s="140"/>
      <c r="D4335" s="141" t="s">
        <v>3448</v>
      </c>
      <c r="E4335" s="141"/>
      <c r="F4335" s="141"/>
      <c r="G4335" s="141"/>
      <c r="H4335" s="141"/>
      <c r="I4335" s="141"/>
      <c r="J4335" s="141"/>
      <c r="K4335" s="141"/>
      <c r="L4335" s="141"/>
      <c r="M4335" s="141"/>
      <c r="N4335" s="141"/>
      <c r="O4335" s="141"/>
      <c r="P4335" s="141"/>
      <c r="Q4335" s="141"/>
      <c r="R4335" s="141"/>
      <c r="S4335" s="141"/>
      <c r="T4335" s="141"/>
      <c r="U4335" s="133"/>
      <c r="V4335" s="133"/>
      <c r="W4335" s="133"/>
      <c r="X4335" s="133"/>
      <c r="Y4335" s="133"/>
      <c r="Z4335" s="133"/>
      <c r="AA4335" s="133"/>
      <c r="AB4335" s="133"/>
      <c r="AC4335" s="133"/>
      <c r="AD4335" s="133"/>
      <c r="AE4335" s="133"/>
      <c r="AF4335" s="133"/>
      <c r="AG4335" s="133"/>
      <c r="AH4335" s="133"/>
      <c r="AI4335" s="133"/>
      <c r="AJ4335" s="142">
        <v>0</v>
      </c>
      <c r="AK4335" s="142"/>
      <c r="AL4335" s="142"/>
      <c r="AM4335" s="142"/>
      <c r="AN4335" s="142"/>
      <c r="AO4335" s="142"/>
      <c r="AP4335" s="142"/>
      <c r="AQ4335" s="142"/>
      <c r="AR4335" s="142"/>
      <c r="AS4335" s="142"/>
      <c r="AT4335" s="142"/>
      <c r="AU4335" s="142"/>
      <c r="AV4335" s="142"/>
      <c r="AW4335" s="133"/>
      <c r="AX4335" s="133"/>
      <c r="AY4335" s="133"/>
      <c r="AZ4335" s="133"/>
      <c r="BA4335" s="133"/>
      <c r="BB4335" s="133"/>
      <c r="BC4335" s="133"/>
      <c r="BD4335" s="133"/>
      <c r="BE4335" s="133"/>
      <c r="BF4335" s="133"/>
      <c r="BG4335" s="133"/>
      <c r="BH4335" s="133"/>
      <c r="BI4335" s="133"/>
      <c r="BJ4335" s="133"/>
      <c r="BK4335" s="133"/>
      <c r="BL4335" s="133"/>
      <c r="BM4335" s="133"/>
      <c r="BN4335" s="133"/>
      <c r="BO4335" s="133"/>
      <c r="BP4335" s="133"/>
      <c r="BQ4335" s="133"/>
      <c r="BR4335" s="133"/>
      <c r="BS4335" s="133"/>
      <c r="BT4335" s="133"/>
      <c r="BU4335" s="133"/>
      <c r="BV4335" s="133"/>
      <c r="BW4335" s="133"/>
      <c r="BX4335" s="133"/>
      <c r="BY4335" s="133"/>
      <c r="BZ4335" s="133"/>
      <c r="CA4335" s="133"/>
      <c r="CB4335" s="133"/>
      <c r="CC4335" s="133"/>
      <c r="CD4335" s="133"/>
      <c r="CE4335" s="133"/>
      <c r="CF4335" s="133"/>
      <c r="CG4335" s="133"/>
      <c r="CH4335" s="133"/>
      <c r="CI4335" s="133"/>
      <c r="CJ4335" s="133"/>
      <c r="CK4335" s="133"/>
      <c r="CL4335" s="133"/>
      <c r="CM4335" s="134" t="s">
        <v>3447</v>
      </c>
      <c r="CN4335" s="134"/>
      <c r="CO4335" s="134"/>
      <c r="CP4335" s="134"/>
      <c r="CQ4335" s="135"/>
    </row>
    <row r="4336" spans="1:96" ht="9.9499999999999993" customHeight="1" x14ac:dyDescent="0.25">
      <c r="A4336" s="129" t="s">
        <v>3446</v>
      </c>
      <c r="B4336" s="130"/>
      <c r="C4336" s="130"/>
      <c r="D4336" s="130" t="s">
        <v>3445</v>
      </c>
      <c r="E4336" s="130"/>
      <c r="F4336" s="130"/>
      <c r="G4336" s="130"/>
      <c r="H4336" s="130"/>
      <c r="I4336" s="130"/>
      <c r="J4336" s="130"/>
      <c r="K4336" s="130"/>
      <c r="L4336" s="130"/>
      <c r="M4336" s="130"/>
      <c r="N4336" s="130"/>
      <c r="O4336" s="130"/>
      <c r="P4336" s="130"/>
      <c r="Q4336" s="130"/>
      <c r="R4336" s="130"/>
      <c r="S4336" s="130"/>
      <c r="T4336" s="130"/>
      <c r="U4336" s="127">
        <v>-764</v>
      </c>
      <c r="V4336" s="127"/>
      <c r="W4336" s="127"/>
      <c r="X4336" s="127"/>
      <c r="Y4336" s="127"/>
      <c r="Z4336" s="127"/>
      <c r="AA4336" s="127"/>
      <c r="AB4336" s="127"/>
      <c r="AC4336" s="127"/>
      <c r="AD4336" s="127"/>
      <c r="AE4336" s="127"/>
      <c r="AF4336" s="127"/>
      <c r="AG4336" s="127"/>
      <c r="AH4336" s="127"/>
      <c r="AI4336" s="127"/>
      <c r="AJ4336" s="131">
        <v>0</v>
      </c>
      <c r="AK4336" s="131"/>
      <c r="AL4336" s="131"/>
      <c r="AM4336" s="131"/>
      <c r="AN4336" s="131"/>
      <c r="AO4336" s="131"/>
      <c r="AP4336" s="131"/>
      <c r="AQ4336" s="131"/>
      <c r="AR4336" s="131"/>
      <c r="AS4336" s="131"/>
      <c r="AT4336" s="131"/>
      <c r="AU4336" s="131"/>
      <c r="AV4336" s="131"/>
      <c r="AW4336" s="131">
        <v>0</v>
      </c>
      <c r="AX4336" s="131"/>
      <c r="AY4336" s="131"/>
      <c r="AZ4336" s="131"/>
      <c r="BA4336" s="131"/>
      <c r="BB4336" s="131"/>
      <c r="BC4336" s="131"/>
      <c r="BD4336" s="131"/>
      <c r="BE4336" s="131"/>
      <c r="BF4336" s="131">
        <v>100</v>
      </c>
      <c r="BG4336" s="131"/>
      <c r="BH4336" s="131"/>
      <c r="BI4336" s="131"/>
      <c r="BJ4336" s="131"/>
      <c r="BK4336" s="131"/>
      <c r="BL4336" s="131"/>
      <c r="BM4336" s="131"/>
      <c r="BN4336" s="131"/>
      <c r="BO4336" s="131"/>
      <c r="BP4336" s="131"/>
      <c r="BQ4336" s="127">
        <v>-764</v>
      </c>
      <c r="BR4336" s="127"/>
      <c r="BS4336" s="127"/>
      <c r="BT4336" s="127"/>
      <c r="BU4336" s="127"/>
      <c r="BV4336" s="127"/>
      <c r="BW4336" s="127"/>
      <c r="BX4336" s="131">
        <v>0</v>
      </c>
      <c r="BY4336" s="131"/>
      <c r="BZ4336" s="131"/>
      <c r="CA4336" s="131"/>
      <c r="CB4336" s="131"/>
      <c r="CC4336" s="131"/>
      <c r="CD4336" s="127">
        <v>-100</v>
      </c>
      <c r="CE4336" s="127"/>
      <c r="CF4336" s="127"/>
      <c r="CG4336" s="127"/>
      <c r="CH4336" s="127"/>
      <c r="CI4336" s="127"/>
      <c r="CJ4336" s="127"/>
      <c r="CK4336" s="127"/>
      <c r="CL4336" s="127"/>
      <c r="CM4336" s="127"/>
      <c r="CN4336" s="127"/>
      <c r="CO4336" s="127"/>
      <c r="CP4336" s="127"/>
      <c r="CQ4336" s="128"/>
    </row>
    <row r="4337" spans="1:97" ht="9.9499999999999993" customHeight="1" x14ac:dyDescent="0.25">
      <c r="A4337" s="129" t="s">
        <v>3685</v>
      </c>
      <c r="B4337" s="130"/>
      <c r="C4337" s="130"/>
      <c r="D4337" s="130" t="s">
        <v>3684</v>
      </c>
      <c r="E4337" s="130"/>
      <c r="F4337" s="130"/>
      <c r="G4337" s="130"/>
      <c r="H4337" s="130"/>
      <c r="I4337" s="130"/>
      <c r="J4337" s="130"/>
      <c r="K4337" s="130"/>
      <c r="L4337" s="130"/>
      <c r="M4337" s="130"/>
      <c r="N4337" s="130"/>
      <c r="O4337" s="130"/>
      <c r="P4337" s="130"/>
      <c r="Q4337" s="130"/>
      <c r="R4337" s="130"/>
      <c r="S4337" s="130"/>
      <c r="T4337" s="130"/>
      <c r="U4337" s="131">
        <v>22</v>
      </c>
      <c r="V4337" s="131"/>
      <c r="W4337" s="131"/>
      <c r="X4337" s="131"/>
      <c r="Y4337" s="131"/>
      <c r="Z4337" s="131"/>
      <c r="AA4337" s="131"/>
      <c r="AB4337" s="131"/>
      <c r="AC4337" s="131"/>
      <c r="AD4337" s="131"/>
      <c r="AE4337" s="131"/>
      <c r="AF4337" s="131"/>
      <c r="AG4337" s="131"/>
      <c r="AH4337" s="131"/>
      <c r="AI4337" s="131"/>
      <c r="AJ4337" s="131">
        <v>40</v>
      </c>
      <c r="AK4337" s="131"/>
      <c r="AL4337" s="131"/>
      <c r="AM4337" s="131"/>
      <c r="AN4337" s="131"/>
      <c r="AO4337" s="131"/>
      <c r="AP4337" s="131"/>
      <c r="AQ4337" s="131"/>
      <c r="AR4337" s="131"/>
      <c r="AS4337" s="131"/>
      <c r="AT4337" s="131"/>
      <c r="AU4337" s="131"/>
      <c r="AV4337" s="131"/>
      <c r="AW4337" s="131">
        <v>0</v>
      </c>
      <c r="AX4337" s="131"/>
      <c r="AY4337" s="131"/>
      <c r="AZ4337" s="131"/>
      <c r="BA4337" s="131"/>
      <c r="BB4337" s="131"/>
      <c r="BC4337" s="131"/>
      <c r="BD4337" s="131"/>
      <c r="BE4337" s="131"/>
      <c r="BF4337" s="131">
        <v>0</v>
      </c>
      <c r="BG4337" s="131"/>
      <c r="BH4337" s="131"/>
      <c r="BI4337" s="131"/>
      <c r="BJ4337" s="131"/>
      <c r="BK4337" s="131"/>
      <c r="BL4337" s="131"/>
      <c r="BM4337" s="131"/>
      <c r="BN4337" s="131"/>
      <c r="BO4337" s="131"/>
      <c r="BP4337" s="131"/>
      <c r="BQ4337" s="131">
        <v>0</v>
      </c>
      <c r="BR4337" s="131"/>
      <c r="BS4337" s="131"/>
      <c r="BT4337" s="131"/>
      <c r="BU4337" s="131"/>
      <c r="BV4337" s="131"/>
      <c r="BW4337" s="131"/>
      <c r="BX4337" s="131">
        <v>0</v>
      </c>
      <c r="BY4337" s="131"/>
      <c r="BZ4337" s="131"/>
      <c r="CA4337" s="131"/>
      <c r="CB4337" s="131"/>
      <c r="CC4337" s="131"/>
      <c r="CD4337" s="131">
        <v>62</v>
      </c>
      <c r="CE4337" s="131"/>
      <c r="CF4337" s="131"/>
      <c r="CG4337" s="131"/>
      <c r="CH4337" s="131"/>
      <c r="CI4337" s="131"/>
      <c r="CJ4337" s="131"/>
      <c r="CK4337" s="131"/>
      <c r="CL4337" s="131"/>
      <c r="CM4337" s="131"/>
      <c r="CN4337" s="131"/>
      <c r="CO4337" s="131"/>
      <c r="CP4337" s="131"/>
      <c r="CQ4337" s="132"/>
    </row>
    <row r="4338" spans="1:97" ht="9.9499999999999993" customHeight="1" x14ac:dyDescent="0.25">
      <c r="A4338" s="129" t="s">
        <v>3442</v>
      </c>
      <c r="B4338" s="130"/>
      <c r="C4338" s="130"/>
      <c r="D4338" s="130" t="s">
        <v>3441</v>
      </c>
      <c r="E4338" s="130"/>
      <c r="F4338" s="130"/>
      <c r="G4338" s="130"/>
      <c r="H4338" s="130"/>
      <c r="I4338" s="130"/>
      <c r="J4338" s="130"/>
      <c r="K4338" s="130"/>
      <c r="L4338" s="130"/>
      <c r="M4338" s="130"/>
      <c r="N4338" s="130"/>
      <c r="O4338" s="130"/>
      <c r="P4338" s="130"/>
      <c r="Q4338" s="130"/>
      <c r="R4338" s="130"/>
      <c r="S4338" s="130"/>
      <c r="T4338" s="130"/>
      <c r="U4338" s="131">
        <v>49.7</v>
      </c>
      <c r="V4338" s="131"/>
      <c r="W4338" s="131"/>
      <c r="X4338" s="131"/>
      <c r="Y4338" s="131"/>
      <c r="Z4338" s="131"/>
      <c r="AA4338" s="131"/>
      <c r="AB4338" s="131"/>
      <c r="AC4338" s="131"/>
      <c r="AD4338" s="131"/>
      <c r="AE4338" s="131"/>
      <c r="AF4338" s="131"/>
      <c r="AG4338" s="131"/>
      <c r="AH4338" s="131"/>
      <c r="AI4338" s="131"/>
      <c r="AJ4338" s="131">
        <v>89.15</v>
      </c>
      <c r="AK4338" s="131"/>
      <c r="AL4338" s="131"/>
      <c r="AM4338" s="131"/>
      <c r="AN4338" s="131"/>
      <c r="AO4338" s="131"/>
      <c r="AP4338" s="131"/>
      <c r="AQ4338" s="131"/>
      <c r="AR4338" s="131"/>
      <c r="AS4338" s="131"/>
      <c r="AT4338" s="131"/>
      <c r="AU4338" s="131"/>
      <c r="AV4338" s="131"/>
      <c r="AW4338" s="131">
        <v>0</v>
      </c>
      <c r="AX4338" s="131"/>
      <c r="AY4338" s="131"/>
      <c r="AZ4338" s="131"/>
      <c r="BA4338" s="131"/>
      <c r="BB4338" s="131"/>
      <c r="BC4338" s="131"/>
      <c r="BD4338" s="131"/>
      <c r="BE4338" s="131"/>
      <c r="BF4338" s="131">
        <v>0</v>
      </c>
      <c r="BG4338" s="131"/>
      <c r="BH4338" s="131"/>
      <c r="BI4338" s="131"/>
      <c r="BJ4338" s="131"/>
      <c r="BK4338" s="131"/>
      <c r="BL4338" s="131"/>
      <c r="BM4338" s="131"/>
      <c r="BN4338" s="131"/>
      <c r="BO4338" s="131"/>
      <c r="BP4338" s="131"/>
      <c r="BQ4338" s="131">
        <v>0</v>
      </c>
      <c r="BR4338" s="131"/>
      <c r="BS4338" s="131"/>
      <c r="BT4338" s="131"/>
      <c r="BU4338" s="131"/>
      <c r="BV4338" s="131"/>
      <c r="BW4338" s="131"/>
      <c r="BX4338" s="131">
        <v>0</v>
      </c>
      <c r="BY4338" s="131"/>
      <c r="BZ4338" s="131"/>
      <c r="CA4338" s="131"/>
      <c r="CB4338" s="131"/>
      <c r="CC4338" s="131"/>
      <c r="CD4338" s="131">
        <v>138.85</v>
      </c>
      <c r="CE4338" s="131"/>
      <c r="CF4338" s="131"/>
      <c r="CG4338" s="131"/>
      <c r="CH4338" s="131"/>
      <c r="CI4338" s="131"/>
      <c r="CJ4338" s="131"/>
      <c r="CK4338" s="131"/>
      <c r="CL4338" s="131"/>
      <c r="CM4338" s="131"/>
      <c r="CN4338" s="131"/>
      <c r="CO4338" s="131"/>
      <c r="CP4338" s="131"/>
      <c r="CQ4338" s="132"/>
    </row>
    <row r="4339" spans="1:97" ht="9.9499999999999993" customHeight="1" x14ac:dyDescent="0.25">
      <c r="A4339" s="129" t="s">
        <v>3683</v>
      </c>
      <c r="B4339" s="130"/>
      <c r="C4339" s="130"/>
      <c r="D4339" s="130" t="s">
        <v>3682</v>
      </c>
      <c r="E4339" s="130"/>
      <c r="F4339" s="130"/>
      <c r="G4339" s="130"/>
      <c r="H4339" s="130"/>
      <c r="I4339" s="130"/>
      <c r="J4339" s="130"/>
      <c r="K4339" s="130"/>
      <c r="L4339" s="130"/>
      <c r="M4339" s="130"/>
      <c r="N4339" s="130"/>
      <c r="O4339" s="130"/>
      <c r="P4339" s="130"/>
      <c r="Q4339" s="130"/>
      <c r="R4339" s="130"/>
      <c r="S4339" s="130"/>
      <c r="T4339" s="130"/>
      <c r="U4339" s="181">
        <v>0</v>
      </c>
      <c r="V4339" s="181"/>
      <c r="W4339" s="181"/>
      <c r="X4339" s="181"/>
      <c r="Y4339" s="181"/>
      <c r="Z4339" s="181"/>
      <c r="AA4339" s="181"/>
      <c r="AB4339" s="181"/>
      <c r="AC4339" s="181"/>
      <c r="AD4339" s="181"/>
      <c r="AE4339" s="181"/>
      <c r="AF4339" s="181"/>
      <c r="AG4339" s="181"/>
      <c r="AH4339" s="181"/>
      <c r="AI4339" s="181"/>
      <c r="AJ4339" s="131">
        <v>50</v>
      </c>
      <c r="AK4339" s="131"/>
      <c r="AL4339" s="131"/>
      <c r="AM4339" s="131"/>
      <c r="AN4339" s="131"/>
      <c r="AO4339" s="131"/>
      <c r="AP4339" s="131"/>
      <c r="AQ4339" s="131"/>
      <c r="AR4339" s="131"/>
      <c r="AS4339" s="131"/>
      <c r="AT4339" s="131"/>
      <c r="AU4339" s="131"/>
      <c r="AV4339" s="131"/>
      <c r="AW4339" s="131">
        <v>0</v>
      </c>
      <c r="AX4339" s="131"/>
      <c r="AY4339" s="131"/>
      <c r="AZ4339" s="131"/>
      <c r="BA4339" s="131"/>
      <c r="BB4339" s="131"/>
      <c r="BC4339" s="131"/>
      <c r="BD4339" s="131"/>
      <c r="BE4339" s="131"/>
      <c r="BF4339" s="131">
        <v>0</v>
      </c>
      <c r="BG4339" s="131"/>
      <c r="BH4339" s="131"/>
      <c r="BI4339" s="131"/>
      <c r="BJ4339" s="131"/>
      <c r="BK4339" s="131"/>
      <c r="BL4339" s="131"/>
      <c r="BM4339" s="131"/>
      <c r="BN4339" s="131"/>
      <c r="BO4339" s="131"/>
      <c r="BP4339" s="131"/>
      <c r="BQ4339" s="131">
        <v>0</v>
      </c>
      <c r="BR4339" s="131"/>
      <c r="BS4339" s="131"/>
      <c r="BT4339" s="131"/>
      <c r="BU4339" s="131"/>
      <c r="BV4339" s="131"/>
      <c r="BW4339" s="131"/>
      <c r="BX4339" s="131">
        <v>0</v>
      </c>
      <c r="BY4339" s="131"/>
      <c r="BZ4339" s="131"/>
      <c r="CA4339" s="131"/>
      <c r="CB4339" s="131"/>
      <c r="CC4339" s="131"/>
      <c r="CD4339" s="131">
        <v>50</v>
      </c>
      <c r="CE4339" s="131"/>
      <c r="CF4339" s="131"/>
      <c r="CG4339" s="131"/>
      <c r="CH4339" s="131"/>
      <c r="CI4339" s="131"/>
      <c r="CJ4339" s="131"/>
      <c r="CK4339" s="131"/>
      <c r="CL4339" s="131"/>
      <c r="CM4339" s="131"/>
      <c r="CN4339" s="131"/>
      <c r="CO4339" s="131"/>
      <c r="CP4339" s="131"/>
      <c r="CQ4339" s="132"/>
    </row>
    <row r="4340" spans="1:97" ht="9.9499999999999993" customHeight="1" x14ac:dyDescent="0.25">
      <c r="A4340" s="129" t="s">
        <v>3440</v>
      </c>
      <c r="B4340" s="130"/>
      <c r="C4340" s="130"/>
      <c r="D4340" s="130" t="s">
        <v>3439</v>
      </c>
      <c r="E4340" s="130"/>
      <c r="F4340" s="130"/>
      <c r="G4340" s="130"/>
      <c r="H4340" s="130"/>
      <c r="I4340" s="130"/>
      <c r="J4340" s="130"/>
      <c r="K4340" s="130"/>
      <c r="L4340" s="130"/>
      <c r="M4340" s="130"/>
      <c r="N4340" s="130"/>
      <c r="O4340" s="130"/>
      <c r="P4340" s="130"/>
      <c r="Q4340" s="130"/>
      <c r="R4340" s="130"/>
      <c r="S4340" s="130"/>
      <c r="T4340" s="130"/>
      <c r="U4340" s="181">
        <v>0</v>
      </c>
      <c r="V4340" s="181"/>
      <c r="W4340" s="181"/>
      <c r="X4340" s="181"/>
      <c r="Y4340" s="181"/>
      <c r="Z4340" s="181"/>
      <c r="AA4340" s="181"/>
      <c r="AB4340" s="181"/>
      <c r="AC4340" s="181"/>
      <c r="AD4340" s="181"/>
      <c r="AE4340" s="181"/>
      <c r="AF4340" s="181"/>
      <c r="AG4340" s="181"/>
      <c r="AH4340" s="181"/>
      <c r="AI4340" s="181"/>
      <c r="AJ4340" s="131">
        <v>35</v>
      </c>
      <c r="AK4340" s="131"/>
      <c r="AL4340" s="131"/>
      <c r="AM4340" s="131"/>
      <c r="AN4340" s="131"/>
      <c r="AO4340" s="131"/>
      <c r="AP4340" s="131"/>
      <c r="AQ4340" s="131"/>
      <c r="AR4340" s="131"/>
      <c r="AS4340" s="131"/>
      <c r="AT4340" s="131"/>
      <c r="AU4340" s="131"/>
      <c r="AV4340" s="131"/>
      <c r="AW4340" s="131">
        <v>0</v>
      </c>
      <c r="AX4340" s="131"/>
      <c r="AY4340" s="131"/>
      <c r="AZ4340" s="131"/>
      <c r="BA4340" s="131"/>
      <c r="BB4340" s="131"/>
      <c r="BC4340" s="131"/>
      <c r="BD4340" s="131"/>
      <c r="BE4340" s="131"/>
      <c r="BF4340" s="131">
        <v>35</v>
      </c>
      <c r="BG4340" s="131"/>
      <c r="BH4340" s="131"/>
      <c r="BI4340" s="131"/>
      <c r="BJ4340" s="131"/>
      <c r="BK4340" s="131"/>
      <c r="BL4340" s="131"/>
      <c r="BM4340" s="131"/>
      <c r="BN4340" s="131"/>
      <c r="BO4340" s="131"/>
      <c r="BP4340" s="131"/>
      <c r="BQ4340" s="131">
        <v>0</v>
      </c>
      <c r="BR4340" s="131"/>
      <c r="BS4340" s="131"/>
      <c r="BT4340" s="131"/>
      <c r="BU4340" s="131"/>
      <c r="BV4340" s="131"/>
      <c r="BW4340" s="131"/>
      <c r="BX4340" s="131">
        <v>0</v>
      </c>
      <c r="BY4340" s="131"/>
      <c r="BZ4340" s="131"/>
      <c r="CA4340" s="131"/>
      <c r="CB4340" s="131"/>
      <c r="CC4340" s="131"/>
      <c r="CD4340" s="131">
        <v>0</v>
      </c>
      <c r="CE4340" s="131"/>
      <c r="CF4340" s="131"/>
      <c r="CG4340" s="131"/>
      <c r="CH4340" s="131"/>
      <c r="CI4340" s="131"/>
      <c r="CJ4340" s="131"/>
      <c r="CK4340" s="131"/>
      <c r="CL4340" s="131"/>
      <c r="CM4340" s="131"/>
      <c r="CN4340" s="131"/>
      <c r="CO4340" s="131"/>
      <c r="CP4340" s="131"/>
      <c r="CQ4340" s="132"/>
    </row>
    <row r="4341" spans="1:97" ht="9.9499999999999993" customHeight="1" x14ac:dyDescent="0.25">
      <c r="A4341" s="129" t="s">
        <v>3438</v>
      </c>
      <c r="B4341" s="130"/>
      <c r="C4341" s="130"/>
      <c r="D4341" s="130" t="s">
        <v>3437</v>
      </c>
      <c r="E4341" s="130"/>
      <c r="F4341" s="130"/>
      <c r="G4341" s="130"/>
      <c r="H4341" s="130"/>
      <c r="I4341" s="130"/>
      <c r="J4341" s="130"/>
      <c r="K4341" s="130"/>
      <c r="L4341" s="130"/>
      <c r="M4341" s="130"/>
      <c r="N4341" s="130"/>
      <c r="O4341" s="130"/>
      <c r="P4341" s="130"/>
      <c r="Q4341" s="130"/>
      <c r="R4341" s="130"/>
      <c r="S4341" s="130"/>
      <c r="T4341" s="130"/>
      <c r="U4341" s="181">
        <v>0</v>
      </c>
      <c r="V4341" s="181"/>
      <c r="W4341" s="181"/>
      <c r="X4341" s="181"/>
      <c r="Y4341" s="181"/>
      <c r="Z4341" s="181"/>
      <c r="AA4341" s="181"/>
      <c r="AB4341" s="181"/>
      <c r="AC4341" s="181"/>
      <c r="AD4341" s="181"/>
      <c r="AE4341" s="181"/>
      <c r="AF4341" s="181"/>
      <c r="AG4341" s="181"/>
      <c r="AH4341" s="181"/>
      <c r="AI4341" s="181"/>
      <c r="AJ4341" s="131">
        <v>40</v>
      </c>
      <c r="AK4341" s="131"/>
      <c r="AL4341" s="131"/>
      <c r="AM4341" s="131"/>
      <c r="AN4341" s="131"/>
      <c r="AO4341" s="131"/>
      <c r="AP4341" s="131"/>
      <c r="AQ4341" s="131"/>
      <c r="AR4341" s="131"/>
      <c r="AS4341" s="131"/>
      <c r="AT4341" s="131"/>
      <c r="AU4341" s="131"/>
      <c r="AV4341" s="131"/>
      <c r="AW4341" s="131">
        <v>0</v>
      </c>
      <c r="AX4341" s="131"/>
      <c r="AY4341" s="131"/>
      <c r="AZ4341" s="131"/>
      <c r="BA4341" s="131"/>
      <c r="BB4341" s="131"/>
      <c r="BC4341" s="131"/>
      <c r="BD4341" s="131"/>
      <c r="BE4341" s="131"/>
      <c r="BF4341" s="131">
        <v>40</v>
      </c>
      <c r="BG4341" s="131"/>
      <c r="BH4341" s="131"/>
      <c r="BI4341" s="131"/>
      <c r="BJ4341" s="131"/>
      <c r="BK4341" s="131"/>
      <c r="BL4341" s="131"/>
      <c r="BM4341" s="131"/>
      <c r="BN4341" s="131"/>
      <c r="BO4341" s="131"/>
      <c r="BP4341" s="131"/>
      <c r="BQ4341" s="131">
        <v>0</v>
      </c>
      <c r="BR4341" s="131"/>
      <c r="BS4341" s="131"/>
      <c r="BT4341" s="131"/>
      <c r="BU4341" s="131"/>
      <c r="BV4341" s="131"/>
      <c r="BW4341" s="131"/>
      <c r="BX4341" s="131">
        <v>0</v>
      </c>
      <c r="BY4341" s="131"/>
      <c r="BZ4341" s="131"/>
      <c r="CA4341" s="131"/>
      <c r="CB4341" s="131"/>
      <c r="CC4341" s="131"/>
      <c r="CD4341" s="131">
        <v>0</v>
      </c>
      <c r="CE4341" s="131"/>
      <c r="CF4341" s="131"/>
      <c r="CG4341" s="131"/>
      <c r="CH4341" s="131"/>
      <c r="CI4341" s="131"/>
      <c r="CJ4341" s="131"/>
      <c r="CK4341" s="131"/>
      <c r="CL4341" s="131"/>
      <c r="CM4341" s="131"/>
      <c r="CN4341" s="131"/>
      <c r="CO4341" s="131"/>
      <c r="CP4341" s="131"/>
      <c r="CQ4341" s="132"/>
    </row>
    <row r="4342" spans="1:97" ht="9.9499999999999993" customHeight="1" x14ac:dyDescent="0.25">
      <c r="A4342" s="170" t="s">
        <v>3436</v>
      </c>
      <c r="B4342" s="171"/>
      <c r="C4342" s="171"/>
      <c r="D4342" s="123" t="s">
        <v>3435</v>
      </c>
      <c r="E4342" s="123"/>
      <c r="F4342" s="123"/>
      <c r="G4342" s="123"/>
      <c r="H4342" s="123"/>
      <c r="I4342" s="123"/>
      <c r="J4342" s="123"/>
      <c r="K4342" s="123"/>
      <c r="L4342" s="123"/>
      <c r="M4342" s="123"/>
      <c r="N4342" s="123"/>
      <c r="O4342" s="123"/>
      <c r="P4342" s="123"/>
      <c r="Q4342" s="123"/>
      <c r="R4342" s="123"/>
      <c r="S4342" s="123"/>
      <c r="T4342" s="123"/>
      <c r="U4342" s="180">
        <v>0</v>
      </c>
      <c r="V4342" s="180"/>
      <c r="W4342" s="180"/>
      <c r="X4342" s="180"/>
      <c r="Y4342" s="180"/>
      <c r="Z4342" s="180"/>
      <c r="AA4342" s="180"/>
      <c r="AB4342" s="180"/>
      <c r="AC4342" s="180"/>
      <c r="AD4342" s="180"/>
      <c r="AE4342" s="180"/>
      <c r="AF4342" s="180"/>
      <c r="AG4342" s="180"/>
      <c r="AH4342" s="180"/>
      <c r="AI4342" s="180"/>
      <c r="AJ4342" s="126">
        <v>-145</v>
      </c>
      <c r="AK4342" s="126"/>
      <c r="AL4342" s="126"/>
      <c r="AM4342" s="126"/>
      <c r="AN4342" s="126"/>
      <c r="AO4342" s="126"/>
      <c r="AP4342" s="126"/>
      <c r="AQ4342" s="126"/>
      <c r="AR4342" s="126"/>
      <c r="AS4342" s="126"/>
      <c r="AT4342" s="126"/>
      <c r="AU4342" s="126"/>
      <c r="AV4342" s="126"/>
      <c r="AW4342" s="124">
        <v>145</v>
      </c>
      <c r="AX4342" s="124"/>
      <c r="AY4342" s="124"/>
      <c r="AZ4342" s="124"/>
      <c r="BA4342" s="124"/>
      <c r="BB4342" s="124"/>
      <c r="BC4342" s="124"/>
      <c r="BD4342" s="124"/>
      <c r="BE4342" s="124"/>
      <c r="BF4342" s="124">
        <v>0</v>
      </c>
      <c r="BG4342" s="124"/>
      <c r="BH4342" s="124"/>
      <c r="BI4342" s="124"/>
      <c r="BJ4342" s="124"/>
      <c r="BK4342" s="124"/>
      <c r="BL4342" s="124"/>
      <c r="BM4342" s="124"/>
      <c r="BN4342" s="124"/>
      <c r="BO4342" s="124"/>
      <c r="BP4342" s="124"/>
      <c r="BQ4342" s="124">
        <v>0</v>
      </c>
      <c r="BR4342" s="124"/>
      <c r="BS4342" s="124"/>
      <c r="BT4342" s="124"/>
      <c r="BU4342" s="124"/>
      <c r="BV4342" s="124"/>
      <c r="BW4342" s="124"/>
      <c r="BX4342" s="124">
        <v>0</v>
      </c>
      <c r="BY4342" s="124"/>
      <c r="BZ4342" s="124"/>
      <c r="CA4342" s="124"/>
      <c r="CB4342" s="124"/>
      <c r="CC4342" s="124"/>
      <c r="CD4342" s="124">
        <v>0</v>
      </c>
      <c r="CE4342" s="124"/>
      <c r="CF4342" s="124"/>
      <c r="CG4342" s="124"/>
      <c r="CH4342" s="124"/>
      <c r="CI4342" s="124"/>
      <c r="CJ4342" s="124"/>
      <c r="CK4342" s="124"/>
      <c r="CL4342" s="124"/>
      <c r="CM4342" s="124"/>
      <c r="CN4342" s="124"/>
      <c r="CO4342" s="124"/>
      <c r="CP4342" s="124"/>
      <c r="CQ4342" s="168"/>
    </row>
    <row r="4343" spans="1:97" ht="11.1" customHeight="1" x14ac:dyDescent="0.25">
      <c r="A4343" s="169" t="s">
        <v>3434</v>
      </c>
      <c r="B4343" s="147"/>
      <c r="C4343" s="147"/>
      <c r="D4343" s="147"/>
      <c r="E4343" s="147"/>
      <c r="F4343" s="147"/>
      <c r="G4343" s="147"/>
      <c r="H4343" s="147"/>
      <c r="I4343" s="147"/>
      <c r="J4343" s="147"/>
      <c r="K4343" s="147"/>
      <c r="L4343" s="147"/>
      <c r="M4343" s="147"/>
      <c r="N4343" s="147"/>
      <c r="O4343" s="147"/>
      <c r="P4343" s="147"/>
      <c r="Q4343" s="147"/>
      <c r="R4343" s="147"/>
      <c r="S4343" s="147"/>
      <c r="T4343" s="147"/>
      <c r="U4343" s="149">
        <v>-692.3</v>
      </c>
      <c r="V4343" s="149"/>
      <c r="W4343" s="149"/>
      <c r="X4343" s="149"/>
      <c r="Y4343" s="149"/>
      <c r="Z4343" s="149"/>
      <c r="AA4343" s="149"/>
      <c r="AB4343" s="149"/>
      <c r="AC4343" s="149"/>
      <c r="AD4343" s="149"/>
      <c r="AE4343" s="149"/>
      <c r="AF4343" s="149"/>
      <c r="AG4343" s="149"/>
      <c r="AH4343" s="149"/>
      <c r="AI4343" s="149"/>
      <c r="AJ4343" s="148">
        <v>109.15</v>
      </c>
      <c r="AK4343" s="148"/>
      <c r="AL4343" s="148"/>
      <c r="AM4343" s="148"/>
      <c r="AN4343" s="148"/>
      <c r="AO4343" s="148"/>
      <c r="AP4343" s="148"/>
      <c r="AQ4343" s="148"/>
      <c r="AR4343" s="148"/>
      <c r="AS4343" s="148"/>
      <c r="AT4343" s="148"/>
      <c r="AU4343" s="148"/>
      <c r="AV4343" s="148"/>
      <c r="AW4343" s="148">
        <v>145</v>
      </c>
      <c r="AX4343" s="148"/>
      <c r="AY4343" s="148"/>
      <c r="AZ4343" s="148"/>
      <c r="BA4343" s="148"/>
      <c r="BB4343" s="148"/>
      <c r="BC4343" s="148"/>
      <c r="BD4343" s="148"/>
      <c r="BE4343" s="148"/>
      <c r="BF4343" s="148">
        <v>175</v>
      </c>
      <c r="BG4343" s="148"/>
      <c r="BH4343" s="148"/>
      <c r="BI4343" s="148"/>
      <c r="BJ4343" s="148"/>
      <c r="BK4343" s="148"/>
      <c r="BL4343" s="148"/>
      <c r="BM4343" s="148"/>
      <c r="BN4343" s="148"/>
      <c r="BO4343" s="148"/>
      <c r="BP4343" s="148"/>
      <c r="BQ4343" s="149">
        <v>-764</v>
      </c>
      <c r="BR4343" s="149"/>
      <c r="BS4343" s="149"/>
      <c r="BT4343" s="149"/>
      <c r="BU4343" s="149"/>
      <c r="BV4343" s="149"/>
      <c r="BW4343" s="149"/>
      <c r="BX4343" s="148">
        <v>0</v>
      </c>
      <c r="BY4343" s="148"/>
      <c r="BZ4343" s="148"/>
      <c r="CA4343" s="148"/>
      <c r="CB4343" s="148"/>
      <c r="CC4343" s="148"/>
      <c r="CD4343" s="148">
        <v>150.85</v>
      </c>
      <c r="CE4343" s="148"/>
      <c r="CF4343" s="148"/>
      <c r="CG4343" s="148"/>
      <c r="CH4343" s="148"/>
      <c r="CI4343" s="148"/>
      <c r="CJ4343" s="148"/>
      <c r="CK4343" s="148"/>
      <c r="CL4343" s="148"/>
      <c r="CM4343" s="148"/>
      <c r="CN4343" s="148"/>
      <c r="CO4343" s="148"/>
      <c r="CP4343" s="148"/>
      <c r="CQ4343" s="161"/>
    </row>
    <row r="4344" spans="1:97" ht="9" customHeight="1" x14ac:dyDescent="0.25">
      <c r="A4344" s="162" t="s">
        <v>3433</v>
      </c>
      <c r="B4344" s="163"/>
      <c r="C4344" s="163"/>
      <c r="D4344" s="163"/>
      <c r="E4344" s="163"/>
      <c r="F4344" s="163"/>
      <c r="G4344" s="163"/>
      <c r="H4344" s="163"/>
      <c r="I4344" s="163"/>
      <c r="J4344" s="163"/>
      <c r="K4344" s="163"/>
      <c r="L4344" s="163"/>
      <c r="M4344" s="163"/>
      <c r="N4344" s="163"/>
      <c r="O4344" s="163"/>
      <c r="P4344" s="163"/>
      <c r="Q4344" s="163"/>
      <c r="R4344" s="163"/>
      <c r="S4344" s="163"/>
      <c r="T4344" s="163"/>
      <c r="U4344" s="164">
        <v>301.7</v>
      </c>
      <c r="V4344" s="164"/>
      <c r="W4344" s="164"/>
      <c r="X4344" s="164"/>
      <c r="Y4344" s="164"/>
      <c r="Z4344" s="164"/>
      <c r="AA4344" s="164"/>
      <c r="AB4344" s="164"/>
      <c r="AC4344" s="164"/>
      <c r="AD4344" s="164"/>
      <c r="AE4344" s="164"/>
      <c r="AF4344" s="164"/>
      <c r="AG4344" s="164"/>
      <c r="AH4344" s="164"/>
      <c r="AI4344" s="164"/>
      <c r="AJ4344" s="165">
        <v>9319.15</v>
      </c>
      <c r="AK4344" s="165"/>
      <c r="AL4344" s="165"/>
      <c r="AM4344" s="165"/>
      <c r="AN4344" s="165"/>
      <c r="AO4344" s="165"/>
      <c r="AP4344" s="165"/>
      <c r="AQ4344" s="165"/>
      <c r="AR4344" s="165"/>
      <c r="AS4344" s="165"/>
      <c r="AT4344" s="165"/>
      <c r="AU4344" s="165"/>
      <c r="AV4344" s="165"/>
      <c r="AW4344" s="164">
        <v>0</v>
      </c>
      <c r="AX4344" s="164"/>
      <c r="AY4344" s="164"/>
      <c r="AZ4344" s="164"/>
      <c r="BA4344" s="164"/>
      <c r="BB4344" s="164"/>
      <c r="BC4344" s="164"/>
      <c r="BD4344" s="164"/>
      <c r="BE4344" s="164"/>
      <c r="BF4344" s="165">
        <v>7457</v>
      </c>
      <c r="BG4344" s="165"/>
      <c r="BH4344" s="165"/>
      <c r="BI4344" s="165"/>
      <c r="BJ4344" s="165"/>
      <c r="BK4344" s="165"/>
      <c r="BL4344" s="165"/>
      <c r="BM4344" s="165"/>
      <c r="BN4344" s="165"/>
      <c r="BO4344" s="165"/>
      <c r="BP4344" s="165"/>
      <c r="BQ4344" s="166">
        <v>-764</v>
      </c>
      <c r="BR4344" s="166"/>
      <c r="BS4344" s="166"/>
      <c r="BT4344" s="166"/>
      <c r="BU4344" s="166"/>
      <c r="BV4344" s="166"/>
      <c r="BW4344" s="166"/>
      <c r="BX4344" s="164">
        <v>0</v>
      </c>
      <c r="BY4344" s="164"/>
      <c r="BZ4344" s="164"/>
      <c r="CA4344" s="164"/>
      <c r="CB4344" s="164"/>
      <c r="CC4344" s="164"/>
      <c r="CD4344" s="165">
        <v>2927.85</v>
      </c>
      <c r="CE4344" s="165"/>
      <c r="CF4344" s="165"/>
      <c r="CG4344" s="165"/>
      <c r="CH4344" s="165"/>
      <c r="CI4344" s="165"/>
      <c r="CJ4344" s="165"/>
      <c r="CK4344" s="165"/>
      <c r="CL4344" s="165"/>
      <c r="CM4344" s="165"/>
      <c r="CN4344" s="165"/>
      <c r="CO4344" s="165"/>
      <c r="CP4344" s="165"/>
      <c r="CQ4344" s="167"/>
    </row>
    <row r="4345" spans="1:97" ht="69" customHeight="1" x14ac:dyDescent="0.25">
      <c r="A4345" s="87" t="s">
        <v>4057</v>
      </c>
      <c r="B4345" s="76"/>
      <c r="C4345" s="76"/>
      <c r="D4345" s="76"/>
      <c r="E4345" s="76"/>
      <c r="F4345" s="76"/>
      <c r="G4345" s="76"/>
      <c r="H4345" s="76"/>
      <c r="I4345" s="76"/>
      <c r="J4345" s="76"/>
      <c r="K4345" s="76"/>
      <c r="L4345" s="76"/>
      <c r="M4345" s="76"/>
      <c r="N4345" s="76"/>
      <c r="O4345" s="76"/>
      <c r="P4345" s="76"/>
      <c r="Q4345" s="76"/>
      <c r="R4345" s="76"/>
      <c r="S4345" s="76"/>
      <c r="T4345" s="76"/>
      <c r="U4345" s="76"/>
      <c r="V4345" s="76"/>
      <c r="W4345" s="76"/>
      <c r="X4345" s="76"/>
      <c r="Y4345" s="76"/>
      <c r="Z4345" s="76"/>
      <c r="AA4345" s="76"/>
      <c r="AB4345" s="76"/>
      <c r="AC4345" s="76"/>
      <c r="AD4345" s="76"/>
      <c r="AE4345" s="76"/>
      <c r="AF4345" s="76"/>
      <c r="AG4345" s="76"/>
      <c r="AH4345" s="76"/>
      <c r="AI4345" s="76"/>
      <c r="AJ4345" s="76"/>
      <c r="AK4345" s="76"/>
      <c r="AL4345" s="76"/>
      <c r="AM4345" s="76"/>
      <c r="AN4345" s="76"/>
      <c r="AO4345" s="76"/>
      <c r="AP4345" s="76"/>
      <c r="AQ4345" s="76"/>
      <c r="AR4345" s="76"/>
      <c r="AS4345" s="76"/>
      <c r="AT4345" s="76"/>
      <c r="AU4345" s="76"/>
      <c r="AV4345" s="76"/>
      <c r="AW4345" s="76"/>
      <c r="AX4345" s="76"/>
      <c r="AY4345" s="76"/>
      <c r="AZ4345" s="76"/>
      <c r="BA4345" s="76"/>
      <c r="BB4345" s="76"/>
      <c r="BC4345" s="76"/>
      <c r="BD4345" s="76"/>
      <c r="BE4345" s="76"/>
      <c r="BF4345" s="76"/>
      <c r="BG4345" s="76"/>
      <c r="BH4345" s="76"/>
      <c r="BI4345" s="76"/>
      <c r="BJ4345" s="76"/>
      <c r="BK4345" s="76"/>
      <c r="BL4345" s="76"/>
      <c r="BM4345" s="76"/>
      <c r="BN4345" s="76"/>
      <c r="BO4345" s="76"/>
      <c r="BP4345" s="76"/>
      <c r="BQ4345" s="76"/>
      <c r="BR4345" s="76"/>
      <c r="BS4345" s="76"/>
      <c r="BT4345" s="76"/>
      <c r="BU4345" s="76"/>
      <c r="BV4345" s="76"/>
      <c r="BW4345" s="76"/>
      <c r="BX4345" s="76"/>
      <c r="BY4345" s="76"/>
      <c r="BZ4345" s="76"/>
      <c r="CA4345" s="76"/>
      <c r="CB4345" s="76"/>
      <c r="CC4345" s="76"/>
      <c r="CD4345" s="76"/>
      <c r="CE4345" s="76"/>
      <c r="CF4345" s="76"/>
      <c r="CG4345" s="76"/>
      <c r="CH4345" s="76"/>
      <c r="CI4345" s="76"/>
      <c r="CJ4345" s="76"/>
      <c r="CK4345" s="76"/>
      <c r="CL4345" s="76"/>
      <c r="CM4345" s="76"/>
      <c r="CN4345" s="76"/>
      <c r="CO4345" s="76"/>
      <c r="CP4345" s="76"/>
      <c r="CQ4345" s="76"/>
      <c r="CR4345" s="76"/>
      <c r="CS4345" s="88"/>
    </row>
    <row r="4346" spans="1:97" ht="9.9499999999999993" customHeight="1" x14ac:dyDescent="0.25">
      <c r="A4346" s="120" t="s">
        <v>3921</v>
      </c>
      <c r="B4346" s="120"/>
      <c r="C4346" s="120" t="s">
        <v>3920</v>
      </c>
      <c r="D4346" s="120"/>
      <c r="E4346" s="120"/>
      <c r="F4346" s="93"/>
      <c r="G4346" s="93"/>
      <c r="H4346" s="93"/>
      <c r="I4346" s="93"/>
      <c r="J4346" s="93"/>
      <c r="K4346" s="93"/>
      <c r="L4346" s="93"/>
      <c r="M4346" s="93"/>
      <c r="N4346" s="93"/>
      <c r="O4346" s="93"/>
      <c r="P4346" s="93"/>
      <c r="Q4346" s="93"/>
      <c r="R4346" s="93"/>
      <c r="S4346" s="93"/>
      <c r="T4346" s="93"/>
      <c r="U4346" s="93"/>
      <c r="V4346" s="93"/>
      <c r="W4346" s="93"/>
      <c r="X4346" s="93"/>
      <c r="Y4346" s="93"/>
      <c r="Z4346" s="93"/>
      <c r="AA4346" s="93"/>
      <c r="AB4346" s="93"/>
      <c r="AC4346" s="93"/>
      <c r="AD4346" s="93"/>
      <c r="AE4346" s="93"/>
      <c r="AF4346" s="120" t="s">
        <v>3457</v>
      </c>
      <c r="AG4346" s="120"/>
      <c r="AH4346" s="120"/>
      <c r="AI4346" s="120"/>
      <c r="AJ4346" s="120"/>
      <c r="AK4346" s="120"/>
      <c r="AL4346" s="120"/>
      <c r="AM4346" s="120"/>
      <c r="AN4346" s="93"/>
      <c r="AO4346" s="93"/>
      <c r="AP4346" s="93"/>
      <c r="AQ4346" s="93"/>
      <c r="AR4346" s="93"/>
      <c r="AS4346" s="93"/>
      <c r="AT4346" s="93"/>
      <c r="AU4346" s="93"/>
      <c r="AV4346" s="93"/>
      <c r="AW4346" s="93"/>
      <c r="AX4346" s="93"/>
      <c r="AY4346" s="93"/>
      <c r="AZ4346" s="120" t="s">
        <v>3584</v>
      </c>
      <c r="BA4346" s="120"/>
      <c r="BB4346" s="120"/>
      <c r="BC4346" s="120"/>
      <c r="BD4346" s="120"/>
      <c r="BE4346" s="120"/>
      <c r="BF4346" s="120"/>
      <c r="BG4346" s="120" t="s">
        <v>3462</v>
      </c>
      <c r="BH4346" s="120"/>
      <c r="BI4346" s="120"/>
      <c r="BJ4346" s="120"/>
      <c r="BK4346" s="120"/>
      <c r="BL4346" s="120"/>
      <c r="BM4346" s="120"/>
      <c r="BN4346" s="120"/>
      <c r="BO4346" s="120"/>
      <c r="BP4346" s="120" t="s">
        <v>3461</v>
      </c>
      <c r="BQ4346" s="120"/>
      <c r="BR4346" s="120"/>
      <c r="BS4346" s="120"/>
      <c r="BT4346" s="120"/>
      <c r="BU4346" s="120"/>
      <c r="BV4346" s="120"/>
      <c r="BW4346" s="120"/>
      <c r="BX4346" s="120"/>
      <c r="BY4346" s="120" t="s">
        <v>3583</v>
      </c>
      <c r="BZ4346" s="120"/>
      <c r="CA4346" s="120"/>
      <c r="CB4346" s="120"/>
      <c r="CC4346" s="120"/>
      <c r="CD4346" s="120"/>
      <c r="CE4346" s="120"/>
      <c r="CF4346" s="120"/>
      <c r="CG4346" s="120"/>
      <c r="CH4346" s="120"/>
      <c r="CI4346" s="120"/>
      <c r="CJ4346" s="120"/>
      <c r="CK4346" s="120"/>
      <c r="CL4346" s="120" t="s">
        <v>3456</v>
      </c>
      <c r="CM4346" s="120"/>
      <c r="CN4346" s="120"/>
      <c r="CO4346" s="120"/>
      <c r="CP4346" s="120"/>
      <c r="CQ4346" s="120"/>
      <c r="CR4346" s="120"/>
    </row>
    <row r="4347" spans="1:97" ht="17.100000000000001" customHeight="1" x14ac:dyDescent="0.25">
      <c r="A4347" s="120" t="s">
        <v>3919</v>
      </c>
      <c r="B4347" s="120"/>
      <c r="C4347" s="121" t="s">
        <v>3919</v>
      </c>
      <c r="D4347" s="121"/>
      <c r="E4347" s="121"/>
      <c r="F4347" s="120" t="s">
        <v>3918</v>
      </c>
      <c r="G4347" s="120"/>
      <c r="H4347" s="120"/>
      <c r="I4347" s="120"/>
      <c r="J4347" s="120"/>
      <c r="K4347" s="120"/>
      <c r="L4347" s="120"/>
      <c r="M4347" s="120"/>
      <c r="N4347" s="120"/>
      <c r="O4347" s="120"/>
      <c r="P4347" s="120"/>
      <c r="Q4347" s="120"/>
      <c r="R4347" s="120" t="s">
        <v>3582</v>
      </c>
      <c r="S4347" s="120"/>
      <c r="T4347" s="120"/>
      <c r="U4347" s="120"/>
      <c r="V4347" s="120"/>
      <c r="W4347" s="120"/>
      <c r="X4347" s="120"/>
      <c r="Y4347" s="120"/>
      <c r="Z4347" s="120"/>
      <c r="AA4347" s="120"/>
      <c r="AB4347" s="120"/>
      <c r="AC4347" s="120"/>
      <c r="AD4347" s="120"/>
      <c r="AE4347" s="120"/>
      <c r="AF4347" s="120" t="s">
        <v>3453</v>
      </c>
      <c r="AG4347" s="120"/>
      <c r="AH4347" s="120"/>
      <c r="AI4347" s="120"/>
      <c r="AJ4347" s="120"/>
      <c r="AK4347" s="120"/>
      <c r="AL4347" s="120"/>
      <c r="AM4347" s="120"/>
      <c r="AN4347" s="120" t="s">
        <v>3581</v>
      </c>
      <c r="AO4347" s="120"/>
      <c r="AP4347" s="120"/>
      <c r="AQ4347" s="120"/>
      <c r="AR4347" s="120"/>
      <c r="AS4347" s="120"/>
      <c r="AT4347" s="120"/>
      <c r="AU4347" s="120"/>
      <c r="AV4347" s="120"/>
      <c r="AW4347" s="120"/>
      <c r="AX4347" s="120"/>
      <c r="AY4347" s="120"/>
      <c r="AZ4347" s="120" t="s">
        <v>3580</v>
      </c>
      <c r="BA4347" s="120"/>
      <c r="BB4347" s="120"/>
      <c r="BC4347" s="120"/>
      <c r="BD4347" s="120"/>
      <c r="BE4347" s="120"/>
      <c r="BF4347" s="120"/>
      <c r="BG4347" s="120" t="s">
        <v>3453</v>
      </c>
      <c r="BH4347" s="120"/>
      <c r="BI4347" s="120"/>
      <c r="BJ4347" s="120"/>
      <c r="BK4347" s="120"/>
      <c r="BL4347" s="120"/>
      <c r="BM4347" s="120"/>
      <c r="BN4347" s="120"/>
      <c r="BO4347" s="120"/>
      <c r="BP4347" s="120" t="s">
        <v>3579</v>
      </c>
      <c r="BQ4347" s="120"/>
      <c r="BR4347" s="120"/>
      <c r="BS4347" s="120"/>
      <c r="BT4347" s="120"/>
      <c r="BU4347" s="120"/>
      <c r="BV4347" s="120"/>
      <c r="BW4347" s="120"/>
      <c r="BX4347" s="120"/>
      <c r="BY4347" s="120" t="s">
        <v>3579</v>
      </c>
      <c r="BZ4347" s="120"/>
      <c r="CA4347" s="120"/>
      <c r="CB4347" s="120"/>
      <c r="CC4347" s="120"/>
      <c r="CD4347" s="120"/>
      <c r="CE4347" s="120"/>
      <c r="CF4347" s="120"/>
      <c r="CG4347" s="120"/>
      <c r="CH4347" s="120"/>
      <c r="CI4347" s="120"/>
      <c r="CJ4347" s="120"/>
      <c r="CK4347" s="120"/>
      <c r="CL4347" s="120" t="s">
        <v>3453</v>
      </c>
      <c r="CM4347" s="120"/>
      <c r="CN4347" s="120"/>
      <c r="CO4347" s="120"/>
      <c r="CP4347" s="120"/>
      <c r="CQ4347" s="120"/>
      <c r="CR4347" s="120"/>
    </row>
    <row r="4348" spans="1:97" ht="11.1" customHeight="1" x14ac:dyDescent="0.25">
      <c r="A4348" s="52" t="s">
        <v>4056</v>
      </c>
    </row>
    <row r="4349" spans="1:97" ht="9.9499999999999993" customHeight="1" x14ac:dyDescent="0.25">
      <c r="A4349" s="155"/>
      <c r="B4349" s="156"/>
      <c r="C4349" s="156"/>
      <c r="D4349" s="156"/>
      <c r="E4349" s="156"/>
      <c r="F4349" s="156"/>
      <c r="G4349" s="156"/>
      <c r="H4349" s="156"/>
      <c r="I4349" s="156"/>
      <c r="J4349" s="156"/>
      <c r="K4349" s="156"/>
      <c r="L4349" s="156"/>
      <c r="M4349" s="156"/>
      <c r="N4349" s="156"/>
      <c r="O4349" s="156"/>
      <c r="P4349" s="156"/>
      <c r="Q4349" s="156"/>
      <c r="R4349" s="156"/>
      <c r="S4349" s="156"/>
      <c r="T4349" s="156"/>
      <c r="U4349" s="156"/>
      <c r="V4349" s="156"/>
      <c r="W4349" s="156"/>
      <c r="X4349" s="156"/>
      <c r="Y4349" s="156"/>
      <c r="Z4349" s="156"/>
      <c r="AA4349" s="156"/>
      <c r="AB4349" s="156"/>
      <c r="AC4349" s="156"/>
      <c r="AD4349" s="156"/>
      <c r="AE4349" s="156"/>
      <c r="AF4349" s="156"/>
      <c r="AG4349" s="156"/>
      <c r="AH4349" s="156"/>
      <c r="AI4349" s="156"/>
      <c r="AJ4349" s="156"/>
      <c r="AK4349" s="156"/>
      <c r="AL4349" s="156"/>
      <c r="AM4349" s="156"/>
      <c r="AN4349" s="156"/>
      <c r="AO4349" s="156"/>
      <c r="AP4349" s="156"/>
      <c r="AQ4349" s="156"/>
      <c r="AR4349" s="156"/>
      <c r="AS4349" s="156"/>
      <c r="AT4349" s="156"/>
      <c r="AU4349" s="156"/>
      <c r="AV4349" s="156"/>
      <c r="AW4349" s="156"/>
      <c r="AX4349" s="156"/>
      <c r="AY4349" s="156"/>
      <c r="AZ4349" s="156"/>
      <c r="BA4349" s="156"/>
      <c r="BB4349" s="156"/>
      <c r="BC4349" s="156"/>
      <c r="BD4349" s="156"/>
      <c r="BE4349" s="156"/>
      <c r="BF4349" s="156"/>
      <c r="BG4349" s="156"/>
      <c r="BH4349" s="156"/>
      <c r="BI4349" s="156"/>
      <c r="BJ4349" s="156"/>
      <c r="BK4349" s="156"/>
      <c r="BL4349" s="156"/>
      <c r="BM4349" s="156"/>
      <c r="BN4349" s="156"/>
      <c r="BO4349" s="156"/>
      <c r="BP4349" s="156"/>
      <c r="BQ4349" s="156"/>
      <c r="BR4349" s="156"/>
      <c r="BS4349" s="156"/>
      <c r="BT4349" s="156"/>
      <c r="BU4349" s="156"/>
      <c r="BV4349" s="156"/>
      <c r="BW4349" s="156"/>
      <c r="BX4349" s="156"/>
      <c r="BY4349" s="156"/>
      <c r="BZ4349" s="156"/>
      <c r="CA4349" s="156"/>
      <c r="CB4349" s="156"/>
      <c r="CC4349" s="156"/>
      <c r="CD4349" s="156"/>
      <c r="CE4349" s="156"/>
      <c r="CF4349" s="156"/>
      <c r="CG4349" s="156"/>
      <c r="CH4349" s="156"/>
      <c r="CI4349" s="156"/>
      <c r="CJ4349" s="156"/>
      <c r="CK4349" s="156"/>
      <c r="CL4349" s="156"/>
      <c r="CM4349" s="156"/>
      <c r="CN4349" s="156"/>
      <c r="CO4349" s="156"/>
      <c r="CP4349" s="156"/>
      <c r="CQ4349" s="157"/>
    </row>
    <row r="4350" spans="1:97" ht="9.9499999999999993" customHeight="1" x14ac:dyDescent="0.25">
      <c r="A4350" s="213"/>
      <c r="B4350" s="214"/>
      <c r="C4350" s="214"/>
      <c r="D4350" s="214"/>
      <c r="E4350" s="214"/>
      <c r="F4350" s="214"/>
      <c r="G4350" s="214"/>
      <c r="H4350" s="214"/>
      <c r="I4350" s="214"/>
      <c r="J4350" s="214"/>
      <c r="K4350" s="214"/>
      <c r="L4350" s="214"/>
      <c r="M4350" s="214"/>
      <c r="N4350" s="214"/>
      <c r="O4350" s="214"/>
      <c r="P4350" s="214"/>
      <c r="Q4350" s="214"/>
      <c r="R4350" s="214"/>
      <c r="S4350" s="214"/>
      <c r="T4350" s="214"/>
      <c r="U4350" s="214"/>
      <c r="V4350" s="214"/>
      <c r="W4350" s="214"/>
      <c r="X4350" s="214"/>
      <c r="Y4350" s="214"/>
      <c r="Z4350" s="214"/>
      <c r="AA4350" s="214"/>
      <c r="AB4350" s="214"/>
      <c r="AC4350" s="214"/>
      <c r="AD4350" s="214"/>
      <c r="AE4350" s="214"/>
      <c r="AF4350" s="214"/>
      <c r="AG4350" s="214"/>
      <c r="AH4350" s="214"/>
      <c r="AI4350" s="214"/>
      <c r="AJ4350" s="214"/>
      <c r="AK4350" s="214"/>
      <c r="AL4350" s="214"/>
      <c r="AM4350" s="214"/>
      <c r="AN4350" s="214"/>
      <c r="AO4350" s="214"/>
      <c r="AP4350" s="214"/>
      <c r="AQ4350" s="214"/>
      <c r="AR4350" s="214"/>
      <c r="AS4350" s="214"/>
      <c r="AT4350" s="214"/>
      <c r="AU4350" s="214"/>
      <c r="AV4350" s="214"/>
      <c r="AW4350" s="214"/>
      <c r="AX4350" s="214"/>
      <c r="AY4350" s="214"/>
      <c r="AZ4350" s="214"/>
      <c r="BA4350" s="214"/>
      <c r="BB4350" s="214"/>
      <c r="BC4350" s="214"/>
      <c r="BD4350" s="214"/>
      <c r="BE4350" s="214"/>
      <c r="BF4350" s="214"/>
      <c r="BG4350" s="214"/>
      <c r="BH4350" s="214"/>
      <c r="BI4350" s="214"/>
      <c r="BJ4350" s="214"/>
      <c r="BK4350" s="214"/>
      <c r="BL4350" s="214"/>
      <c r="BM4350" s="214"/>
      <c r="BN4350" s="214"/>
      <c r="BO4350" s="214"/>
      <c r="BP4350" s="214"/>
      <c r="BQ4350" s="214"/>
      <c r="BR4350" s="214"/>
      <c r="BS4350" s="214"/>
      <c r="BT4350" s="214"/>
      <c r="BU4350" s="214"/>
      <c r="BV4350" s="214"/>
      <c r="BW4350" s="214"/>
      <c r="BX4350" s="214"/>
      <c r="BY4350" s="214"/>
      <c r="BZ4350" s="214"/>
      <c r="CA4350" s="214"/>
      <c r="CB4350" s="214"/>
      <c r="CC4350" s="214"/>
      <c r="CD4350" s="214"/>
      <c r="CE4350" s="214"/>
      <c r="CF4350" s="214"/>
      <c r="CG4350" s="214"/>
      <c r="CH4350" s="214"/>
      <c r="CI4350" s="214"/>
      <c r="CJ4350" s="214"/>
      <c r="CK4350" s="214"/>
      <c r="CL4350" s="214"/>
      <c r="CM4350" s="214"/>
      <c r="CN4350" s="214"/>
      <c r="CO4350" s="214"/>
      <c r="CP4350" s="214"/>
      <c r="CQ4350" s="242"/>
    </row>
    <row r="4351" spans="1:97" ht="15.95" customHeight="1" x14ac:dyDescent="0.25">
      <c r="A4351" s="120" t="s">
        <v>3432</v>
      </c>
      <c r="B4351" s="120"/>
      <c r="C4351" s="120" t="s">
        <v>3431</v>
      </c>
      <c r="D4351" s="120"/>
      <c r="E4351" s="120"/>
      <c r="F4351" s="120"/>
      <c r="G4351" s="120"/>
      <c r="H4351" s="120"/>
      <c r="I4351" s="120"/>
      <c r="J4351" s="120"/>
      <c r="K4351" s="120"/>
      <c r="L4351" s="120"/>
      <c r="M4351" s="120"/>
      <c r="N4351" s="120"/>
      <c r="O4351" s="120"/>
      <c r="P4351" s="120"/>
      <c r="Q4351" s="120"/>
      <c r="R4351" s="197">
        <v>2371.5</v>
      </c>
      <c r="S4351" s="197"/>
      <c r="T4351" s="197"/>
      <c r="U4351" s="197"/>
      <c r="V4351" s="197"/>
      <c r="W4351" s="197"/>
      <c r="X4351" s="197"/>
      <c r="Y4351" s="197"/>
      <c r="Z4351" s="197"/>
      <c r="AA4351" s="197"/>
      <c r="AB4351" s="197"/>
      <c r="AC4351" s="197"/>
      <c r="AD4351" s="197"/>
      <c r="AE4351" s="197"/>
      <c r="AF4351" s="197"/>
      <c r="AG4351" s="197"/>
      <c r="AH4351" s="197"/>
      <c r="AI4351" s="197"/>
      <c r="AJ4351" s="197"/>
      <c r="AK4351" s="197"/>
      <c r="AL4351" s="197"/>
      <c r="AM4351" s="197"/>
      <c r="AN4351" s="197"/>
      <c r="AO4351" s="197"/>
      <c r="AP4351" s="197"/>
      <c r="AQ4351" s="94">
        <v>0</v>
      </c>
      <c r="AR4351" s="94"/>
      <c r="AS4351" s="94"/>
      <c r="AT4351" s="94"/>
      <c r="AU4351" s="94"/>
      <c r="AV4351" s="94"/>
      <c r="AW4351" s="94"/>
      <c r="AX4351" s="94"/>
      <c r="AY4351" s="94"/>
      <c r="AZ4351" s="94"/>
      <c r="BA4351" s="94"/>
      <c r="BB4351" s="94"/>
      <c r="BC4351" s="94"/>
      <c r="BD4351" s="94"/>
      <c r="BE4351" s="94"/>
      <c r="BF4351" s="94"/>
      <c r="BG4351" s="94"/>
      <c r="BH4351" s="94">
        <v>0</v>
      </c>
      <c r="BI4351" s="94"/>
      <c r="BJ4351" s="94"/>
      <c r="BK4351" s="94"/>
      <c r="BL4351" s="94"/>
      <c r="BM4351" s="94"/>
      <c r="BN4351" s="94"/>
      <c r="BO4351" s="94"/>
      <c r="BP4351" s="94"/>
      <c r="BQ4351" s="94"/>
      <c r="BR4351" s="94">
        <v>0</v>
      </c>
      <c r="BS4351" s="94"/>
      <c r="BT4351" s="94"/>
      <c r="BU4351" s="94"/>
      <c r="BV4351" s="94"/>
      <c r="BW4351" s="94"/>
      <c r="BX4351" s="94">
        <v>0</v>
      </c>
      <c r="BY4351" s="94"/>
      <c r="BZ4351" s="94"/>
      <c r="CA4351" s="94"/>
      <c r="CB4351" s="94"/>
      <c r="CC4351" s="94"/>
      <c r="CD4351" s="197">
        <v>2371.5</v>
      </c>
      <c r="CE4351" s="197"/>
      <c r="CF4351" s="197"/>
      <c r="CG4351" s="197"/>
      <c r="CH4351" s="197"/>
      <c r="CI4351" s="197"/>
      <c r="CJ4351" s="197"/>
      <c r="CK4351" s="197"/>
      <c r="CL4351" s="197"/>
      <c r="CM4351" s="197"/>
      <c r="CN4351" s="197"/>
      <c r="CO4351" s="197"/>
      <c r="CP4351" s="197"/>
      <c r="CQ4351" s="197"/>
    </row>
    <row r="4352" spans="1:97" ht="9" customHeight="1" x14ac:dyDescent="0.25">
      <c r="A4352" s="174"/>
      <c r="B4352" s="174"/>
      <c r="C4352" s="175" t="s">
        <v>3430</v>
      </c>
      <c r="D4352" s="175"/>
      <c r="E4352" s="175"/>
      <c r="F4352" s="175"/>
      <c r="G4352" s="175"/>
      <c r="H4352" s="175"/>
      <c r="I4352" s="175"/>
      <c r="J4352" s="175"/>
      <c r="K4352" s="175"/>
      <c r="L4352" s="175"/>
      <c r="M4352" s="175"/>
      <c r="N4352" s="175"/>
      <c r="O4352" s="175"/>
      <c r="P4352" s="175"/>
      <c r="Q4352" s="175"/>
      <c r="R4352" s="243">
        <v>2371.5</v>
      </c>
      <c r="S4352" s="243"/>
      <c r="T4352" s="243"/>
      <c r="U4352" s="243"/>
      <c r="V4352" s="243"/>
      <c r="W4352" s="243"/>
      <c r="X4352" s="243"/>
      <c r="Y4352" s="243"/>
      <c r="Z4352" s="243"/>
      <c r="AA4352" s="243"/>
      <c r="AB4352" s="243"/>
      <c r="AC4352" s="243"/>
      <c r="AD4352" s="243"/>
      <c r="AE4352" s="243"/>
      <c r="AF4352" s="243"/>
      <c r="AG4352" s="243"/>
      <c r="AH4352" s="243"/>
      <c r="AI4352" s="243"/>
      <c r="AJ4352" s="243"/>
      <c r="AK4352" s="243"/>
      <c r="AL4352" s="243"/>
      <c r="AM4352" s="243"/>
      <c r="AN4352" s="243"/>
      <c r="AO4352" s="243"/>
      <c r="AP4352" s="243"/>
      <c r="AQ4352" s="244">
        <v>0</v>
      </c>
      <c r="AR4352" s="244"/>
      <c r="AS4352" s="244"/>
      <c r="AT4352" s="244"/>
      <c r="AU4352" s="244"/>
      <c r="AV4352" s="244"/>
      <c r="AW4352" s="244"/>
      <c r="AX4352" s="244"/>
      <c r="AY4352" s="244"/>
      <c r="AZ4352" s="244"/>
      <c r="BA4352" s="244"/>
      <c r="BB4352" s="244"/>
      <c r="BC4352" s="244"/>
      <c r="BD4352" s="244"/>
      <c r="BE4352" s="244"/>
      <c r="BF4352" s="244"/>
      <c r="BG4352" s="244"/>
      <c r="BH4352" s="244">
        <v>0</v>
      </c>
      <c r="BI4352" s="244"/>
      <c r="BJ4352" s="244"/>
      <c r="BK4352" s="244"/>
      <c r="BL4352" s="244"/>
      <c r="BM4352" s="244"/>
      <c r="BN4352" s="244"/>
      <c r="BO4352" s="244"/>
      <c r="BP4352" s="244"/>
      <c r="BQ4352" s="244"/>
      <c r="BR4352" s="244">
        <v>0</v>
      </c>
      <c r="BS4352" s="244"/>
      <c r="BT4352" s="244"/>
      <c r="BU4352" s="244"/>
      <c r="BV4352" s="244"/>
      <c r="BW4352" s="244"/>
      <c r="BX4352" s="244">
        <v>0</v>
      </c>
      <c r="BY4352" s="244"/>
      <c r="BZ4352" s="244"/>
      <c r="CA4352" s="244"/>
      <c r="CB4352" s="244"/>
      <c r="CC4352" s="244"/>
      <c r="CD4352" s="243">
        <v>2371.5</v>
      </c>
      <c r="CE4352" s="243"/>
      <c r="CF4352" s="243"/>
      <c r="CG4352" s="243"/>
      <c r="CH4352" s="243"/>
      <c r="CI4352" s="243"/>
      <c r="CJ4352" s="243"/>
      <c r="CK4352" s="243"/>
      <c r="CL4352" s="243"/>
      <c r="CM4352" s="243"/>
      <c r="CN4352" s="243"/>
      <c r="CO4352" s="243"/>
      <c r="CP4352" s="243"/>
      <c r="CQ4352" s="243"/>
    </row>
    <row r="4353" spans="1:1" ht="11.1" customHeight="1" x14ac:dyDescent="0.25">
      <c r="A4353" s="50" t="s">
        <v>3577</v>
      </c>
    </row>
    <row r="4354" spans="1:1" ht="11.1" customHeight="1" x14ac:dyDescent="0.25">
      <c r="A4354" s="50" t="s">
        <v>3575</v>
      </c>
    </row>
    <row r="4355" spans="1:1" ht="11.1" customHeight="1" x14ac:dyDescent="0.25">
      <c r="A4355" s="50" t="s">
        <v>3576</v>
      </c>
    </row>
    <row r="4356" spans="1:1" ht="11.1" customHeight="1" x14ac:dyDescent="0.25">
      <c r="A4356" s="50" t="s">
        <v>3575</v>
      </c>
    </row>
    <row r="4357" spans="1:1" ht="11.1" customHeight="1" x14ac:dyDescent="0.25">
      <c r="A4357" s="50" t="s">
        <v>3574</v>
      </c>
    </row>
    <row r="4358" spans="1:1" ht="11.1" customHeight="1" x14ac:dyDescent="0.25">
      <c r="A4358" s="50" t="s">
        <v>4055</v>
      </c>
    </row>
    <row r="4359" spans="1:1" ht="11.1" customHeight="1" x14ac:dyDescent="0.25">
      <c r="A4359" s="50" t="s">
        <v>3405</v>
      </c>
    </row>
    <row r="4360" spans="1:1" ht="11.1" customHeight="1" x14ac:dyDescent="0.25">
      <c r="A4360" s="50" t="s">
        <v>3572</v>
      </c>
    </row>
    <row r="4361" spans="1:1" ht="11.1" customHeight="1" x14ac:dyDescent="0.25">
      <c r="A4361" s="50" t="s">
        <v>4054</v>
      </c>
    </row>
    <row r="4362" spans="1:1" ht="9.9499999999999993" customHeight="1" x14ac:dyDescent="0.25">
      <c r="A4362" s="55" t="s">
        <v>3423</v>
      </c>
    </row>
    <row r="4363" spans="1:1" ht="11.1" customHeight="1" x14ac:dyDescent="0.25">
      <c r="A4363" s="53">
        <v>7457</v>
      </c>
    </row>
    <row r="4364" spans="1:1" ht="11.1" customHeight="1" x14ac:dyDescent="0.25">
      <c r="A4364" s="50" t="s">
        <v>3570</v>
      </c>
    </row>
    <row r="4365" spans="1:1" ht="11.1" customHeight="1" x14ac:dyDescent="0.25">
      <c r="A4365" s="50" t="s">
        <v>3569</v>
      </c>
    </row>
    <row r="4366" spans="1:1" ht="11.1" customHeight="1" x14ac:dyDescent="0.25">
      <c r="A4366" s="50" t="s">
        <v>4053</v>
      </c>
    </row>
    <row r="4367" spans="1:1" ht="11.1" customHeight="1" x14ac:dyDescent="0.25">
      <c r="A4367" s="50" t="s">
        <v>3567</v>
      </c>
    </row>
    <row r="4368" spans="1:1" ht="11.1" customHeight="1" x14ac:dyDescent="0.25">
      <c r="A4368" s="50" t="s">
        <v>3566</v>
      </c>
    </row>
    <row r="4369" spans="1:1" ht="11.1" customHeight="1" x14ac:dyDescent="0.25">
      <c r="A4369" s="50" t="s">
        <v>4052</v>
      </c>
    </row>
    <row r="4370" spans="1:1" ht="11.1" customHeight="1" x14ac:dyDescent="0.25">
      <c r="A4370" s="50" t="s">
        <v>3420</v>
      </c>
    </row>
    <row r="4371" spans="1:1" ht="11.1" customHeight="1" x14ac:dyDescent="0.25">
      <c r="A4371" s="50" t="s">
        <v>3405</v>
      </c>
    </row>
    <row r="4372" spans="1:1" ht="11.1" customHeight="1" x14ac:dyDescent="0.25">
      <c r="A4372" s="50" t="s">
        <v>3419</v>
      </c>
    </row>
    <row r="4373" spans="1:1" ht="11.1" customHeight="1" x14ac:dyDescent="0.25">
      <c r="A4373" s="50" t="s">
        <v>3564</v>
      </c>
    </row>
    <row r="4374" spans="1:1" ht="11.1" customHeight="1" x14ac:dyDescent="0.25">
      <c r="A4374" s="50" t="s">
        <v>3405</v>
      </c>
    </row>
    <row r="4375" spans="1:1" ht="11.1" customHeight="1" x14ac:dyDescent="0.25">
      <c r="A4375" s="50" t="s">
        <v>3409</v>
      </c>
    </row>
    <row r="4376" spans="1:1" ht="11.1" customHeight="1" x14ac:dyDescent="0.25">
      <c r="A4376" s="50" t="s">
        <v>3405</v>
      </c>
    </row>
    <row r="4377" spans="1:1" ht="9.9499999999999993" customHeight="1" x14ac:dyDescent="0.25">
      <c r="A4377" s="55" t="s">
        <v>3418</v>
      </c>
    </row>
    <row r="4378" spans="1:1" ht="9.9499999999999993" customHeight="1" x14ac:dyDescent="0.25">
      <c r="A4378" s="55" t="s">
        <v>3562</v>
      </c>
    </row>
    <row r="4379" spans="1:1" ht="11.1" customHeight="1" x14ac:dyDescent="0.25">
      <c r="A4379" s="46">
        <v>0</v>
      </c>
    </row>
    <row r="4380" spans="1:1" ht="11.1" customHeight="1" x14ac:dyDescent="0.25">
      <c r="A4380" s="51">
        <v>-764</v>
      </c>
    </row>
    <row r="4381" spans="1:1" ht="11.1" customHeight="1" x14ac:dyDescent="0.25">
      <c r="A4381" s="46">
        <v>0</v>
      </c>
    </row>
    <row r="4382" spans="1:1" ht="11.1" customHeight="1" x14ac:dyDescent="0.25">
      <c r="A4382" s="50" t="s">
        <v>3407</v>
      </c>
    </row>
    <row r="4383" spans="1:1" ht="11.1" customHeight="1" x14ac:dyDescent="0.25">
      <c r="A4383" s="50" t="s">
        <v>3406</v>
      </c>
    </row>
    <row r="4384" spans="1:1" ht="11.1" customHeight="1" x14ac:dyDescent="0.25">
      <c r="A4384" s="50" t="s">
        <v>3561</v>
      </c>
    </row>
    <row r="4385" spans="1:95" ht="9.9499999999999993" customHeight="1" x14ac:dyDescent="0.25">
      <c r="A4385" s="89" t="s">
        <v>4001</v>
      </c>
      <c r="B4385" s="89"/>
      <c r="C4385" s="89"/>
      <c r="D4385" s="89"/>
      <c r="E4385" s="89"/>
      <c r="F4385" s="89"/>
      <c r="G4385" s="89"/>
      <c r="H4385" s="89"/>
      <c r="I4385" s="89"/>
      <c r="J4385" s="89"/>
      <c r="K4385" s="89"/>
      <c r="L4385" s="89"/>
      <c r="M4385" s="89"/>
      <c r="N4385" s="89"/>
      <c r="O4385" s="89"/>
      <c r="P4385" s="89"/>
      <c r="Q4385" s="89"/>
      <c r="R4385" s="89"/>
      <c r="S4385" s="89"/>
      <c r="T4385" s="89"/>
      <c r="U4385" s="89"/>
      <c r="V4385" s="89"/>
      <c r="W4385" s="89"/>
      <c r="X4385" s="89"/>
      <c r="Y4385" s="89"/>
      <c r="Z4385" s="89"/>
      <c r="AA4385" s="89"/>
      <c r="AB4385" s="89"/>
      <c r="AC4385" s="89"/>
      <c r="AD4385" s="89"/>
      <c r="AE4385" s="89"/>
      <c r="AF4385" s="89"/>
      <c r="AG4385" s="89"/>
      <c r="AH4385" s="89"/>
      <c r="AI4385" s="89"/>
      <c r="AJ4385" s="89"/>
      <c r="AK4385" s="89"/>
      <c r="AL4385" s="89"/>
      <c r="AM4385" s="89"/>
      <c r="AN4385" s="89"/>
      <c r="AO4385" s="89"/>
      <c r="AP4385" s="89"/>
      <c r="AQ4385" s="89"/>
      <c r="AR4385" s="89"/>
      <c r="AS4385" s="89"/>
      <c r="AT4385" s="89"/>
      <c r="AU4385" s="89"/>
      <c r="AV4385" s="89"/>
      <c r="AW4385" s="89"/>
      <c r="AX4385" s="89"/>
      <c r="AY4385" s="89"/>
      <c r="AZ4385" s="89"/>
      <c r="BA4385" s="89"/>
      <c r="BB4385" s="89"/>
      <c r="BC4385" s="89"/>
      <c r="BD4385" s="89"/>
      <c r="BE4385" s="89"/>
      <c r="BF4385" s="89"/>
      <c r="BG4385" s="89"/>
      <c r="BH4385" s="89"/>
      <c r="BI4385" s="89"/>
      <c r="BJ4385" s="89"/>
      <c r="BK4385" s="89"/>
      <c r="BL4385" s="89"/>
      <c r="BM4385" s="89"/>
      <c r="BN4385" s="89"/>
      <c r="BO4385" s="89"/>
      <c r="BP4385" s="89"/>
      <c r="BQ4385" s="89"/>
      <c r="BR4385" s="89"/>
      <c r="BS4385" s="89"/>
      <c r="BT4385" s="89"/>
      <c r="BU4385" s="89"/>
      <c r="BV4385" s="89"/>
      <c r="BW4385" s="89"/>
      <c r="BX4385" s="89"/>
      <c r="BY4385" s="89"/>
      <c r="BZ4385" s="89"/>
      <c r="CA4385" s="89"/>
      <c r="CB4385" s="89"/>
      <c r="CC4385" s="89"/>
      <c r="CD4385" s="89"/>
      <c r="CE4385" s="89"/>
      <c r="CF4385" s="89"/>
      <c r="CG4385" s="89"/>
      <c r="CH4385" s="89"/>
      <c r="CI4385" s="89"/>
      <c r="CJ4385" s="89"/>
      <c r="CK4385" s="89"/>
      <c r="CL4385" s="89"/>
      <c r="CM4385" s="89"/>
      <c r="CN4385" s="89"/>
      <c r="CO4385" s="89"/>
      <c r="CP4385" s="89"/>
      <c r="CQ4385" s="89"/>
    </row>
    <row r="4386" spans="1:95" ht="11.1" customHeight="1" x14ac:dyDescent="0.25">
      <c r="A4386" s="45" t="s">
        <v>4051</v>
      </c>
    </row>
    <row r="4387" spans="1:95" ht="11.1" customHeight="1" x14ac:dyDescent="0.25">
      <c r="A4387" s="50" t="s">
        <v>3346</v>
      </c>
    </row>
    <row r="4388" spans="1:95" ht="11.1" customHeight="1" x14ac:dyDescent="0.25">
      <c r="A4388" s="50" t="s">
        <v>4050</v>
      </c>
    </row>
    <row r="4389" spans="1:95" ht="11.1" customHeight="1" x14ac:dyDescent="0.25">
      <c r="A4389" s="45" t="s">
        <v>4049</v>
      </c>
    </row>
    <row r="4390" spans="1:95" ht="11.1" customHeight="1" x14ac:dyDescent="0.25">
      <c r="A4390" s="50" t="s">
        <v>3398</v>
      </c>
    </row>
    <row r="4391" spans="1:95" ht="8.1" customHeight="1" x14ac:dyDescent="0.25">
      <c r="A4391" s="47" t="s">
        <v>3340</v>
      </c>
    </row>
    <row r="4392" spans="1:95" ht="11.1" customHeight="1" x14ac:dyDescent="0.25">
      <c r="A4392" s="46">
        <v>819</v>
      </c>
    </row>
    <row r="4393" spans="1:95" ht="11.1" customHeight="1" x14ac:dyDescent="0.25">
      <c r="A4393" s="46">
        <v>819</v>
      </c>
    </row>
    <row r="4394" spans="1:95" ht="6.95" customHeight="1" x14ac:dyDescent="0.25">
      <c r="A4394" s="49">
        <v>39827</v>
      </c>
    </row>
    <row r="4395" spans="1:95" ht="11.1" customHeight="1" x14ac:dyDescent="0.25">
      <c r="A4395" s="45" t="s">
        <v>4048</v>
      </c>
    </row>
    <row r="4396" spans="1:95" ht="11.1" customHeight="1" x14ac:dyDescent="0.25">
      <c r="A4396" s="50" t="s">
        <v>3804</v>
      </c>
    </row>
    <row r="4397" spans="1:95" ht="11.1" customHeight="1" x14ac:dyDescent="0.25">
      <c r="A4397" s="45" t="s">
        <v>4047</v>
      </c>
    </row>
    <row r="4398" spans="1:95" ht="11.1" customHeight="1" x14ac:dyDescent="0.25">
      <c r="A4398" s="46">
        <v>35</v>
      </c>
    </row>
    <row r="4399" spans="1:95" ht="11.1" customHeight="1" x14ac:dyDescent="0.25">
      <c r="A4399" s="52" t="s">
        <v>3464</v>
      </c>
    </row>
    <row r="4400" spans="1:95" ht="11.1" customHeight="1" x14ac:dyDescent="0.25">
      <c r="A4400" s="50" t="s">
        <v>4046</v>
      </c>
    </row>
    <row r="4401" spans="1:1" ht="11.1" customHeight="1" x14ac:dyDescent="0.25">
      <c r="A4401" s="46">
        <v>15</v>
      </c>
    </row>
    <row r="4402" spans="1:1" ht="11.1" customHeight="1" x14ac:dyDescent="0.25">
      <c r="A4402" s="46">
        <v>819</v>
      </c>
    </row>
    <row r="4403" spans="1:1" ht="11.1" customHeight="1" x14ac:dyDescent="0.25">
      <c r="A4403" s="46">
        <v>819</v>
      </c>
    </row>
    <row r="4404" spans="1:1" ht="11.1" customHeight="1" x14ac:dyDescent="0.25">
      <c r="A4404" s="46">
        <v>15</v>
      </c>
    </row>
    <row r="4405" spans="1:1" ht="11.1" customHeight="1" x14ac:dyDescent="0.25">
      <c r="A4405" s="45" t="s">
        <v>4045</v>
      </c>
    </row>
    <row r="4406" spans="1:1" ht="8.1" customHeight="1" x14ac:dyDescent="0.25">
      <c r="A4406" s="47" t="s">
        <v>3344</v>
      </c>
    </row>
    <row r="4407" spans="1:1" ht="11.1" customHeight="1" x14ac:dyDescent="0.25">
      <c r="A4407" s="51">
        <v>-50</v>
      </c>
    </row>
    <row r="4408" spans="1:1" ht="11.1" customHeight="1" x14ac:dyDescent="0.25">
      <c r="A4408" s="45" t="s">
        <v>4033</v>
      </c>
    </row>
    <row r="4409" spans="1:1" ht="11.1" customHeight="1" x14ac:dyDescent="0.25">
      <c r="A4409" s="50" t="s">
        <v>3346</v>
      </c>
    </row>
    <row r="4410" spans="1:1" ht="11.1" customHeight="1" x14ac:dyDescent="0.25">
      <c r="A4410" s="50" t="s">
        <v>4044</v>
      </c>
    </row>
    <row r="4411" spans="1:1" ht="11.1" customHeight="1" x14ac:dyDescent="0.25">
      <c r="A4411" s="45" t="s">
        <v>4031</v>
      </c>
    </row>
    <row r="4412" spans="1:1" ht="11.1" customHeight="1" x14ac:dyDescent="0.25">
      <c r="A4412" s="50" t="s">
        <v>3994</v>
      </c>
    </row>
    <row r="4413" spans="1:1" ht="11.1" customHeight="1" x14ac:dyDescent="0.25">
      <c r="A4413" s="50" t="s">
        <v>3545</v>
      </c>
    </row>
    <row r="4414" spans="1:1" ht="11.1" customHeight="1" x14ac:dyDescent="0.25">
      <c r="A4414" s="45" t="s">
        <v>4043</v>
      </c>
    </row>
    <row r="4415" spans="1:1" ht="11.1" customHeight="1" x14ac:dyDescent="0.25">
      <c r="A4415" s="45" t="s">
        <v>4042</v>
      </c>
    </row>
    <row r="4416" spans="1:1" ht="6.95" customHeight="1" x14ac:dyDescent="0.25">
      <c r="A4416" s="49">
        <v>40039</v>
      </c>
    </row>
    <row r="4417" spans="1:96" ht="6.95" customHeight="1" x14ac:dyDescent="0.25">
      <c r="A4417" s="49">
        <v>40039</v>
      </c>
    </row>
    <row r="4418" spans="1:96" ht="11.1" customHeight="1" x14ac:dyDescent="0.25">
      <c r="A4418" s="46">
        <v>57</v>
      </c>
    </row>
    <row r="4419" spans="1:96" ht="11.1" customHeight="1" x14ac:dyDescent="0.25">
      <c r="A4419" s="46">
        <v>53.35</v>
      </c>
    </row>
    <row r="4420" spans="1:96" ht="8.1" customHeight="1" x14ac:dyDescent="0.25">
      <c r="A4420" s="47" t="s">
        <v>3469</v>
      </c>
    </row>
    <row r="4421" spans="1:96" ht="11.1" customHeight="1" x14ac:dyDescent="0.25">
      <c r="A4421" s="46">
        <v>20</v>
      </c>
    </row>
    <row r="4422" spans="1:96" ht="11.1" customHeight="1" x14ac:dyDescent="0.25">
      <c r="A4422" s="46">
        <v>20</v>
      </c>
    </row>
    <row r="4423" spans="1:96" ht="6.95" customHeight="1" x14ac:dyDescent="0.25">
      <c r="A4423" s="49">
        <v>39827</v>
      </c>
    </row>
    <row r="4424" spans="1:96" ht="11.1" customHeight="1" x14ac:dyDescent="0.25">
      <c r="A4424" s="46">
        <v>20</v>
      </c>
    </row>
    <row r="4425" spans="1:96" ht="8.1" customHeight="1" x14ac:dyDescent="0.25">
      <c r="A4425" s="47" t="s">
        <v>3340</v>
      </c>
    </row>
    <row r="4426" spans="1:96" ht="11.1" customHeight="1" x14ac:dyDescent="0.25">
      <c r="A4426" s="46">
        <v>879</v>
      </c>
    </row>
    <row r="4427" spans="1:96" ht="11.1" customHeight="1" x14ac:dyDescent="0.25">
      <c r="A4427" s="45" t="s">
        <v>4041</v>
      </c>
    </row>
    <row r="4428" spans="1:96" ht="11.1" customHeight="1" x14ac:dyDescent="0.25">
      <c r="A4428" s="45" t="s">
        <v>4040</v>
      </c>
    </row>
    <row r="4429" spans="1:96" ht="6.95" customHeight="1" x14ac:dyDescent="0.25">
      <c r="A4429" s="49">
        <v>39827</v>
      </c>
    </row>
    <row r="4430" spans="1:96" ht="11.1" customHeight="1" x14ac:dyDescent="0.25">
      <c r="A4430" s="53">
        <v>1708</v>
      </c>
    </row>
    <row r="4431" spans="1:96" ht="9.9499999999999993" customHeight="1" x14ac:dyDescent="0.25">
      <c r="A4431" s="87" t="s">
        <v>4039</v>
      </c>
      <c r="B4431" s="76"/>
      <c r="C4431" s="76"/>
      <c r="D4431" s="76"/>
      <c r="E4431" s="76"/>
      <c r="F4431" s="76"/>
      <c r="G4431" s="76"/>
      <c r="H4431" s="76"/>
      <c r="I4431" s="76"/>
      <c r="J4431" s="76"/>
      <c r="K4431" s="76"/>
      <c r="L4431" s="76"/>
      <c r="M4431" s="76"/>
      <c r="N4431" s="76"/>
      <c r="O4431" s="76"/>
      <c r="P4431" s="76"/>
      <c r="Q4431" s="76"/>
      <c r="R4431" s="76"/>
      <c r="S4431" s="76"/>
      <c r="T4431" s="76"/>
      <c r="U4431" s="76"/>
      <c r="V4431" s="76"/>
      <c r="W4431" s="76"/>
      <c r="X4431" s="76"/>
      <c r="Y4431" s="76"/>
      <c r="Z4431" s="76"/>
      <c r="AA4431" s="76"/>
      <c r="AB4431" s="76"/>
      <c r="AC4431" s="76"/>
      <c r="AD4431" s="76"/>
      <c r="AE4431" s="76"/>
      <c r="AF4431" s="76"/>
      <c r="AG4431" s="76"/>
      <c r="AH4431" s="76"/>
      <c r="AI4431" s="76"/>
      <c r="AJ4431" s="76"/>
      <c r="AK4431" s="76"/>
      <c r="AL4431" s="76"/>
      <c r="AM4431" s="76"/>
      <c r="AN4431" s="76"/>
      <c r="AO4431" s="76"/>
      <c r="AP4431" s="76"/>
      <c r="AQ4431" s="76"/>
      <c r="AR4431" s="76"/>
      <c r="AS4431" s="76"/>
      <c r="AT4431" s="76"/>
      <c r="AU4431" s="76"/>
      <c r="AV4431" s="76"/>
      <c r="AW4431" s="76"/>
      <c r="AX4431" s="76"/>
      <c r="AY4431" s="76"/>
      <c r="AZ4431" s="76"/>
      <c r="BA4431" s="76"/>
      <c r="BB4431" s="76"/>
      <c r="BC4431" s="76"/>
      <c r="BD4431" s="76"/>
      <c r="BE4431" s="76"/>
      <c r="BF4431" s="76"/>
      <c r="BG4431" s="76"/>
      <c r="BH4431" s="76"/>
      <c r="BI4431" s="76"/>
      <c r="BJ4431" s="76"/>
      <c r="BK4431" s="76"/>
      <c r="BL4431" s="76"/>
      <c r="BM4431" s="76"/>
      <c r="BN4431" s="76"/>
      <c r="BO4431" s="76"/>
      <c r="BP4431" s="76"/>
      <c r="BQ4431" s="76"/>
      <c r="BR4431" s="76"/>
      <c r="BS4431" s="76"/>
      <c r="BT4431" s="76"/>
      <c r="BU4431" s="76"/>
      <c r="BV4431" s="76"/>
      <c r="BW4431" s="76"/>
      <c r="BX4431" s="76"/>
      <c r="BY4431" s="76"/>
      <c r="BZ4431" s="76"/>
      <c r="CA4431" s="76"/>
      <c r="CB4431" s="76"/>
      <c r="CC4431" s="76"/>
      <c r="CD4431" s="76"/>
      <c r="CE4431" s="76"/>
      <c r="CF4431" s="76"/>
      <c r="CG4431" s="76"/>
      <c r="CH4431" s="76"/>
      <c r="CI4431" s="76"/>
      <c r="CJ4431" s="76"/>
      <c r="CK4431" s="76"/>
      <c r="CL4431" s="76"/>
      <c r="CM4431" s="76"/>
      <c r="CN4431" s="76"/>
      <c r="CO4431" s="76"/>
      <c r="CP4431" s="76"/>
      <c r="CQ4431" s="76"/>
      <c r="CR4431" s="88"/>
    </row>
    <row r="4432" spans="1:96" ht="11.1" customHeight="1" x14ac:dyDescent="0.25">
      <c r="A4432" s="45" t="s">
        <v>4038</v>
      </c>
    </row>
    <row r="4433" spans="1:96" ht="8.1" customHeight="1" x14ac:dyDescent="0.25">
      <c r="A4433" s="47" t="s">
        <v>3469</v>
      </c>
    </row>
    <row r="4434" spans="1:96" ht="11.1" customHeight="1" x14ac:dyDescent="0.25">
      <c r="A4434" s="46">
        <v>20</v>
      </c>
    </row>
    <row r="4435" spans="1:96" ht="11.1" customHeight="1" x14ac:dyDescent="0.25">
      <c r="A4435" s="46">
        <v>20</v>
      </c>
    </row>
    <row r="4436" spans="1:96" ht="6.95" customHeight="1" x14ac:dyDescent="0.25">
      <c r="A4436" s="49">
        <v>39827</v>
      </c>
    </row>
    <row r="4437" spans="1:96" ht="11.1" customHeight="1" x14ac:dyDescent="0.25">
      <c r="A4437" s="45" t="s">
        <v>3655</v>
      </c>
    </row>
    <row r="4438" spans="1:96" ht="11.1" customHeight="1" x14ac:dyDescent="0.25">
      <c r="A4438" s="50" t="s">
        <v>3346</v>
      </c>
    </row>
    <row r="4439" spans="1:96" ht="11.1" customHeight="1" x14ac:dyDescent="0.25">
      <c r="A4439" s="50" t="s">
        <v>4037</v>
      </c>
    </row>
    <row r="4440" spans="1:96" ht="8.1" customHeight="1" x14ac:dyDescent="0.25">
      <c r="A4440" s="47" t="s">
        <v>3340</v>
      </c>
    </row>
    <row r="4441" spans="1:96" ht="11.1" customHeight="1" x14ac:dyDescent="0.25">
      <c r="A4441" s="46">
        <v>854</v>
      </c>
    </row>
    <row r="4442" spans="1:96" ht="11.1" customHeight="1" x14ac:dyDescent="0.25">
      <c r="A4442" s="46">
        <v>854</v>
      </c>
    </row>
    <row r="4443" spans="1:96" ht="6.95" customHeight="1" x14ac:dyDescent="0.25">
      <c r="A4443" s="49">
        <v>39827</v>
      </c>
    </row>
    <row r="4444" spans="1:96" ht="11.1" customHeight="1" x14ac:dyDescent="0.25">
      <c r="A4444" s="45" t="s">
        <v>4036</v>
      </c>
    </row>
    <row r="4445" spans="1:96" ht="11.1" customHeight="1" x14ac:dyDescent="0.25">
      <c r="A4445" s="50" t="s">
        <v>3398</v>
      </c>
    </row>
    <row r="4446" spans="1:96" ht="11.1" customHeight="1" x14ac:dyDescent="0.25">
      <c r="A4446" s="50" t="s">
        <v>3700</v>
      </c>
    </row>
    <row r="4447" spans="1:96" ht="9.9499999999999993" customHeight="1" x14ac:dyDescent="0.25">
      <c r="A4447" s="87" t="s">
        <v>4035</v>
      </c>
      <c r="B4447" s="76"/>
      <c r="C4447" s="76"/>
      <c r="D4447" s="76"/>
      <c r="E4447" s="76"/>
      <c r="F4447" s="76"/>
      <c r="G4447" s="76"/>
      <c r="H4447" s="76"/>
      <c r="I4447" s="76"/>
      <c r="J4447" s="76"/>
      <c r="K4447" s="76"/>
      <c r="L4447" s="76"/>
      <c r="M4447" s="76"/>
      <c r="N4447" s="76"/>
      <c r="O4447" s="76"/>
      <c r="P4447" s="76"/>
      <c r="Q4447" s="76"/>
      <c r="R4447" s="76"/>
      <c r="S4447" s="76"/>
      <c r="T4447" s="76"/>
      <c r="U4447" s="76"/>
      <c r="V4447" s="76"/>
      <c r="W4447" s="76"/>
      <c r="X4447" s="76"/>
      <c r="Y4447" s="76"/>
      <c r="Z4447" s="76"/>
      <c r="AA4447" s="76"/>
      <c r="AB4447" s="76"/>
      <c r="AC4447" s="76"/>
      <c r="AD4447" s="76"/>
      <c r="AE4447" s="76"/>
      <c r="AF4447" s="76"/>
      <c r="AG4447" s="76"/>
      <c r="AH4447" s="76"/>
      <c r="AI4447" s="76"/>
      <c r="AJ4447" s="76"/>
      <c r="AK4447" s="76"/>
      <c r="AL4447" s="76"/>
      <c r="AM4447" s="76"/>
      <c r="AN4447" s="76"/>
      <c r="AO4447" s="76"/>
      <c r="AP4447" s="76"/>
      <c r="AQ4447" s="76"/>
      <c r="AR4447" s="76"/>
      <c r="AS4447" s="76"/>
      <c r="AT4447" s="76"/>
      <c r="AU4447" s="76"/>
      <c r="AV4447" s="76"/>
      <c r="AW4447" s="76"/>
      <c r="AX4447" s="76"/>
      <c r="AY4447" s="76"/>
      <c r="AZ4447" s="76"/>
      <c r="BA4447" s="76"/>
      <c r="BB4447" s="76"/>
      <c r="BC4447" s="76"/>
      <c r="BD4447" s="76"/>
      <c r="BE4447" s="76"/>
      <c r="BF4447" s="76"/>
      <c r="BG4447" s="76"/>
      <c r="BH4447" s="76"/>
      <c r="BI4447" s="76"/>
      <c r="BJ4447" s="76"/>
      <c r="BK4447" s="76"/>
      <c r="BL4447" s="76"/>
      <c r="BM4447" s="76"/>
      <c r="BN4447" s="76"/>
      <c r="BO4447" s="76"/>
      <c r="BP4447" s="76"/>
      <c r="BQ4447" s="76"/>
      <c r="BR4447" s="76"/>
      <c r="BS4447" s="76"/>
      <c r="BT4447" s="76"/>
      <c r="BU4447" s="76"/>
      <c r="BV4447" s="76"/>
      <c r="BW4447" s="76"/>
      <c r="BX4447" s="76"/>
      <c r="BY4447" s="76"/>
      <c r="BZ4447" s="76"/>
      <c r="CA4447" s="76"/>
      <c r="CB4447" s="76"/>
      <c r="CC4447" s="76"/>
      <c r="CD4447" s="76"/>
      <c r="CE4447" s="76"/>
      <c r="CF4447" s="76"/>
      <c r="CG4447" s="76"/>
      <c r="CH4447" s="76"/>
      <c r="CI4447" s="76"/>
      <c r="CJ4447" s="76"/>
      <c r="CK4447" s="76"/>
      <c r="CL4447" s="76"/>
      <c r="CM4447" s="76"/>
      <c r="CN4447" s="76"/>
      <c r="CO4447" s="76"/>
      <c r="CP4447" s="76"/>
      <c r="CQ4447" s="76"/>
      <c r="CR4447" s="88"/>
    </row>
    <row r="4448" spans="1:96" ht="11.1" customHeight="1" x14ac:dyDescent="0.25">
      <c r="A4448" s="45" t="s">
        <v>4034</v>
      </c>
    </row>
    <row r="4449" spans="1:1" ht="8.1" customHeight="1" x14ac:dyDescent="0.25">
      <c r="A4449" s="47" t="s">
        <v>3344</v>
      </c>
    </row>
    <row r="4450" spans="1:1" ht="11.1" customHeight="1" x14ac:dyDescent="0.25">
      <c r="A4450" s="51">
        <v>-50</v>
      </c>
    </row>
    <row r="4451" spans="1:1" ht="11.1" customHeight="1" x14ac:dyDescent="0.25">
      <c r="A4451" s="45" t="s">
        <v>4033</v>
      </c>
    </row>
    <row r="4452" spans="1:1" ht="11.1" customHeight="1" x14ac:dyDescent="0.25">
      <c r="A4452" s="45" t="s">
        <v>4032</v>
      </c>
    </row>
    <row r="4453" spans="1:1" ht="11.1" customHeight="1" x14ac:dyDescent="0.25">
      <c r="A4453" s="45" t="s">
        <v>4031</v>
      </c>
    </row>
    <row r="4454" spans="1:1" ht="11.1" customHeight="1" x14ac:dyDescent="0.25">
      <c r="A4454" s="50" t="s">
        <v>3346</v>
      </c>
    </row>
    <row r="4455" spans="1:1" ht="11.1" customHeight="1" x14ac:dyDescent="0.25">
      <c r="A4455" s="50" t="s">
        <v>3864</v>
      </c>
    </row>
    <row r="4456" spans="1:1" ht="8.1" customHeight="1" x14ac:dyDescent="0.25">
      <c r="A4456" s="47" t="s">
        <v>3469</v>
      </c>
    </row>
    <row r="4457" spans="1:1" ht="11.1" customHeight="1" x14ac:dyDescent="0.25">
      <c r="A4457" s="46">
        <v>20</v>
      </c>
    </row>
    <row r="4458" spans="1:1" ht="11.1" customHeight="1" x14ac:dyDescent="0.25">
      <c r="A4458" s="46">
        <v>20</v>
      </c>
    </row>
    <row r="4459" spans="1:1" ht="6.95" customHeight="1" x14ac:dyDescent="0.25">
      <c r="A4459" s="49">
        <v>39827</v>
      </c>
    </row>
    <row r="4460" spans="1:1" ht="11.1" customHeight="1" x14ac:dyDescent="0.25">
      <c r="A4460" s="45" t="s">
        <v>3703</v>
      </c>
    </row>
    <row r="4461" spans="1:1" ht="11.1" customHeight="1" x14ac:dyDescent="0.25">
      <c r="A4461" s="50" t="s">
        <v>3377</v>
      </c>
    </row>
    <row r="4462" spans="1:1" ht="8.1" customHeight="1" x14ac:dyDescent="0.25">
      <c r="A4462" s="47" t="s">
        <v>3340</v>
      </c>
    </row>
    <row r="4463" spans="1:1" ht="11.1" customHeight="1" x14ac:dyDescent="0.25">
      <c r="A4463" s="46">
        <v>879</v>
      </c>
    </row>
    <row r="4464" spans="1:1" ht="11.1" customHeight="1" x14ac:dyDescent="0.25">
      <c r="A4464" s="51">
        <v>-50</v>
      </c>
    </row>
    <row r="4465" spans="1:1" ht="6.95" customHeight="1" x14ac:dyDescent="0.25">
      <c r="A4465" s="54">
        <v>41879</v>
      </c>
    </row>
    <row r="4466" spans="1:1" ht="11.1" customHeight="1" x14ac:dyDescent="0.25">
      <c r="A4466" s="45" t="s">
        <v>4030</v>
      </c>
    </row>
    <row r="4467" spans="1:1" ht="11.1" customHeight="1" x14ac:dyDescent="0.25">
      <c r="A4467" s="50" t="s">
        <v>3692</v>
      </c>
    </row>
    <row r="4468" spans="1:1" ht="11.1" customHeight="1" x14ac:dyDescent="0.25">
      <c r="A4468" s="45" t="s">
        <v>4029</v>
      </c>
    </row>
    <row r="4469" spans="1:1" ht="11.1" customHeight="1" x14ac:dyDescent="0.25">
      <c r="A4469" s="52" t="s">
        <v>3464</v>
      </c>
    </row>
    <row r="4470" spans="1:1" ht="11.1" customHeight="1" x14ac:dyDescent="0.25">
      <c r="A4470" s="50" t="s">
        <v>4028</v>
      </c>
    </row>
    <row r="4471" spans="1:1" ht="11.1" customHeight="1" x14ac:dyDescent="0.25">
      <c r="A4471" s="46">
        <v>0</v>
      </c>
    </row>
    <row r="4472" spans="1:1" ht="11.1" customHeight="1" x14ac:dyDescent="0.25">
      <c r="A4472" s="46">
        <v>849</v>
      </c>
    </row>
    <row r="4473" spans="1:1" ht="11.1" customHeight="1" x14ac:dyDescent="0.25">
      <c r="A4473" s="46">
        <v>849</v>
      </c>
    </row>
    <row r="4474" spans="1:1" ht="11.1" customHeight="1" x14ac:dyDescent="0.25">
      <c r="A4474" s="46">
        <v>0</v>
      </c>
    </row>
    <row r="4475" spans="1:1" ht="11.1" customHeight="1" x14ac:dyDescent="0.25">
      <c r="A4475" s="45" t="s">
        <v>4027</v>
      </c>
    </row>
    <row r="4476" spans="1:1" ht="8.1" customHeight="1" x14ac:dyDescent="0.25">
      <c r="A4476" s="47" t="s">
        <v>3469</v>
      </c>
    </row>
    <row r="4477" spans="1:1" ht="11.1" customHeight="1" x14ac:dyDescent="0.25">
      <c r="A4477" s="46">
        <v>20</v>
      </c>
    </row>
    <row r="4478" spans="1:1" ht="11.1" customHeight="1" x14ac:dyDescent="0.25">
      <c r="A4478" s="46">
        <v>20</v>
      </c>
    </row>
    <row r="4479" spans="1:1" ht="6.95" customHeight="1" x14ac:dyDescent="0.25">
      <c r="A4479" s="49">
        <v>39827</v>
      </c>
    </row>
    <row r="4480" spans="1:1" ht="11.1" customHeight="1" x14ac:dyDescent="0.25">
      <c r="A4480" s="45" t="s">
        <v>3468</v>
      </c>
    </row>
    <row r="4481" spans="1:96" ht="11.1" customHeight="1" x14ac:dyDescent="0.25">
      <c r="A4481" s="50" t="s">
        <v>3346</v>
      </c>
    </row>
    <row r="4482" spans="1:96" ht="11.1" customHeight="1" x14ac:dyDescent="0.25">
      <c r="A4482" s="50" t="s">
        <v>4026</v>
      </c>
    </row>
    <row r="4483" spans="1:96" ht="11.1" customHeight="1" x14ac:dyDescent="0.25">
      <c r="A4483" s="50" t="s">
        <v>3359</v>
      </c>
    </row>
    <row r="4484" spans="1:96" ht="8.1" customHeight="1" x14ac:dyDescent="0.25">
      <c r="A4484" s="47" t="s">
        <v>3340</v>
      </c>
    </row>
    <row r="4485" spans="1:96" ht="11.1" customHeight="1" x14ac:dyDescent="0.25">
      <c r="A4485" s="46">
        <v>969</v>
      </c>
    </row>
    <row r="4486" spans="1:96" ht="11.1" customHeight="1" x14ac:dyDescent="0.25">
      <c r="A4486" s="46">
        <v>969</v>
      </c>
    </row>
    <row r="4487" spans="1:96" ht="6.95" customHeight="1" x14ac:dyDescent="0.25">
      <c r="A4487" s="49">
        <v>39827</v>
      </c>
    </row>
    <row r="4488" spans="1:96" ht="11.1" customHeight="1" x14ac:dyDescent="0.25">
      <c r="A4488" s="45" t="s">
        <v>4025</v>
      </c>
    </row>
    <row r="4489" spans="1:96" ht="11.1" customHeight="1" x14ac:dyDescent="0.25">
      <c r="A4489" s="50" t="s">
        <v>3350</v>
      </c>
    </row>
    <row r="4490" spans="1:96" ht="11.1" customHeight="1" x14ac:dyDescent="0.25">
      <c r="A4490" s="50" t="s">
        <v>4024</v>
      </c>
    </row>
    <row r="4491" spans="1:96" ht="9.9499999999999993" customHeight="1" x14ac:dyDescent="0.25">
      <c r="A4491" s="87" t="s">
        <v>4023</v>
      </c>
      <c r="B4491" s="76"/>
      <c r="C4491" s="76"/>
      <c r="D4491" s="76"/>
      <c r="E4491" s="76"/>
      <c r="F4491" s="76"/>
      <c r="G4491" s="76"/>
      <c r="H4491" s="76"/>
      <c r="I4491" s="76"/>
      <c r="J4491" s="76"/>
      <c r="K4491" s="76"/>
      <c r="L4491" s="76"/>
      <c r="M4491" s="76"/>
      <c r="N4491" s="76"/>
      <c r="O4491" s="76"/>
      <c r="P4491" s="76"/>
      <c r="Q4491" s="76"/>
      <c r="R4491" s="76"/>
      <c r="S4491" s="76"/>
      <c r="T4491" s="76"/>
      <c r="U4491" s="76"/>
      <c r="V4491" s="76"/>
      <c r="W4491" s="76"/>
      <c r="X4491" s="76"/>
      <c r="Y4491" s="76"/>
      <c r="Z4491" s="76"/>
      <c r="AA4491" s="76"/>
      <c r="AB4491" s="76"/>
      <c r="AC4491" s="76"/>
      <c r="AD4491" s="76"/>
      <c r="AE4491" s="76"/>
      <c r="AF4491" s="76"/>
      <c r="AG4491" s="76"/>
      <c r="AH4491" s="76"/>
      <c r="AI4491" s="76"/>
      <c r="AJ4491" s="76"/>
      <c r="AK4491" s="76"/>
      <c r="AL4491" s="76"/>
      <c r="AM4491" s="76"/>
      <c r="AN4491" s="76"/>
      <c r="AO4491" s="76"/>
      <c r="AP4491" s="76"/>
      <c r="AQ4491" s="76"/>
      <c r="AR4491" s="76"/>
      <c r="AS4491" s="76"/>
      <c r="AT4491" s="76"/>
      <c r="AU4491" s="76"/>
      <c r="AV4491" s="76"/>
      <c r="AW4491" s="76"/>
      <c r="AX4491" s="76"/>
      <c r="AY4491" s="76"/>
      <c r="AZ4491" s="76"/>
      <c r="BA4491" s="76"/>
      <c r="BB4491" s="76"/>
      <c r="BC4491" s="76"/>
      <c r="BD4491" s="76"/>
      <c r="BE4491" s="76"/>
      <c r="BF4491" s="76"/>
      <c r="BG4491" s="76"/>
      <c r="BH4491" s="76"/>
      <c r="BI4491" s="76"/>
      <c r="BJ4491" s="76"/>
      <c r="BK4491" s="76"/>
      <c r="BL4491" s="76"/>
      <c r="BM4491" s="76"/>
      <c r="BN4491" s="76"/>
      <c r="BO4491" s="76"/>
      <c r="BP4491" s="76"/>
      <c r="BQ4491" s="76"/>
      <c r="BR4491" s="76"/>
      <c r="BS4491" s="76"/>
      <c r="BT4491" s="76"/>
      <c r="BU4491" s="76"/>
      <c r="BV4491" s="76"/>
      <c r="BW4491" s="76"/>
      <c r="BX4491" s="76"/>
      <c r="BY4491" s="76"/>
      <c r="BZ4491" s="76"/>
      <c r="CA4491" s="76"/>
      <c r="CB4491" s="76"/>
      <c r="CC4491" s="76"/>
      <c r="CD4491" s="76"/>
      <c r="CE4491" s="76"/>
      <c r="CF4491" s="76"/>
      <c r="CG4491" s="76"/>
      <c r="CH4491" s="76"/>
      <c r="CI4491" s="76"/>
      <c r="CJ4491" s="76"/>
      <c r="CK4491" s="76"/>
      <c r="CL4491" s="76"/>
      <c r="CM4491" s="76"/>
      <c r="CN4491" s="76"/>
      <c r="CO4491" s="76"/>
      <c r="CP4491" s="76"/>
      <c r="CQ4491" s="76"/>
      <c r="CR4491" s="88"/>
    </row>
    <row r="4492" spans="1:96" ht="11.1" customHeight="1" x14ac:dyDescent="0.25">
      <c r="A4492" s="45" t="s">
        <v>4022</v>
      </c>
    </row>
    <row r="4493" spans="1:96" ht="8.1" customHeight="1" x14ac:dyDescent="0.25">
      <c r="A4493" s="47" t="s">
        <v>3340</v>
      </c>
    </row>
    <row r="4494" spans="1:96" ht="11.1" customHeight="1" x14ac:dyDescent="0.25">
      <c r="A4494" s="46">
        <v>909</v>
      </c>
    </row>
    <row r="4495" spans="1:96" ht="11.1" customHeight="1" x14ac:dyDescent="0.25">
      <c r="A4495" s="46">
        <v>909</v>
      </c>
    </row>
    <row r="4496" spans="1:96" ht="6.95" customHeight="1" x14ac:dyDescent="0.25">
      <c r="A4496" s="49">
        <v>39827</v>
      </c>
    </row>
    <row r="4497" spans="1:1" ht="11.1" customHeight="1" x14ac:dyDescent="0.25">
      <c r="A4497" s="45" t="s">
        <v>4021</v>
      </c>
    </row>
    <row r="4498" spans="1:1" ht="11.1" customHeight="1" x14ac:dyDescent="0.25">
      <c r="A4498" s="50" t="s">
        <v>3346</v>
      </c>
    </row>
    <row r="4499" spans="1:1" ht="11.1" customHeight="1" x14ac:dyDescent="0.25">
      <c r="A4499" s="50" t="s">
        <v>4020</v>
      </c>
    </row>
    <row r="4500" spans="1:1" ht="11.1" customHeight="1" x14ac:dyDescent="0.25">
      <c r="A4500" s="50" t="s">
        <v>3359</v>
      </c>
    </row>
    <row r="4501" spans="1:1" ht="11.1" customHeight="1" x14ac:dyDescent="0.25">
      <c r="A4501" s="45" t="s">
        <v>4019</v>
      </c>
    </row>
    <row r="4502" spans="1:1" ht="11.1" customHeight="1" x14ac:dyDescent="0.25">
      <c r="A4502" s="50" t="s">
        <v>3398</v>
      </c>
    </row>
    <row r="4503" spans="1:1" ht="11.1" customHeight="1" x14ac:dyDescent="0.25">
      <c r="A4503" s="50" t="s">
        <v>4018</v>
      </c>
    </row>
    <row r="4504" spans="1:1" ht="8.1" customHeight="1" x14ac:dyDescent="0.25">
      <c r="A4504" s="47" t="s">
        <v>3358</v>
      </c>
    </row>
    <row r="4505" spans="1:1" ht="11.1" customHeight="1" x14ac:dyDescent="0.25">
      <c r="A4505" s="46">
        <v>5</v>
      </c>
    </row>
    <row r="4506" spans="1:1" ht="11.1" customHeight="1" x14ac:dyDescent="0.25">
      <c r="A4506" s="46">
        <v>5</v>
      </c>
    </row>
    <row r="4507" spans="1:1" ht="6.95" customHeight="1" x14ac:dyDescent="0.25">
      <c r="A4507" s="49">
        <v>39827</v>
      </c>
    </row>
    <row r="4508" spans="1:1" ht="11.1" customHeight="1" x14ac:dyDescent="0.25">
      <c r="A4508" s="45" t="s">
        <v>4017</v>
      </c>
    </row>
    <row r="4509" spans="1:1" ht="11.1" customHeight="1" x14ac:dyDescent="0.25">
      <c r="A4509" s="52" t="s">
        <v>3464</v>
      </c>
    </row>
    <row r="4510" spans="1:1" ht="11.1" customHeight="1" x14ac:dyDescent="0.25">
      <c r="A4510" s="50" t="s">
        <v>4016</v>
      </c>
    </row>
    <row r="4511" spans="1:1" ht="11.1" customHeight="1" x14ac:dyDescent="0.25">
      <c r="A4511" s="46">
        <v>0</v>
      </c>
    </row>
    <row r="4512" spans="1:1" ht="11.1" customHeight="1" x14ac:dyDescent="0.25">
      <c r="A4512" s="46">
        <v>914</v>
      </c>
    </row>
    <row r="4513" spans="1:1" ht="11.1" customHeight="1" x14ac:dyDescent="0.25">
      <c r="A4513" s="46">
        <v>914</v>
      </c>
    </row>
    <row r="4514" spans="1:1" ht="11.1" customHeight="1" x14ac:dyDescent="0.25">
      <c r="A4514" s="46">
        <v>0</v>
      </c>
    </row>
    <row r="4515" spans="1:1" ht="11.1" customHeight="1" x14ac:dyDescent="0.25">
      <c r="A4515" s="45" t="s">
        <v>4015</v>
      </c>
    </row>
    <row r="4516" spans="1:1" ht="6.95" customHeight="1" x14ac:dyDescent="0.25">
      <c r="A4516" s="49">
        <v>39858</v>
      </c>
    </row>
    <row r="4517" spans="1:1" ht="11.1" customHeight="1" x14ac:dyDescent="0.25">
      <c r="A4517" s="45" t="s">
        <v>4014</v>
      </c>
    </row>
    <row r="4518" spans="1:1" ht="11.1" customHeight="1" x14ac:dyDescent="0.25">
      <c r="A4518" s="45" t="s">
        <v>4013</v>
      </c>
    </row>
    <row r="4519" spans="1:1" ht="8.1" customHeight="1" x14ac:dyDescent="0.25">
      <c r="A4519" s="47" t="s">
        <v>3344</v>
      </c>
    </row>
    <row r="4520" spans="1:1" ht="11.1" customHeight="1" x14ac:dyDescent="0.25">
      <c r="A4520" s="51">
        <v>-50</v>
      </c>
    </row>
    <row r="4521" spans="1:1" ht="11.1" customHeight="1" x14ac:dyDescent="0.25">
      <c r="A4521" s="50" t="s">
        <v>3346</v>
      </c>
    </row>
    <row r="4522" spans="1:1" ht="11.1" customHeight="1" x14ac:dyDescent="0.25">
      <c r="A4522" s="50" t="s">
        <v>4012</v>
      </c>
    </row>
    <row r="4523" spans="1:1" ht="11.1" customHeight="1" x14ac:dyDescent="0.25">
      <c r="A4523" s="45" t="s">
        <v>4011</v>
      </c>
    </row>
    <row r="4524" spans="1:1" ht="11.1" customHeight="1" x14ac:dyDescent="0.25">
      <c r="A4524" s="50" t="s">
        <v>4010</v>
      </c>
    </row>
    <row r="4525" spans="1:1" ht="11.1" customHeight="1" x14ac:dyDescent="0.25">
      <c r="A4525" s="50" t="s">
        <v>3545</v>
      </c>
    </row>
    <row r="4526" spans="1:1" ht="11.1" customHeight="1" x14ac:dyDescent="0.25">
      <c r="A4526" s="45" t="s">
        <v>4009</v>
      </c>
    </row>
    <row r="4527" spans="1:1" ht="11.1" customHeight="1" x14ac:dyDescent="0.25">
      <c r="A4527" s="45" t="s">
        <v>4008</v>
      </c>
    </row>
    <row r="4528" spans="1:1" ht="11.1" customHeight="1" x14ac:dyDescent="0.25">
      <c r="A4528" s="50" t="s">
        <v>4007</v>
      </c>
    </row>
    <row r="4529" spans="1:97" ht="11.1" customHeight="1" x14ac:dyDescent="0.25">
      <c r="A4529" s="45" t="s">
        <v>4006</v>
      </c>
    </row>
    <row r="4530" spans="1:97" ht="6.95" customHeight="1" x14ac:dyDescent="0.25">
      <c r="A4530" s="49">
        <v>39858</v>
      </c>
    </row>
    <row r="4531" spans="1:97" ht="11.1" customHeight="1" x14ac:dyDescent="0.25">
      <c r="A4531" s="45" t="s">
        <v>4005</v>
      </c>
    </row>
    <row r="4532" spans="1:97" ht="11.1" customHeight="1" x14ac:dyDescent="0.25">
      <c r="A4532" s="50" t="s">
        <v>3381</v>
      </c>
    </row>
    <row r="4533" spans="1:97" ht="11.1" customHeight="1" x14ac:dyDescent="0.25">
      <c r="A4533" s="50" t="s">
        <v>4004</v>
      </c>
    </row>
    <row r="4534" spans="1:97" ht="8.1" customHeight="1" x14ac:dyDescent="0.25">
      <c r="A4534" s="47" t="s">
        <v>3340</v>
      </c>
    </row>
    <row r="4535" spans="1:97" ht="11.1" customHeight="1" x14ac:dyDescent="0.25">
      <c r="A4535" s="46">
        <v>889</v>
      </c>
    </row>
    <row r="4536" spans="1:97" ht="9.9499999999999993" customHeight="1" x14ac:dyDescent="0.25">
      <c r="A4536" s="87" t="s">
        <v>4003</v>
      </c>
      <c r="B4536" s="76"/>
      <c r="C4536" s="76"/>
      <c r="D4536" s="76"/>
      <c r="E4536" s="76"/>
      <c r="F4536" s="76"/>
      <c r="G4536" s="76"/>
      <c r="H4536" s="76"/>
      <c r="I4536" s="76"/>
      <c r="J4536" s="76"/>
      <c r="K4536" s="76"/>
      <c r="L4536" s="76"/>
      <c r="M4536" s="76"/>
      <c r="N4536" s="76"/>
      <c r="O4536" s="76"/>
      <c r="P4536" s="76"/>
      <c r="Q4536" s="76"/>
      <c r="R4536" s="76"/>
      <c r="S4536" s="76"/>
      <c r="T4536" s="76"/>
      <c r="U4536" s="76"/>
      <c r="V4536" s="76"/>
      <c r="W4536" s="76"/>
      <c r="X4536" s="76"/>
      <c r="Y4536" s="76"/>
      <c r="Z4536" s="76"/>
      <c r="AA4536" s="76"/>
      <c r="AB4536" s="76"/>
      <c r="AC4536" s="76"/>
      <c r="AD4536" s="76"/>
      <c r="AE4536" s="76"/>
      <c r="AF4536" s="76"/>
      <c r="AG4536" s="76"/>
      <c r="AH4536" s="76"/>
      <c r="AI4536" s="76"/>
      <c r="AJ4536" s="76"/>
      <c r="AK4536" s="76"/>
      <c r="AL4536" s="76"/>
      <c r="AM4536" s="76"/>
      <c r="AN4536" s="76"/>
      <c r="AO4536" s="76"/>
      <c r="AP4536" s="76"/>
      <c r="AQ4536" s="76"/>
      <c r="AR4536" s="76"/>
      <c r="AS4536" s="76"/>
      <c r="AT4536" s="76"/>
      <c r="AU4536" s="76"/>
      <c r="AV4536" s="76"/>
      <c r="AW4536" s="76"/>
      <c r="AX4536" s="76"/>
      <c r="AY4536" s="76"/>
      <c r="AZ4536" s="76"/>
      <c r="BA4536" s="76"/>
      <c r="BB4536" s="76"/>
      <c r="BC4536" s="76"/>
      <c r="BD4536" s="76"/>
      <c r="BE4536" s="76"/>
      <c r="BF4536" s="76"/>
      <c r="BG4536" s="76"/>
      <c r="BH4536" s="76"/>
      <c r="BI4536" s="76"/>
      <c r="BJ4536" s="76"/>
      <c r="BK4536" s="76"/>
      <c r="BL4536" s="76"/>
      <c r="BM4536" s="76"/>
      <c r="BN4536" s="76"/>
      <c r="BO4536" s="76"/>
      <c r="BP4536" s="76"/>
      <c r="BQ4536" s="76"/>
      <c r="BR4536" s="76"/>
      <c r="BS4536" s="76"/>
      <c r="BT4536" s="76"/>
      <c r="BU4536" s="76"/>
      <c r="BV4536" s="76"/>
      <c r="BW4536" s="76"/>
      <c r="BX4536" s="76"/>
      <c r="BY4536" s="76"/>
      <c r="BZ4536" s="76"/>
      <c r="CA4536" s="76"/>
      <c r="CB4536" s="76"/>
      <c r="CC4536" s="76"/>
      <c r="CD4536" s="76"/>
      <c r="CE4536" s="76"/>
      <c r="CF4536" s="76"/>
      <c r="CG4536" s="76"/>
      <c r="CH4536" s="76"/>
      <c r="CI4536" s="76"/>
      <c r="CJ4536" s="76"/>
      <c r="CK4536" s="76"/>
      <c r="CL4536" s="76"/>
      <c r="CM4536" s="76"/>
      <c r="CN4536" s="76"/>
      <c r="CO4536" s="76"/>
      <c r="CP4536" s="76"/>
      <c r="CQ4536" s="76"/>
      <c r="CR4536" s="88"/>
    </row>
    <row r="4537" spans="1:97" ht="69" customHeight="1" x14ac:dyDescent="0.25">
      <c r="A4537" s="87" t="s">
        <v>4002</v>
      </c>
      <c r="B4537" s="76"/>
      <c r="C4537" s="76"/>
      <c r="D4537" s="76"/>
      <c r="E4537" s="76"/>
      <c r="F4537" s="76"/>
      <c r="G4537" s="76"/>
      <c r="H4537" s="76"/>
      <c r="I4537" s="76"/>
      <c r="J4537" s="76"/>
      <c r="K4537" s="76"/>
      <c r="L4537" s="76"/>
      <c r="M4537" s="76"/>
      <c r="N4537" s="76"/>
      <c r="O4537" s="76"/>
      <c r="P4537" s="76"/>
      <c r="Q4537" s="76"/>
      <c r="R4537" s="76"/>
      <c r="S4537" s="76"/>
      <c r="T4537" s="76"/>
      <c r="U4537" s="76"/>
      <c r="V4537" s="76"/>
      <c r="W4537" s="76"/>
      <c r="X4537" s="76"/>
      <c r="Y4537" s="76"/>
      <c r="Z4537" s="76"/>
      <c r="AA4537" s="76"/>
      <c r="AB4537" s="76"/>
      <c r="AC4537" s="76"/>
      <c r="AD4537" s="76"/>
      <c r="AE4537" s="76"/>
      <c r="AF4537" s="76"/>
      <c r="AG4537" s="76"/>
      <c r="AH4537" s="76"/>
      <c r="AI4537" s="76"/>
      <c r="AJ4537" s="76"/>
      <c r="AK4537" s="76"/>
      <c r="AL4537" s="76"/>
      <c r="AM4537" s="76"/>
      <c r="AN4537" s="76"/>
      <c r="AO4537" s="76"/>
      <c r="AP4537" s="76"/>
      <c r="AQ4537" s="76"/>
      <c r="AR4537" s="76"/>
      <c r="AS4537" s="76"/>
      <c r="AT4537" s="76"/>
      <c r="AU4537" s="76"/>
      <c r="AV4537" s="76"/>
      <c r="AW4537" s="76"/>
      <c r="AX4537" s="76"/>
      <c r="AY4537" s="76"/>
      <c r="AZ4537" s="76"/>
      <c r="BA4537" s="76"/>
      <c r="BB4537" s="76"/>
      <c r="BC4537" s="76"/>
      <c r="BD4537" s="76"/>
      <c r="BE4537" s="76"/>
      <c r="BF4537" s="76"/>
      <c r="BG4537" s="76"/>
      <c r="BH4537" s="76"/>
      <c r="BI4537" s="76"/>
      <c r="BJ4537" s="76"/>
      <c r="BK4537" s="76"/>
      <c r="BL4537" s="76"/>
      <c r="BM4537" s="76"/>
      <c r="BN4537" s="76"/>
      <c r="BO4537" s="76"/>
      <c r="BP4537" s="76"/>
      <c r="BQ4537" s="76"/>
      <c r="BR4537" s="76"/>
      <c r="BS4537" s="76"/>
      <c r="BT4537" s="76"/>
      <c r="BU4537" s="76"/>
      <c r="BV4537" s="76"/>
      <c r="BW4537" s="76"/>
      <c r="BX4537" s="76"/>
      <c r="BY4537" s="76"/>
      <c r="BZ4537" s="76"/>
      <c r="CA4537" s="76"/>
      <c r="CB4537" s="76"/>
      <c r="CC4537" s="76"/>
      <c r="CD4537" s="76"/>
      <c r="CE4537" s="76"/>
      <c r="CF4537" s="76"/>
      <c r="CG4537" s="76"/>
      <c r="CH4537" s="76"/>
      <c r="CI4537" s="76"/>
      <c r="CJ4537" s="76"/>
      <c r="CK4537" s="76"/>
      <c r="CL4537" s="76"/>
      <c r="CM4537" s="76"/>
      <c r="CN4537" s="76"/>
      <c r="CO4537" s="76"/>
      <c r="CP4537" s="76"/>
      <c r="CQ4537" s="76"/>
      <c r="CR4537" s="76"/>
      <c r="CS4537" s="88"/>
    </row>
    <row r="4538" spans="1:97" ht="9.9499999999999993" customHeight="1" x14ac:dyDescent="0.25">
      <c r="A4538" s="120" t="s">
        <v>3921</v>
      </c>
      <c r="B4538" s="120"/>
      <c r="C4538" s="120" t="s">
        <v>3920</v>
      </c>
      <c r="D4538" s="120"/>
      <c r="E4538" s="120"/>
      <c r="F4538" s="93"/>
      <c r="G4538" s="93"/>
      <c r="H4538" s="93"/>
      <c r="I4538" s="93"/>
      <c r="J4538" s="93"/>
      <c r="K4538" s="93"/>
      <c r="L4538" s="93"/>
      <c r="M4538" s="93"/>
      <c r="N4538" s="93"/>
      <c r="O4538" s="93"/>
      <c r="P4538" s="93"/>
      <c r="Q4538" s="93"/>
      <c r="R4538" s="93"/>
      <c r="S4538" s="93"/>
      <c r="T4538" s="93"/>
      <c r="U4538" s="93"/>
      <c r="V4538" s="93"/>
      <c r="W4538" s="93"/>
      <c r="X4538" s="93"/>
      <c r="Y4538" s="93"/>
      <c r="Z4538" s="93"/>
      <c r="AA4538" s="93"/>
      <c r="AB4538" s="93"/>
      <c r="AC4538" s="93"/>
      <c r="AD4538" s="93"/>
      <c r="AE4538" s="93"/>
      <c r="AF4538" s="120" t="s">
        <v>3457</v>
      </c>
      <c r="AG4538" s="120"/>
      <c r="AH4538" s="120"/>
      <c r="AI4538" s="120"/>
      <c r="AJ4538" s="120"/>
      <c r="AK4538" s="120"/>
      <c r="AL4538" s="120"/>
      <c r="AM4538" s="120"/>
      <c r="AN4538" s="93"/>
      <c r="AO4538" s="93"/>
      <c r="AP4538" s="93"/>
      <c r="AQ4538" s="93"/>
      <c r="AR4538" s="93"/>
      <c r="AS4538" s="93"/>
      <c r="AT4538" s="93"/>
      <c r="AU4538" s="93"/>
      <c r="AV4538" s="93"/>
      <c r="AW4538" s="93"/>
      <c r="AX4538" s="93"/>
      <c r="AY4538" s="93"/>
      <c r="AZ4538" s="120" t="s">
        <v>3584</v>
      </c>
      <c r="BA4538" s="120"/>
      <c r="BB4538" s="120"/>
      <c r="BC4538" s="120"/>
      <c r="BD4538" s="120"/>
      <c r="BE4538" s="120"/>
      <c r="BF4538" s="120"/>
      <c r="BG4538" s="120" t="s">
        <v>3462</v>
      </c>
      <c r="BH4538" s="120"/>
      <c r="BI4538" s="120"/>
      <c r="BJ4538" s="120"/>
      <c r="BK4538" s="120"/>
      <c r="BL4538" s="120"/>
      <c r="BM4538" s="120"/>
      <c r="BN4538" s="120"/>
      <c r="BO4538" s="120"/>
      <c r="BP4538" s="120" t="s">
        <v>3461</v>
      </c>
      <c r="BQ4538" s="120"/>
      <c r="BR4538" s="120"/>
      <c r="BS4538" s="120"/>
      <c r="BT4538" s="120"/>
      <c r="BU4538" s="120"/>
      <c r="BV4538" s="120"/>
      <c r="BW4538" s="120"/>
      <c r="BX4538" s="120"/>
      <c r="BY4538" s="120" t="s">
        <v>3583</v>
      </c>
      <c r="BZ4538" s="120"/>
      <c r="CA4538" s="120"/>
      <c r="CB4538" s="120"/>
      <c r="CC4538" s="120"/>
      <c r="CD4538" s="120"/>
      <c r="CE4538" s="120"/>
      <c r="CF4538" s="120"/>
      <c r="CG4538" s="120"/>
      <c r="CH4538" s="120"/>
      <c r="CI4538" s="120"/>
      <c r="CJ4538" s="120"/>
      <c r="CK4538" s="120"/>
      <c r="CL4538" s="120" t="s">
        <v>3456</v>
      </c>
      <c r="CM4538" s="120"/>
      <c r="CN4538" s="120"/>
      <c r="CO4538" s="120"/>
      <c r="CP4538" s="120"/>
      <c r="CQ4538" s="120"/>
      <c r="CR4538" s="120"/>
    </row>
    <row r="4539" spans="1:97" ht="17.100000000000001" customHeight="1" x14ac:dyDescent="0.25">
      <c r="A4539" s="120" t="s">
        <v>3919</v>
      </c>
      <c r="B4539" s="120"/>
      <c r="C4539" s="121" t="s">
        <v>3919</v>
      </c>
      <c r="D4539" s="121"/>
      <c r="E4539" s="121"/>
      <c r="F4539" s="120" t="s">
        <v>3918</v>
      </c>
      <c r="G4539" s="120"/>
      <c r="H4539" s="120"/>
      <c r="I4539" s="120"/>
      <c r="J4539" s="120"/>
      <c r="K4539" s="120"/>
      <c r="L4539" s="120"/>
      <c r="M4539" s="120"/>
      <c r="N4539" s="120"/>
      <c r="O4539" s="120"/>
      <c r="P4539" s="120"/>
      <c r="Q4539" s="120"/>
      <c r="R4539" s="120" t="s">
        <v>3582</v>
      </c>
      <c r="S4539" s="120"/>
      <c r="T4539" s="120"/>
      <c r="U4539" s="120"/>
      <c r="V4539" s="120"/>
      <c r="W4539" s="120"/>
      <c r="X4539" s="120"/>
      <c r="Y4539" s="120"/>
      <c r="Z4539" s="120"/>
      <c r="AA4539" s="120"/>
      <c r="AB4539" s="120"/>
      <c r="AC4539" s="120"/>
      <c r="AD4539" s="120"/>
      <c r="AE4539" s="120"/>
      <c r="AF4539" s="120" t="s">
        <v>3453</v>
      </c>
      <c r="AG4539" s="120"/>
      <c r="AH4539" s="120"/>
      <c r="AI4539" s="120"/>
      <c r="AJ4539" s="120"/>
      <c r="AK4539" s="120"/>
      <c r="AL4539" s="120"/>
      <c r="AM4539" s="120"/>
      <c r="AN4539" s="120" t="s">
        <v>3581</v>
      </c>
      <c r="AO4539" s="120"/>
      <c r="AP4539" s="120"/>
      <c r="AQ4539" s="120"/>
      <c r="AR4539" s="120"/>
      <c r="AS4539" s="120"/>
      <c r="AT4539" s="120"/>
      <c r="AU4539" s="120"/>
      <c r="AV4539" s="120"/>
      <c r="AW4539" s="120"/>
      <c r="AX4539" s="120"/>
      <c r="AY4539" s="120"/>
      <c r="AZ4539" s="120" t="s">
        <v>3580</v>
      </c>
      <c r="BA4539" s="120"/>
      <c r="BB4539" s="120"/>
      <c r="BC4539" s="120"/>
      <c r="BD4539" s="120"/>
      <c r="BE4539" s="120"/>
      <c r="BF4539" s="120"/>
      <c r="BG4539" s="120" t="s">
        <v>3453</v>
      </c>
      <c r="BH4539" s="120"/>
      <c r="BI4539" s="120"/>
      <c r="BJ4539" s="120"/>
      <c r="BK4539" s="120"/>
      <c r="BL4539" s="120"/>
      <c r="BM4539" s="120"/>
      <c r="BN4539" s="120"/>
      <c r="BO4539" s="120"/>
      <c r="BP4539" s="120" t="s">
        <v>3579</v>
      </c>
      <c r="BQ4539" s="120"/>
      <c r="BR4539" s="120"/>
      <c r="BS4539" s="120"/>
      <c r="BT4539" s="120"/>
      <c r="BU4539" s="120"/>
      <c r="BV4539" s="120"/>
      <c r="BW4539" s="120"/>
      <c r="BX4539" s="120"/>
      <c r="BY4539" s="120" t="s">
        <v>3579</v>
      </c>
      <c r="BZ4539" s="120"/>
      <c r="CA4539" s="120"/>
      <c r="CB4539" s="120"/>
      <c r="CC4539" s="120"/>
      <c r="CD4539" s="120"/>
      <c r="CE4539" s="120"/>
      <c r="CF4539" s="120"/>
      <c r="CG4539" s="120"/>
      <c r="CH4539" s="120"/>
      <c r="CI4539" s="120"/>
      <c r="CJ4539" s="120"/>
      <c r="CK4539" s="120"/>
      <c r="CL4539" s="120" t="s">
        <v>3453</v>
      </c>
      <c r="CM4539" s="120"/>
      <c r="CN4539" s="120"/>
      <c r="CO4539" s="120"/>
      <c r="CP4539" s="120"/>
      <c r="CQ4539" s="120"/>
      <c r="CR4539" s="120"/>
    </row>
    <row r="4540" spans="1:97" ht="11.1" customHeight="1" x14ac:dyDescent="0.25">
      <c r="A4540" s="59" t="s">
        <v>4001</v>
      </c>
    </row>
    <row r="4541" spans="1:97" ht="11.1" customHeight="1" x14ac:dyDescent="0.25">
      <c r="A4541" s="58" t="s">
        <v>4000</v>
      </c>
    </row>
    <row r="4542" spans="1:97" ht="11.1" customHeight="1" x14ac:dyDescent="0.25">
      <c r="A4542" s="45" t="s">
        <v>3999</v>
      </c>
    </row>
    <row r="4543" spans="1:97" ht="8.1" customHeight="1" x14ac:dyDescent="0.25">
      <c r="A4543" s="47" t="s">
        <v>3344</v>
      </c>
    </row>
    <row r="4544" spans="1:97" ht="11.1" customHeight="1" x14ac:dyDescent="0.25">
      <c r="A4544" s="51">
        <v>-13.92</v>
      </c>
    </row>
    <row r="4545" spans="1:96" ht="11.1" customHeight="1" x14ac:dyDescent="0.25">
      <c r="A4545" s="50" t="s">
        <v>3346</v>
      </c>
    </row>
    <row r="4546" spans="1:96" ht="11.1" customHeight="1" x14ac:dyDescent="0.25">
      <c r="A4546" s="50" t="s">
        <v>3633</v>
      </c>
    </row>
    <row r="4547" spans="1:96" ht="8.1" customHeight="1" x14ac:dyDescent="0.25">
      <c r="A4547" s="47" t="s">
        <v>3340</v>
      </c>
    </row>
    <row r="4548" spans="1:96" ht="11.1" customHeight="1" x14ac:dyDescent="0.25">
      <c r="A4548" s="46">
        <v>899</v>
      </c>
    </row>
    <row r="4549" spans="1:96" ht="11.1" customHeight="1" x14ac:dyDescent="0.25">
      <c r="A4549" s="50" t="s">
        <v>3342</v>
      </c>
    </row>
    <row r="4550" spans="1:96" ht="9.9499999999999993" customHeight="1" x14ac:dyDescent="0.25">
      <c r="A4550" s="87" t="s">
        <v>3998</v>
      </c>
      <c r="B4550" s="76"/>
      <c r="C4550" s="76"/>
      <c r="D4550" s="76"/>
      <c r="E4550" s="76"/>
      <c r="F4550" s="76"/>
      <c r="G4550" s="76"/>
      <c r="H4550" s="76"/>
      <c r="I4550" s="76"/>
      <c r="J4550" s="76"/>
      <c r="K4550" s="76"/>
      <c r="L4550" s="76"/>
      <c r="M4550" s="76"/>
      <c r="N4550" s="76"/>
      <c r="O4550" s="76"/>
      <c r="P4550" s="76"/>
      <c r="Q4550" s="76"/>
      <c r="R4550" s="76"/>
      <c r="S4550" s="76"/>
      <c r="T4550" s="76"/>
      <c r="U4550" s="76"/>
      <c r="V4550" s="76"/>
      <c r="W4550" s="76"/>
      <c r="X4550" s="76"/>
      <c r="Y4550" s="76"/>
      <c r="Z4550" s="76"/>
      <c r="AA4550" s="76"/>
      <c r="AB4550" s="76"/>
      <c r="AC4550" s="76"/>
      <c r="AD4550" s="76"/>
      <c r="AE4550" s="76"/>
      <c r="AF4550" s="76"/>
      <c r="AG4550" s="76"/>
      <c r="AH4550" s="76"/>
      <c r="AI4550" s="76"/>
      <c r="AJ4550" s="76"/>
      <c r="AK4550" s="76"/>
      <c r="AL4550" s="76"/>
      <c r="AM4550" s="76"/>
      <c r="AN4550" s="76"/>
      <c r="AO4550" s="76"/>
      <c r="AP4550" s="76"/>
      <c r="AQ4550" s="76"/>
      <c r="AR4550" s="76"/>
      <c r="AS4550" s="76"/>
      <c r="AT4550" s="76"/>
      <c r="AU4550" s="76"/>
      <c r="AV4550" s="76"/>
      <c r="AW4550" s="76"/>
      <c r="AX4550" s="76"/>
      <c r="AY4550" s="76"/>
      <c r="AZ4550" s="76"/>
      <c r="BA4550" s="76"/>
      <c r="BB4550" s="76"/>
      <c r="BC4550" s="76"/>
      <c r="BD4550" s="76"/>
      <c r="BE4550" s="76"/>
      <c r="BF4550" s="76"/>
      <c r="BG4550" s="76"/>
      <c r="BH4550" s="76"/>
      <c r="BI4550" s="76"/>
      <c r="BJ4550" s="76"/>
      <c r="BK4550" s="76"/>
      <c r="BL4550" s="76"/>
      <c r="BM4550" s="76"/>
      <c r="BN4550" s="76"/>
      <c r="BO4550" s="76"/>
      <c r="BP4550" s="76"/>
      <c r="BQ4550" s="76"/>
      <c r="BR4550" s="76"/>
      <c r="BS4550" s="76"/>
      <c r="BT4550" s="76"/>
      <c r="BU4550" s="76"/>
      <c r="BV4550" s="76"/>
      <c r="BW4550" s="76"/>
      <c r="BX4550" s="76"/>
      <c r="BY4550" s="76"/>
      <c r="BZ4550" s="76"/>
      <c r="CA4550" s="76"/>
      <c r="CB4550" s="76"/>
      <c r="CC4550" s="76"/>
      <c r="CD4550" s="76"/>
      <c r="CE4550" s="76"/>
      <c r="CF4550" s="76"/>
      <c r="CG4550" s="76"/>
      <c r="CH4550" s="76"/>
      <c r="CI4550" s="76"/>
      <c r="CJ4550" s="76"/>
      <c r="CK4550" s="76"/>
      <c r="CL4550" s="76"/>
      <c r="CM4550" s="76"/>
      <c r="CN4550" s="76"/>
      <c r="CO4550" s="76"/>
      <c r="CP4550" s="76"/>
      <c r="CQ4550" s="76"/>
      <c r="CR4550" s="88"/>
    </row>
    <row r="4551" spans="1:96" ht="11.1" customHeight="1" x14ac:dyDescent="0.25">
      <c r="A4551" s="48">
        <v>104</v>
      </c>
    </row>
    <row r="4552" spans="1:96" ht="11.1" customHeight="1" x14ac:dyDescent="0.25">
      <c r="A4552" s="45" t="s">
        <v>3336</v>
      </c>
    </row>
    <row r="4553" spans="1:96" ht="8.1" customHeight="1" x14ac:dyDescent="0.25">
      <c r="A4553" s="47" t="s">
        <v>3335</v>
      </c>
    </row>
    <row r="4554" spans="1:96" ht="11.1" customHeight="1" x14ac:dyDescent="0.25">
      <c r="A4554" s="46">
        <v>909</v>
      </c>
    </row>
    <row r="4555" spans="1:96" ht="11.1" customHeight="1" x14ac:dyDescent="0.25">
      <c r="A4555" s="45" t="s">
        <v>3997</v>
      </c>
    </row>
    <row r="4556" spans="1:96" ht="6.95" customHeight="1" x14ac:dyDescent="0.25">
      <c r="A4556" s="49">
        <v>40039</v>
      </c>
    </row>
    <row r="4557" spans="1:96" ht="11.1" customHeight="1" x14ac:dyDescent="0.25">
      <c r="A4557" s="46">
        <v>43.55</v>
      </c>
    </row>
    <row r="4558" spans="1:96" ht="11.1" customHeight="1" x14ac:dyDescent="0.25">
      <c r="A4558" s="50" t="s">
        <v>3346</v>
      </c>
    </row>
    <row r="4559" spans="1:96" ht="11.1" customHeight="1" x14ac:dyDescent="0.25">
      <c r="A4559" s="50" t="s">
        <v>3996</v>
      </c>
    </row>
    <row r="4560" spans="1:96" ht="11.1" customHeight="1" x14ac:dyDescent="0.25">
      <c r="A4560" s="50" t="s">
        <v>3359</v>
      </c>
    </row>
    <row r="4561" spans="1:1" ht="8.1" customHeight="1" x14ac:dyDescent="0.25">
      <c r="A4561" s="47" t="s">
        <v>3340</v>
      </c>
    </row>
    <row r="4562" spans="1:1" ht="11.1" customHeight="1" x14ac:dyDescent="0.25">
      <c r="A4562" s="46">
        <v>819</v>
      </c>
    </row>
    <row r="4563" spans="1:1" ht="11.1" customHeight="1" x14ac:dyDescent="0.25">
      <c r="A4563" s="50" t="s">
        <v>3995</v>
      </c>
    </row>
    <row r="4564" spans="1:1" ht="6.95" customHeight="1" x14ac:dyDescent="0.25">
      <c r="A4564" s="49">
        <v>39827</v>
      </c>
    </row>
    <row r="4565" spans="1:1" ht="11.1" customHeight="1" x14ac:dyDescent="0.25">
      <c r="A4565" s="46">
        <v>835.95</v>
      </c>
    </row>
    <row r="4566" spans="1:1" ht="11.1" customHeight="1" x14ac:dyDescent="0.25">
      <c r="A4566" s="50" t="s">
        <v>3994</v>
      </c>
    </row>
    <row r="4567" spans="1:1" ht="11.1" customHeight="1" x14ac:dyDescent="0.25">
      <c r="A4567" s="50" t="s">
        <v>3954</v>
      </c>
    </row>
    <row r="4568" spans="1:1" ht="8.1" customHeight="1" x14ac:dyDescent="0.25">
      <c r="A4568" s="47" t="s">
        <v>3358</v>
      </c>
    </row>
    <row r="4569" spans="1:1" ht="11.1" customHeight="1" x14ac:dyDescent="0.25">
      <c r="A4569" s="46">
        <v>35</v>
      </c>
    </row>
    <row r="4570" spans="1:1" ht="11.1" customHeight="1" x14ac:dyDescent="0.25">
      <c r="A4570" s="46">
        <v>35</v>
      </c>
    </row>
    <row r="4571" spans="1:1" ht="6.95" customHeight="1" x14ac:dyDescent="0.25">
      <c r="A4571" s="49">
        <v>39827</v>
      </c>
    </row>
    <row r="4572" spans="1:1" ht="11.1" customHeight="1" x14ac:dyDescent="0.25">
      <c r="A4572" s="46">
        <v>35</v>
      </c>
    </row>
    <row r="4573" spans="1:1" ht="11.1" customHeight="1" x14ac:dyDescent="0.25">
      <c r="A4573" s="52" t="s">
        <v>3464</v>
      </c>
    </row>
    <row r="4574" spans="1:1" ht="11.1" customHeight="1" x14ac:dyDescent="0.25">
      <c r="A4574" s="50" t="s">
        <v>3993</v>
      </c>
    </row>
    <row r="4575" spans="1:1" ht="11.1" customHeight="1" x14ac:dyDescent="0.25">
      <c r="A4575" s="46">
        <v>16.95</v>
      </c>
    </row>
    <row r="4576" spans="1:1" ht="11.1" customHeight="1" x14ac:dyDescent="0.25">
      <c r="A4576" s="46">
        <v>897.55</v>
      </c>
    </row>
    <row r="4577" spans="1:1" ht="11.1" customHeight="1" x14ac:dyDescent="0.25">
      <c r="A4577" s="46">
        <v>0</v>
      </c>
    </row>
    <row r="4578" spans="1:1" ht="11.1" customHeight="1" x14ac:dyDescent="0.25">
      <c r="A4578" s="46">
        <v>914.5</v>
      </c>
    </row>
    <row r="4579" spans="1:1" ht="11.1" customHeight="1" x14ac:dyDescent="0.25">
      <c r="A4579" s="45" t="s">
        <v>3992</v>
      </c>
    </row>
    <row r="4580" spans="1:1" ht="8.1" customHeight="1" x14ac:dyDescent="0.25">
      <c r="A4580" s="47" t="s">
        <v>3340</v>
      </c>
    </row>
    <row r="4581" spans="1:1" ht="11.1" customHeight="1" x14ac:dyDescent="0.25">
      <c r="A4581" s="46">
        <v>944</v>
      </c>
    </row>
    <row r="4582" spans="1:1" ht="11.1" customHeight="1" x14ac:dyDescent="0.25">
      <c r="A4582" s="46">
        <v>944</v>
      </c>
    </row>
    <row r="4583" spans="1:1" ht="6.95" customHeight="1" x14ac:dyDescent="0.25">
      <c r="A4583" s="49">
        <v>39827</v>
      </c>
    </row>
    <row r="4584" spans="1:1" ht="11.1" customHeight="1" x14ac:dyDescent="0.25">
      <c r="A4584" s="45" t="s">
        <v>3991</v>
      </c>
    </row>
    <row r="4585" spans="1:1" ht="11.1" customHeight="1" x14ac:dyDescent="0.25">
      <c r="A4585" s="50" t="s">
        <v>3346</v>
      </c>
    </row>
    <row r="4586" spans="1:1" ht="11.1" customHeight="1" x14ac:dyDescent="0.25">
      <c r="A4586" s="50" t="s">
        <v>3990</v>
      </c>
    </row>
    <row r="4587" spans="1:1" ht="11.1" customHeight="1" x14ac:dyDescent="0.25">
      <c r="A4587" s="50" t="s">
        <v>3359</v>
      </c>
    </row>
    <row r="4588" spans="1:1" ht="11.1" customHeight="1" x14ac:dyDescent="0.25">
      <c r="A4588" s="45" t="s">
        <v>3989</v>
      </c>
    </row>
    <row r="4589" spans="1:1" ht="11.1" customHeight="1" x14ac:dyDescent="0.25">
      <c r="A4589" s="50" t="s">
        <v>3350</v>
      </c>
    </row>
    <row r="4590" spans="1:1" ht="11.1" customHeight="1" x14ac:dyDescent="0.25">
      <c r="A4590" s="50" t="s">
        <v>3954</v>
      </c>
    </row>
    <row r="4591" spans="1:1" ht="8.1" customHeight="1" x14ac:dyDescent="0.25">
      <c r="A4591" s="47" t="s">
        <v>3358</v>
      </c>
    </row>
    <row r="4592" spans="1:1" ht="11.1" customHeight="1" x14ac:dyDescent="0.25">
      <c r="A4592" s="46">
        <v>25</v>
      </c>
    </row>
    <row r="4593" spans="1:96" ht="11.1" customHeight="1" x14ac:dyDescent="0.25">
      <c r="A4593" s="46">
        <v>25</v>
      </c>
    </row>
    <row r="4594" spans="1:96" ht="6.95" customHeight="1" x14ac:dyDescent="0.25">
      <c r="A4594" s="49">
        <v>39827</v>
      </c>
    </row>
    <row r="4595" spans="1:96" ht="11.1" customHeight="1" x14ac:dyDescent="0.25">
      <c r="A4595" s="45" t="s">
        <v>3474</v>
      </c>
    </row>
    <row r="4596" spans="1:96" ht="9.9499999999999993" customHeight="1" x14ac:dyDescent="0.25">
      <c r="A4596" s="87" t="s">
        <v>3988</v>
      </c>
      <c r="B4596" s="76"/>
      <c r="C4596" s="76"/>
      <c r="D4596" s="76"/>
      <c r="E4596" s="76"/>
      <c r="F4596" s="76"/>
      <c r="G4596" s="76"/>
      <c r="H4596" s="76"/>
      <c r="I4596" s="76"/>
      <c r="J4596" s="76"/>
      <c r="K4596" s="76"/>
      <c r="L4596" s="76"/>
      <c r="M4596" s="76"/>
      <c r="N4596" s="76"/>
      <c r="O4596" s="76"/>
      <c r="P4596" s="76"/>
      <c r="Q4596" s="76"/>
      <c r="R4596" s="76"/>
      <c r="S4596" s="76"/>
      <c r="T4596" s="76"/>
      <c r="U4596" s="76"/>
      <c r="V4596" s="76"/>
      <c r="W4596" s="76"/>
      <c r="X4596" s="76"/>
      <c r="Y4596" s="76"/>
      <c r="Z4596" s="76"/>
      <c r="AA4596" s="76"/>
      <c r="AB4596" s="76"/>
      <c r="AC4596" s="76"/>
      <c r="AD4596" s="76"/>
      <c r="AE4596" s="76"/>
      <c r="AF4596" s="76"/>
      <c r="AG4596" s="76"/>
      <c r="AH4596" s="76"/>
      <c r="AI4596" s="76"/>
      <c r="AJ4596" s="76"/>
      <c r="AK4596" s="76"/>
      <c r="AL4596" s="76"/>
      <c r="AM4596" s="76"/>
      <c r="AN4596" s="76"/>
      <c r="AO4596" s="76"/>
      <c r="AP4596" s="76"/>
      <c r="AQ4596" s="76"/>
      <c r="AR4596" s="76"/>
      <c r="AS4596" s="76"/>
      <c r="AT4596" s="76"/>
      <c r="AU4596" s="76"/>
      <c r="AV4596" s="76"/>
      <c r="AW4596" s="76"/>
      <c r="AX4596" s="76"/>
      <c r="AY4596" s="76"/>
      <c r="AZ4596" s="76"/>
      <c r="BA4596" s="76"/>
      <c r="BB4596" s="76"/>
      <c r="BC4596" s="76"/>
      <c r="BD4596" s="76"/>
      <c r="BE4596" s="76"/>
      <c r="BF4596" s="76"/>
      <c r="BG4596" s="76"/>
      <c r="BH4596" s="76"/>
      <c r="BI4596" s="76"/>
      <c r="BJ4596" s="76"/>
      <c r="BK4596" s="76"/>
      <c r="BL4596" s="76"/>
      <c r="BM4596" s="76"/>
      <c r="BN4596" s="76"/>
      <c r="BO4596" s="76"/>
      <c r="BP4596" s="76"/>
      <c r="BQ4596" s="76"/>
      <c r="BR4596" s="76"/>
      <c r="BS4596" s="76"/>
      <c r="BT4596" s="76"/>
      <c r="BU4596" s="76"/>
      <c r="BV4596" s="76"/>
      <c r="BW4596" s="76"/>
      <c r="BX4596" s="76"/>
      <c r="BY4596" s="76"/>
      <c r="BZ4596" s="76"/>
      <c r="CA4596" s="76"/>
      <c r="CB4596" s="76"/>
      <c r="CC4596" s="76"/>
      <c r="CD4596" s="76"/>
      <c r="CE4596" s="76"/>
      <c r="CF4596" s="76"/>
      <c r="CG4596" s="76"/>
      <c r="CH4596" s="76"/>
      <c r="CI4596" s="76"/>
      <c r="CJ4596" s="76"/>
      <c r="CK4596" s="76"/>
      <c r="CL4596" s="76"/>
      <c r="CM4596" s="76"/>
      <c r="CN4596" s="76"/>
      <c r="CO4596" s="76"/>
      <c r="CP4596" s="76"/>
      <c r="CQ4596" s="76"/>
      <c r="CR4596" s="88"/>
    </row>
    <row r="4597" spans="1:96" ht="11.1" customHeight="1" x14ac:dyDescent="0.25">
      <c r="A4597" s="45" t="s">
        <v>3987</v>
      </c>
    </row>
    <row r="4598" spans="1:96" ht="8.1" customHeight="1" x14ac:dyDescent="0.25">
      <c r="A4598" s="47" t="s">
        <v>3340</v>
      </c>
    </row>
    <row r="4599" spans="1:96" ht="11.1" customHeight="1" x14ac:dyDescent="0.25">
      <c r="A4599" s="46">
        <v>829</v>
      </c>
    </row>
    <row r="4600" spans="1:96" ht="11.1" customHeight="1" x14ac:dyDescent="0.25">
      <c r="A4600" s="46">
        <v>829</v>
      </c>
    </row>
    <row r="4601" spans="1:96" ht="6.95" customHeight="1" x14ac:dyDescent="0.25">
      <c r="A4601" s="49">
        <v>39827</v>
      </c>
    </row>
    <row r="4602" spans="1:96" ht="11.1" customHeight="1" x14ac:dyDescent="0.25">
      <c r="A4602" s="45" t="s">
        <v>3986</v>
      </c>
    </row>
    <row r="4603" spans="1:96" ht="11.1" customHeight="1" x14ac:dyDescent="0.25">
      <c r="A4603" s="50" t="s">
        <v>3346</v>
      </c>
    </row>
    <row r="4604" spans="1:96" ht="11.1" customHeight="1" x14ac:dyDescent="0.25">
      <c r="A4604" s="50" t="s">
        <v>3985</v>
      </c>
    </row>
    <row r="4605" spans="1:96" ht="11.1" customHeight="1" x14ac:dyDescent="0.25">
      <c r="A4605" s="50" t="s">
        <v>3398</v>
      </c>
    </row>
    <row r="4606" spans="1:96" ht="11.1" customHeight="1" x14ac:dyDescent="0.25">
      <c r="A4606" s="50" t="s">
        <v>3984</v>
      </c>
    </row>
    <row r="4607" spans="1:96" ht="9.9499999999999993" customHeight="1" x14ac:dyDescent="0.25">
      <c r="A4607" s="87" t="s">
        <v>3983</v>
      </c>
      <c r="B4607" s="76"/>
      <c r="C4607" s="76"/>
      <c r="D4607" s="76"/>
      <c r="E4607" s="76"/>
      <c r="F4607" s="76"/>
      <c r="G4607" s="76"/>
      <c r="H4607" s="76"/>
      <c r="I4607" s="76"/>
      <c r="J4607" s="76"/>
      <c r="K4607" s="76"/>
      <c r="L4607" s="76"/>
      <c r="M4607" s="76"/>
      <c r="N4607" s="76"/>
      <c r="O4607" s="76"/>
      <c r="P4607" s="76"/>
      <c r="Q4607" s="76"/>
      <c r="R4607" s="76"/>
      <c r="S4607" s="76"/>
      <c r="T4607" s="76"/>
      <c r="U4607" s="76"/>
      <c r="V4607" s="76"/>
      <c r="W4607" s="76"/>
      <c r="X4607" s="76"/>
      <c r="Y4607" s="76"/>
      <c r="Z4607" s="76"/>
      <c r="AA4607" s="76"/>
      <c r="AB4607" s="76"/>
      <c r="AC4607" s="76"/>
      <c r="AD4607" s="76"/>
      <c r="AE4607" s="76"/>
      <c r="AF4607" s="76"/>
      <c r="AG4607" s="76"/>
      <c r="AH4607" s="76"/>
      <c r="AI4607" s="76"/>
      <c r="AJ4607" s="76"/>
      <c r="AK4607" s="76"/>
      <c r="AL4607" s="76"/>
      <c r="AM4607" s="76"/>
      <c r="AN4607" s="76"/>
      <c r="AO4607" s="76"/>
      <c r="AP4607" s="76"/>
      <c r="AQ4607" s="76"/>
      <c r="AR4607" s="76"/>
      <c r="AS4607" s="76"/>
      <c r="AT4607" s="76"/>
      <c r="AU4607" s="76"/>
      <c r="AV4607" s="76"/>
      <c r="AW4607" s="76"/>
      <c r="AX4607" s="76"/>
      <c r="AY4607" s="76"/>
      <c r="AZ4607" s="76"/>
      <c r="BA4607" s="76"/>
      <c r="BB4607" s="76"/>
      <c r="BC4607" s="76"/>
      <c r="BD4607" s="76"/>
      <c r="BE4607" s="76"/>
      <c r="BF4607" s="76"/>
      <c r="BG4607" s="76"/>
      <c r="BH4607" s="76"/>
      <c r="BI4607" s="76"/>
      <c r="BJ4607" s="76"/>
      <c r="BK4607" s="76"/>
      <c r="BL4607" s="76"/>
      <c r="BM4607" s="76"/>
      <c r="BN4607" s="76"/>
      <c r="BO4607" s="76"/>
      <c r="BP4607" s="76"/>
      <c r="BQ4607" s="76"/>
      <c r="BR4607" s="76"/>
      <c r="BS4607" s="76"/>
      <c r="BT4607" s="76"/>
      <c r="BU4607" s="76"/>
      <c r="BV4607" s="76"/>
      <c r="BW4607" s="76"/>
      <c r="BX4607" s="76"/>
      <c r="BY4607" s="76"/>
      <c r="BZ4607" s="76"/>
      <c r="CA4607" s="76"/>
      <c r="CB4607" s="76"/>
      <c r="CC4607" s="76"/>
      <c r="CD4607" s="76"/>
      <c r="CE4607" s="76"/>
      <c r="CF4607" s="76"/>
      <c r="CG4607" s="76"/>
      <c r="CH4607" s="76"/>
      <c r="CI4607" s="76"/>
      <c r="CJ4607" s="76"/>
      <c r="CK4607" s="76"/>
      <c r="CL4607" s="76"/>
      <c r="CM4607" s="76"/>
      <c r="CN4607" s="76"/>
      <c r="CO4607" s="76"/>
      <c r="CP4607" s="76"/>
      <c r="CQ4607" s="76"/>
      <c r="CR4607" s="88"/>
    </row>
    <row r="4608" spans="1:96" ht="9.9499999999999993" customHeight="1" x14ac:dyDescent="0.25">
      <c r="A4608" s="94">
        <v>0</v>
      </c>
      <c r="B4608" s="94"/>
      <c r="C4608" s="94"/>
      <c r="D4608" s="93"/>
      <c r="E4608" s="93"/>
      <c r="F4608" s="93"/>
      <c r="G4608" s="93"/>
      <c r="H4608" s="93"/>
      <c r="I4608" s="93"/>
      <c r="J4608" s="93"/>
      <c r="K4608" s="93"/>
      <c r="L4608" s="93"/>
      <c r="M4608" s="94">
        <v>829</v>
      </c>
      <c r="N4608" s="94"/>
      <c r="O4608" s="94"/>
      <c r="P4608" s="94"/>
      <c r="Q4608" s="94"/>
      <c r="R4608" s="94"/>
      <c r="S4608" s="94"/>
      <c r="T4608" s="94"/>
      <c r="U4608" s="94"/>
      <c r="V4608" s="94"/>
      <c r="W4608" s="94"/>
      <c r="X4608" s="94">
        <v>0</v>
      </c>
      <c r="Y4608" s="94"/>
      <c r="Z4608" s="94"/>
      <c r="AA4608" s="94"/>
      <c r="AB4608" s="94"/>
      <c r="AC4608" s="94"/>
      <c r="AD4608" s="94"/>
      <c r="AE4608" s="94"/>
      <c r="AF4608" s="94">
        <v>829</v>
      </c>
      <c r="AG4608" s="94"/>
      <c r="AH4608" s="94"/>
      <c r="AI4608" s="94"/>
      <c r="AJ4608" s="94"/>
      <c r="AK4608" s="94"/>
      <c r="AL4608" s="94"/>
      <c r="AM4608" s="93"/>
      <c r="AN4608" s="93"/>
      <c r="AO4608" s="93"/>
      <c r="AP4608" s="93"/>
      <c r="AQ4608" s="93"/>
    </row>
    <row r="4609" spans="1:96" ht="9.9499999999999993" customHeight="1" x14ac:dyDescent="0.25">
      <c r="A4609" s="94">
        <v>407</v>
      </c>
      <c r="B4609" s="94"/>
      <c r="C4609" s="94"/>
      <c r="D4609" s="95" t="s">
        <v>3340</v>
      </c>
      <c r="E4609" s="95"/>
      <c r="F4609" s="95"/>
      <c r="G4609" s="95"/>
      <c r="H4609" s="95"/>
      <c r="I4609" s="95"/>
      <c r="J4609" s="95"/>
      <c r="K4609" s="95"/>
      <c r="L4609" s="95"/>
      <c r="M4609" s="94">
        <v>889</v>
      </c>
      <c r="N4609" s="94"/>
      <c r="O4609" s="94"/>
      <c r="P4609" s="94"/>
      <c r="Q4609" s="94"/>
      <c r="R4609" s="94"/>
      <c r="S4609" s="94"/>
      <c r="T4609" s="94"/>
      <c r="U4609" s="94"/>
      <c r="V4609" s="94"/>
      <c r="W4609" s="94"/>
      <c r="X4609" s="93"/>
      <c r="Y4609" s="93"/>
      <c r="Z4609" s="93"/>
      <c r="AA4609" s="93"/>
      <c r="AB4609" s="93"/>
      <c r="AC4609" s="93"/>
      <c r="AD4609" s="93"/>
      <c r="AE4609" s="93"/>
      <c r="AF4609" s="94">
        <v>889</v>
      </c>
      <c r="AG4609" s="94"/>
      <c r="AH4609" s="94"/>
      <c r="AI4609" s="94"/>
      <c r="AJ4609" s="94"/>
      <c r="AK4609" s="94"/>
      <c r="AL4609" s="94"/>
      <c r="AM4609" s="115">
        <v>39827</v>
      </c>
      <c r="AN4609" s="115"/>
      <c r="AO4609" s="115"/>
      <c r="AP4609" s="115"/>
      <c r="AQ4609" s="115"/>
    </row>
    <row r="4610" spans="1:96" ht="11.1" customHeight="1" x14ac:dyDescent="0.25">
      <c r="A4610" s="45" t="s">
        <v>3982</v>
      </c>
    </row>
    <row r="4611" spans="1:96" ht="11.1" customHeight="1" x14ac:dyDescent="0.25">
      <c r="A4611" s="45" t="s">
        <v>3653</v>
      </c>
    </row>
    <row r="4612" spans="1:96" ht="11.1" customHeight="1" x14ac:dyDescent="0.25">
      <c r="A4612" s="50" t="s">
        <v>3346</v>
      </c>
    </row>
    <row r="4613" spans="1:96" ht="11.1" customHeight="1" x14ac:dyDescent="0.25">
      <c r="A4613" s="50" t="s">
        <v>3981</v>
      </c>
    </row>
    <row r="4614" spans="1:96" ht="11.1" customHeight="1" x14ac:dyDescent="0.25">
      <c r="A4614" s="50" t="s">
        <v>3398</v>
      </c>
    </row>
    <row r="4615" spans="1:96" ht="11.1" customHeight="1" x14ac:dyDescent="0.25">
      <c r="A4615" s="50" t="s">
        <v>3652</v>
      </c>
    </row>
    <row r="4616" spans="1:96" ht="9.9499999999999993" customHeight="1" x14ac:dyDescent="0.25">
      <c r="A4616" s="87"/>
      <c r="B4616" s="76"/>
      <c r="C4616" s="76"/>
      <c r="D4616" s="76"/>
      <c r="E4616" s="76"/>
      <c r="F4616" s="76"/>
      <c r="G4616" s="76"/>
      <c r="H4616" s="76"/>
      <c r="I4616" s="76"/>
      <c r="J4616" s="76"/>
      <c r="K4616" s="76"/>
      <c r="L4616" s="76"/>
      <c r="M4616" s="76"/>
      <c r="N4616" s="76"/>
      <c r="O4616" s="76"/>
      <c r="P4616" s="76"/>
      <c r="Q4616" s="76"/>
      <c r="R4616" s="76"/>
      <c r="S4616" s="76"/>
      <c r="T4616" s="76"/>
      <c r="U4616" s="76"/>
      <c r="V4616" s="76"/>
      <c r="W4616" s="76"/>
      <c r="X4616" s="76"/>
      <c r="Y4616" s="76"/>
      <c r="Z4616" s="76"/>
      <c r="AA4616" s="76"/>
      <c r="AB4616" s="76"/>
      <c r="AC4616" s="76"/>
      <c r="AD4616" s="76"/>
      <c r="AE4616" s="76"/>
      <c r="AF4616" s="76"/>
      <c r="AG4616" s="76"/>
      <c r="AH4616" s="76"/>
      <c r="AI4616" s="76"/>
      <c r="AJ4616" s="76"/>
      <c r="AK4616" s="76"/>
      <c r="AL4616" s="76"/>
      <c r="AM4616" s="76"/>
      <c r="AN4616" s="76"/>
      <c r="AO4616" s="76"/>
      <c r="AP4616" s="76"/>
      <c r="AQ4616" s="76"/>
      <c r="AR4616" s="76"/>
      <c r="AS4616" s="76"/>
      <c r="AT4616" s="76"/>
      <c r="AU4616" s="76"/>
      <c r="AV4616" s="76"/>
      <c r="AW4616" s="76"/>
      <c r="AX4616" s="76"/>
      <c r="AY4616" s="76"/>
      <c r="AZ4616" s="76"/>
      <c r="BA4616" s="76"/>
      <c r="BB4616" s="76"/>
      <c r="BC4616" s="76"/>
      <c r="BD4616" s="76"/>
      <c r="BE4616" s="76"/>
      <c r="BF4616" s="76"/>
      <c r="BG4616" s="76"/>
      <c r="BH4616" s="76"/>
      <c r="BI4616" s="76"/>
      <c r="BJ4616" s="76"/>
      <c r="BK4616" s="76"/>
      <c r="BL4616" s="76"/>
      <c r="BM4616" s="76"/>
      <c r="BN4616" s="76"/>
      <c r="BO4616" s="76"/>
      <c r="BP4616" s="76"/>
      <c r="BQ4616" s="76"/>
      <c r="BR4616" s="76"/>
      <c r="BS4616" s="76"/>
      <c r="BT4616" s="76"/>
      <c r="BU4616" s="76"/>
      <c r="BV4616" s="76"/>
      <c r="BW4616" s="76"/>
      <c r="BX4616" s="76"/>
      <c r="BY4616" s="76"/>
      <c r="BZ4616" s="76"/>
      <c r="CA4616" s="76"/>
      <c r="CB4616" s="76"/>
      <c r="CC4616" s="76"/>
      <c r="CD4616" s="76"/>
      <c r="CE4616" s="76"/>
      <c r="CF4616" s="76"/>
      <c r="CG4616" s="76"/>
      <c r="CH4616" s="76"/>
      <c r="CI4616" s="76"/>
      <c r="CJ4616" s="76"/>
      <c r="CK4616" s="76"/>
      <c r="CL4616" s="76"/>
      <c r="CM4616" s="76"/>
      <c r="CN4616" s="76"/>
      <c r="CO4616" s="76"/>
      <c r="CP4616" s="76"/>
      <c r="CQ4616" s="76"/>
      <c r="CR4616" s="88"/>
    </row>
    <row r="4617" spans="1:96" ht="9.9499999999999993" customHeight="1" x14ac:dyDescent="0.25">
      <c r="A4617" s="93"/>
      <c r="B4617" s="93"/>
      <c r="C4617" s="93"/>
      <c r="D4617" s="93"/>
      <c r="E4617" s="93"/>
      <c r="F4617" s="93"/>
      <c r="G4617" s="93"/>
      <c r="H4617" s="93"/>
      <c r="I4617" s="93"/>
      <c r="J4617" s="93"/>
      <c r="K4617" s="172" t="s">
        <v>3464</v>
      </c>
      <c r="L4617" s="172"/>
      <c r="M4617" s="172"/>
      <c r="N4617" s="172"/>
      <c r="O4617" s="172"/>
      <c r="P4617" s="172"/>
      <c r="Q4617" s="172"/>
      <c r="R4617" s="172"/>
      <c r="S4617" s="172"/>
      <c r="T4617" s="172"/>
      <c r="U4617" s="172"/>
      <c r="V4617" s="172"/>
      <c r="W4617" s="172"/>
      <c r="X4617" s="172"/>
      <c r="Y4617" s="172"/>
      <c r="Z4617" s="172"/>
      <c r="AA4617" s="172"/>
      <c r="AB4617" s="172"/>
      <c r="AC4617" s="172"/>
      <c r="AD4617" s="172"/>
      <c r="AE4617" s="94">
        <v>407</v>
      </c>
      <c r="AF4617" s="94"/>
      <c r="AG4617" s="94"/>
      <c r="AH4617" s="94"/>
      <c r="AI4617" s="94"/>
      <c r="AJ4617" s="94"/>
      <c r="AK4617" s="94"/>
      <c r="AL4617" s="93"/>
      <c r="AM4617" s="93"/>
      <c r="AN4617" s="93"/>
      <c r="AO4617" s="93"/>
      <c r="AP4617" s="93"/>
      <c r="AQ4617" s="93"/>
      <c r="AR4617" s="93"/>
      <c r="AS4617" s="93"/>
      <c r="AT4617" s="94">
        <v>889</v>
      </c>
      <c r="AU4617" s="94"/>
      <c r="AV4617" s="94"/>
      <c r="AW4617" s="94"/>
      <c r="AX4617" s="94"/>
      <c r="AY4617" s="94"/>
      <c r="AZ4617" s="94"/>
      <c r="BA4617" s="94"/>
      <c r="BB4617" s="94"/>
      <c r="BC4617" s="94"/>
      <c r="BD4617" s="94"/>
      <c r="BE4617" s="94">
        <v>0</v>
      </c>
      <c r="BF4617" s="94"/>
      <c r="BG4617" s="94"/>
      <c r="BH4617" s="94"/>
      <c r="BI4617" s="94"/>
      <c r="BJ4617" s="94"/>
      <c r="BK4617" s="94"/>
      <c r="BL4617" s="94"/>
      <c r="BM4617" s="94"/>
      <c r="BN4617" s="94">
        <v>889</v>
      </c>
      <c r="BO4617" s="94"/>
      <c r="BP4617" s="94"/>
      <c r="BQ4617" s="94"/>
      <c r="BR4617" s="94"/>
      <c r="BS4617" s="94"/>
      <c r="BT4617" s="94"/>
      <c r="BU4617" s="93"/>
      <c r="BV4617" s="93"/>
      <c r="BW4617" s="93"/>
      <c r="BX4617" s="93"/>
      <c r="BY4617" s="93"/>
      <c r="BZ4617" s="94">
        <v>889</v>
      </c>
      <c r="CA4617" s="94"/>
      <c r="CB4617" s="94"/>
      <c r="CC4617" s="94"/>
      <c r="CD4617" s="94"/>
      <c r="CE4617" s="94"/>
      <c r="CF4617" s="94"/>
      <c r="CG4617" s="94"/>
      <c r="CH4617" s="94"/>
      <c r="CI4617" s="94"/>
      <c r="CJ4617" s="94"/>
      <c r="CK4617" s="94">
        <v>0</v>
      </c>
      <c r="CL4617" s="94"/>
      <c r="CM4617" s="94"/>
      <c r="CN4617" s="94"/>
      <c r="CO4617" s="94"/>
      <c r="CP4617" s="94"/>
    </row>
    <row r="4618" spans="1:96" ht="9.9499999999999993" customHeight="1" x14ac:dyDescent="0.25">
      <c r="A4618" s="120" t="s">
        <v>3463</v>
      </c>
      <c r="B4618" s="120"/>
      <c r="C4618" s="120"/>
      <c r="D4618" s="120"/>
      <c r="E4618" s="120"/>
      <c r="F4618" s="120"/>
      <c r="G4618" s="120"/>
      <c r="H4618" s="120"/>
      <c r="I4618" s="120"/>
      <c r="J4618" s="120"/>
      <c r="K4618" s="120" t="s">
        <v>3462</v>
      </c>
      <c r="L4618" s="120"/>
      <c r="M4618" s="120"/>
      <c r="N4618" s="120"/>
      <c r="O4618" s="120"/>
      <c r="P4618" s="120"/>
      <c r="Q4618" s="120"/>
      <c r="R4618" s="120"/>
      <c r="S4618" s="120"/>
      <c r="T4618" s="120"/>
      <c r="U4618" s="120"/>
      <c r="V4618" s="120"/>
      <c r="W4618" s="120"/>
      <c r="X4618" s="120"/>
      <c r="Y4618" s="120"/>
      <c r="Z4618" s="120"/>
      <c r="AA4618" s="120"/>
      <c r="AB4618" s="120"/>
      <c r="AC4618" s="120"/>
      <c r="AD4618" s="120"/>
      <c r="AE4618" s="93"/>
      <c r="AF4618" s="93"/>
      <c r="AG4618" s="93"/>
      <c r="AH4618" s="93"/>
      <c r="AI4618" s="93"/>
      <c r="AJ4618" s="93"/>
      <c r="AK4618" s="93"/>
      <c r="AL4618" s="120" t="s">
        <v>3461</v>
      </c>
      <c r="AM4618" s="120"/>
      <c r="AN4618" s="120"/>
      <c r="AO4618" s="120"/>
      <c r="AP4618" s="120"/>
      <c r="AQ4618" s="120"/>
      <c r="AR4618" s="120"/>
      <c r="AS4618" s="120"/>
      <c r="AT4618" s="120" t="s">
        <v>3460</v>
      </c>
      <c r="AU4618" s="120"/>
      <c r="AV4618" s="120"/>
      <c r="AW4618" s="120"/>
      <c r="AX4618" s="120"/>
      <c r="AY4618" s="120"/>
      <c r="AZ4618" s="120"/>
      <c r="BA4618" s="120"/>
      <c r="BB4618" s="120"/>
      <c r="BC4618" s="120"/>
      <c r="BD4618" s="120"/>
      <c r="BE4618" s="120" t="s">
        <v>3459</v>
      </c>
      <c r="BF4618" s="120"/>
      <c r="BG4618" s="120"/>
      <c r="BH4618" s="120"/>
      <c r="BI4618" s="120"/>
      <c r="BJ4618" s="120"/>
      <c r="BK4618" s="120"/>
      <c r="BL4618" s="120"/>
      <c r="BM4618" s="120"/>
      <c r="BN4618" s="120" t="s">
        <v>3458</v>
      </c>
      <c r="BO4618" s="120"/>
      <c r="BP4618" s="120"/>
      <c r="BQ4618" s="120"/>
      <c r="BR4618" s="120"/>
      <c r="BS4618" s="120"/>
      <c r="BT4618" s="120"/>
      <c r="BU4618" s="120" t="s">
        <v>3457</v>
      </c>
      <c r="BV4618" s="120"/>
      <c r="BW4618" s="120"/>
      <c r="BX4618" s="120"/>
      <c r="BY4618" s="120"/>
      <c r="BZ4618" s="120" t="s">
        <v>3456</v>
      </c>
      <c r="CA4618" s="120"/>
      <c r="CB4618" s="120"/>
      <c r="CC4618" s="120"/>
      <c r="CD4618" s="120"/>
      <c r="CE4618" s="120"/>
      <c r="CF4618" s="120"/>
      <c r="CG4618" s="120"/>
      <c r="CH4618" s="120"/>
      <c r="CI4618" s="120"/>
      <c r="CJ4618" s="120"/>
      <c r="CK4618" s="93"/>
      <c r="CL4618" s="93"/>
      <c r="CM4618" s="93"/>
      <c r="CN4618" s="93"/>
      <c r="CO4618" s="93"/>
      <c r="CP4618" s="93"/>
    </row>
    <row r="4619" spans="1:96" ht="14.1" customHeight="1" x14ac:dyDescent="0.25">
      <c r="A4619" s="93"/>
      <c r="B4619" s="93"/>
      <c r="C4619" s="93"/>
      <c r="D4619" s="93"/>
      <c r="E4619" s="93"/>
      <c r="F4619" s="93"/>
      <c r="G4619" s="93"/>
      <c r="H4619" s="93"/>
      <c r="I4619" s="93"/>
      <c r="J4619" s="93"/>
      <c r="K4619" s="120" t="s">
        <v>3453</v>
      </c>
      <c r="L4619" s="120"/>
      <c r="M4619" s="120"/>
      <c r="N4619" s="120"/>
      <c r="O4619" s="120"/>
      <c r="P4619" s="120"/>
      <c r="Q4619" s="120"/>
      <c r="R4619" s="120"/>
      <c r="S4619" s="120"/>
      <c r="T4619" s="120"/>
      <c r="U4619" s="120"/>
      <c r="V4619" s="120"/>
      <c r="W4619" s="120"/>
      <c r="X4619" s="120"/>
      <c r="Y4619" s="120"/>
      <c r="Z4619" s="120"/>
      <c r="AA4619" s="120"/>
      <c r="AB4619" s="120"/>
      <c r="AC4619" s="120"/>
      <c r="AD4619" s="120"/>
      <c r="AE4619" s="93"/>
      <c r="AF4619" s="93"/>
      <c r="AG4619" s="93"/>
      <c r="AH4619" s="93"/>
      <c r="AI4619" s="93"/>
      <c r="AJ4619" s="93"/>
      <c r="AK4619" s="93"/>
      <c r="AL4619" s="93"/>
      <c r="AM4619" s="93"/>
      <c r="AN4619" s="93"/>
      <c r="AO4619" s="93"/>
      <c r="AP4619" s="93"/>
      <c r="AQ4619" s="93"/>
      <c r="AR4619" s="93"/>
      <c r="AS4619" s="93"/>
      <c r="AT4619" s="93"/>
      <c r="AU4619" s="93"/>
      <c r="AV4619" s="93"/>
      <c r="AW4619" s="93"/>
      <c r="AX4619" s="93"/>
      <c r="AY4619" s="93"/>
      <c r="AZ4619" s="93"/>
      <c r="BA4619" s="93"/>
      <c r="BB4619" s="93"/>
      <c r="BC4619" s="93"/>
      <c r="BD4619" s="93"/>
      <c r="BE4619" s="93"/>
      <c r="BF4619" s="93"/>
      <c r="BG4619" s="93"/>
      <c r="BH4619" s="93"/>
      <c r="BI4619" s="93"/>
      <c r="BJ4619" s="93"/>
      <c r="BK4619" s="93"/>
      <c r="BL4619" s="93"/>
      <c r="BM4619" s="93"/>
      <c r="BN4619" s="120" t="s">
        <v>3455</v>
      </c>
      <c r="BO4619" s="120"/>
      <c r="BP4619" s="120"/>
      <c r="BQ4619" s="120"/>
      <c r="BR4619" s="120"/>
      <c r="BS4619" s="120"/>
      <c r="BT4619" s="120"/>
      <c r="BU4619" s="120" t="s">
        <v>3454</v>
      </c>
      <c r="BV4619" s="120"/>
      <c r="BW4619" s="120"/>
      <c r="BX4619" s="120"/>
      <c r="BY4619" s="120"/>
      <c r="BZ4619" s="120" t="s">
        <v>3453</v>
      </c>
      <c r="CA4619" s="120"/>
      <c r="CB4619" s="120"/>
      <c r="CC4619" s="120"/>
      <c r="CD4619" s="120"/>
      <c r="CE4619" s="120"/>
      <c r="CF4619" s="120"/>
      <c r="CG4619" s="120"/>
      <c r="CH4619" s="120"/>
      <c r="CI4619" s="120"/>
      <c r="CJ4619" s="120"/>
      <c r="CK4619" s="93"/>
      <c r="CL4619" s="93"/>
      <c r="CM4619" s="93"/>
      <c r="CN4619" s="93"/>
      <c r="CO4619" s="93"/>
      <c r="CP4619" s="93"/>
    </row>
    <row r="4620" spans="1:96" ht="9.9499999999999993" customHeight="1" x14ac:dyDescent="0.25">
      <c r="A4620" s="129" t="s">
        <v>3452</v>
      </c>
      <c r="B4620" s="130"/>
      <c r="C4620" s="130"/>
      <c r="D4620" s="130"/>
      <c r="E4620" s="130"/>
      <c r="F4620" s="130"/>
      <c r="G4620" s="130"/>
      <c r="H4620" s="130"/>
      <c r="I4620" s="130"/>
      <c r="J4620" s="130"/>
      <c r="K4620" s="130"/>
      <c r="L4620" s="130"/>
      <c r="M4620" s="130"/>
      <c r="N4620" s="130"/>
      <c r="O4620" s="130"/>
      <c r="P4620" s="130"/>
      <c r="Q4620" s="130"/>
      <c r="R4620" s="131">
        <v>895.95</v>
      </c>
      <c r="S4620" s="131"/>
      <c r="T4620" s="131"/>
      <c r="U4620" s="131"/>
      <c r="V4620" s="131"/>
      <c r="W4620" s="131"/>
      <c r="X4620" s="131"/>
      <c r="Y4620" s="131"/>
      <c r="Z4620" s="131"/>
      <c r="AA4620" s="131"/>
      <c r="AB4620" s="131"/>
      <c r="AC4620" s="131"/>
      <c r="AD4620" s="131"/>
      <c r="AE4620" s="131"/>
      <c r="AF4620" s="131"/>
      <c r="AG4620" s="131"/>
      <c r="AH4620" s="131"/>
      <c r="AI4620" s="131"/>
      <c r="AJ4620" s="158">
        <v>8790</v>
      </c>
      <c r="AK4620" s="158"/>
      <c r="AL4620" s="158"/>
      <c r="AM4620" s="158"/>
      <c r="AN4620" s="158"/>
      <c r="AO4620" s="158"/>
      <c r="AP4620" s="158"/>
      <c r="AQ4620" s="158"/>
      <c r="AR4620" s="158"/>
      <c r="AS4620" s="158"/>
      <c r="AT4620" s="158"/>
      <c r="AU4620" s="158"/>
      <c r="AV4620" s="158"/>
      <c r="AW4620" s="127">
        <v>-100</v>
      </c>
      <c r="AX4620" s="127"/>
      <c r="AY4620" s="127"/>
      <c r="AZ4620" s="127"/>
      <c r="BA4620" s="127"/>
      <c r="BB4620" s="127"/>
      <c r="BC4620" s="127"/>
      <c r="BD4620" s="127"/>
      <c r="BE4620" s="127"/>
      <c r="BF4620" s="158">
        <v>7007</v>
      </c>
      <c r="BG4620" s="158"/>
      <c r="BH4620" s="158"/>
      <c r="BI4620" s="158"/>
      <c r="BJ4620" s="158"/>
      <c r="BK4620" s="158"/>
      <c r="BL4620" s="158"/>
      <c r="BM4620" s="158"/>
      <c r="BN4620" s="158"/>
      <c r="BO4620" s="158"/>
      <c r="BP4620" s="158"/>
      <c r="BQ4620" s="131">
        <v>0</v>
      </c>
      <c r="BR4620" s="131"/>
      <c r="BS4620" s="131"/>
      <c r="BT4620" s="131"/>
      <c r="BU4620" s="131"/>
      <c r="BV4620" s="131"/>
      <c r="BW4620" s="131"/>
      <c r="BX4620" s="131">
        <v>0</v>
      </c>
      <c r="BY4620" s="131"/>
      <c r="BZ4620" s="131"/>
      <c r="CA4620" s="131"/>
      <c r="CB4620" s="131"/>
      <c r="CC4620" s="131"/>
      <c r="CD4620" s="158">
        <v>2578.9499999999998</v>
      </c>
      <c r="CE4620" s="158"/>
      <c r="CF4620" s="158"/>
      <c r="CG4620" s="158"/>
      <c r="CH4620" s="158"/>
      <c r="CI4620" s="158"/>
      <c r="CJ4620" s="158"/>
      <c r="CK4620" s="158"/>
      <c r="CL4620" s="158"/>
      <c r="CM4620" s="193" t="s">
        <v>3980</v>
      </c>
      <c r="CN4620" s="193"/>
      <c r="CO4620" s="193"/>
      <c r="CP4620" s="193"/>
      <c r="CQ4620" s="194"/>
    </row>
    <row r="4621" spans="1:96" ht="9.9499999999999993" customHeight="1" x14ac:dyDescent="0.25">
      <c r="A4621" s="170" t="s">
        <v>3589</v>
      </c>
      <c r="B4621" s="171"/>
      <c r="C4621" s="171"/>
      <c r="D4621" s="123" t="s">
        <v>3588</v>
      </c>
      <c r="E4621" s="123"/>
      <c r="F4621" s="123"/>
      <c r="G4621" s="123"/>
      <c r="H4621" s="123"/>
      <c r="I4621" s="123"/>
      <c r="J4621" s="123"/>
      <c r="K4621" s="123"/>
      <c r="L4621" s="123"/>
      <c r="M4621" s="123"/>
      <c r="N4621" s="123"/>
      <c r="O4621" s="123"/>
      <c r="P4621" s="123"/>
      <c r="Q4621" s="123"/>
      <c r="R4621" s="124">
        <v>0</v>
      </c>
      <c r="S4621" s="124"/>
      <c r="T4621" s="124"/>
      <c r="U4621" s="124"/>
      <c r="V4621" s="124"/>
      <c r="W4621" s="124"/>
      <c r="X4621" s="124"/>
      <c r="Y4621" s="124"/>
      <c r="Z4621" s="124"/>
      <c r="AA4621" s="124"/>
      <c r="AB4621" s="124"/>
      <c r="AC4621" s="124"/>
      <c r="AD4621" s="124"/>
      <c r="AE4621" s="124"/>
      <c r="AF4621" s="124"/>
      <c r="AG4621" s="124"/>
      <c r="AH4621" s="124"/>
      <c r="AI4621" s="124"/>
      <c r="AJ4621" s="124">
        <v>909</v>
      </c>
      <c r="AK4621" s="124"/>
      <c r="AL4621" s="124"/>
      <c r="AM4621" s="124"/>
      <c r="AN4621" s="124"/>
      <c r="AO4621" s="124"/>
      <c r="AP4621" s="124"/>
      <c r="AQ4621" s="124"/>
      <c r="AR4621" s="124"/>
      <c r="AS4621" s="124"/>
      <c r="AT4621" s="124"/>
      <c r="AU4621" s="124"/>
      <c r="AV4621" s="124"/>
      <c r="AW4621" s="124">
        <v>0</v>
      </c>
      <c r="AX4621" s="124"/>
      <c r="AY4621" s="124"/>
      <c r="AZ4621" s="124"/>
      <c r="BA4621" s="124"/>
      <c r="BB4621" s="124"/>
      <c r="BC4621" s="124"/>
      <c r="BD4621" s="124"/>
      <c r="BE4621" s="124"/>
      <c r="BF4621" s="124">
        <v>0</v>
      </c>
      <c r="BG4621" s="124"/>
      <c r="BH4621" s="124"/>
      <c r="BI4621" s="124"/>
      <c r="BJ4621" s="124"/>
      <c r="BK4621" s="124"/>
      <c r="BL4621" s="124"/>
      <c r="BM4621" s="124"/>
      <c r="BN4621" s="124"/>
      <c r="BO4621" s="124"/>
      <c r="BP4621" s="124"/>
      <c r="BQ4621" s="124">
        <v>0</v>
      </c>
      <c r="BR4621" s="124"/>
      <c r="BS4621" s="124"/>
      <c r="BT4621" s="124"/>
      <c r="BU4621" s="124"/>
      <c r="BV4621" s="124"/>
      <c r="BW4621" s="124"/>
      <c r="BX4621" s="124">
        <v>0</v>
      </c>
      <c r="BY4621" s="124"/>
      <c r="BZ4621" s="124"/>
      <c r="CA4621" s="124"/>
      <c r="CB4621" s="124"/>
      <c r="CC4621" s="124"/>
      <c r="CD4621" s="124">
        <v>0</v>
      </c>
      <c r="CE4621" s="124"/>
      <c r="CF4621" s="124"/>
      <c r="CG4621" s="124"/>
      <c r="CH4621" s="124"/>
      <c r="CI4621" s="124"/>
      <c r="CJ4621" s="124"/>
      <c r="CK4621" s="124"/>
      <c r="CL4621" s="124"/>
      <c r="CM4621" s="143" t="s">
        <v>3979</v>
      </c>
      <c r="CN4621" s="143"/>
      <c r="CO4621" s="143"/>
      <c r="CP4621" s="143"/>
      <c r="CQ4621" s="144"/>
    </row>
    <row r="4622" spans="1:96" ht="11.1" customHeight="1" x14ac:dyDescent="0.25">
      <c r="A4622" s="145"/>
      <c r="B4622" s="146"/>
      <c r="C4622" s="146"/>
      <c r="D4622" s="147" t="s">
        <v>3451</v>
      </c>
      <c r="E4622" s="147"/>
      <c r="F4622" s="147"/>
      <c r="G4622" s="147"/>
      <c r="H4622" s="147"/>
      <c r="I4622" s="147"/>
      <c r="J4622" s="147"/>
      <c r="K4622" s="147"/>
      <c r="L4622" s="147"/>
      <c r="M4622" s="147"/>
      <c r="N4622" s="147"/>
      <c r="O4622" s="147"/>
      <c r="P4622" s="147"/>
      <c r="Q4622" s="147"/>
      <c r="R4622" s="148">
        <v>895.95</v>
      </c>
      <c r="S4622" s="148"/>
      <c r="T4622" s="148"/>
      <c r="U4622" s="148"/>
      <c r="V4622" s="148"/>
      <c r="W4622" s="148"/>
      <c r="X4622" s="148"/>
      <c r="Y4622" s="148"/>
      <c r="Z4622" s="148"/>
      <c r="AA4622" s="148"/>
      <c r="AB4622" s="148"/>
      <c r="AC4622" s="148"/>
      <c r="AD4622" s="148"/>
      <c r="AE4622" s="148"/>
      <c r="AF4622" s="148"/>
      <c r="AG4622" s="148"/>
      <c r="AH4622" s="148"/>
      <c r="AI4622" s="148"/>
      <c r="AJ4622" s="136">
        <v>9699</v>
      </c>
      <c r="AK4622" s="136"/>
      <c r="AL4622" s="136"/>
      <c r="AM4622" s="136"/>
      <c r="AN4622" s="136"/>
      <c r="AO4622" s="136"/>
      <c r="AP4622" s="136"/>
      <c r="AQ4622" s="136"/>
      <c r="AR4622" s="136"/>
      <c r="AS4622" s="136"/>
      <c r="AT4622" s="136"/>
      <c r="AU4622" s="136"/>
      <c r="AV4622" s="136"/>
      <c r="AW4622" s="149">
        <v>-100</v>
      </c>
      <c r="AX4622" s="149"/>
      <c r="AY4622" s="149"/>
      <c r="AZ4622" s="149"/>
      <c r="BA4622" s="149"/>
      <c r="BB4622" s="149"/>
      <c r="BC4622" s="149"/>
      <c r="BD4622" s="149"/>
      <c r="BE4622" s="149"/>
      <c r="BF4622" s="136">
        <v>7007</v>
      </c>
      <c r="BG4622" s="136"/>
      <c r="BH4622" s="136"/>
      <c r="BI4622" s="136"/>
      <c r="BJ4622" s="136"/>
      <c r="BK4622" s="136"/>
      <c r="BL4622" s="136"/>
      <c r="BM4622" s="136"/>
      <c r="BN4622" s="136"/>
      <c r="BO4622" s="136"/>
      <c r="BP4622" s="136"/>
      <c r="BQ4622" s="148">
        <v>0</v>
      </c>
      <c r="BR4622" s="148"/>
      <c r="BS4622" s="148"/>
      <c r="BT4622" s="148"/>
      <c r="BU4622" s="148"/>
      <c r="BV4622" s="148"/>
      <c r="BW4622" s="148"/>
      <c r="BX4622" s="148">
        <v>0</v>
      </c>
      <c r="BY4622" s="148"/>
      <c r="BZ4622" s="148"/>
      <c r="CA4622" s="148"/>
      <c r="CB4622" s="148"/>
      <c r="CC4622" s="148"/>
      <c r="CD4622" s="136">
        <v>2578.9499999999998</v>
      </c>
      <c r="CE4622" s="136"/>
      <c r="CF4622" s="136"/>
      <c r="CG4622" s="136"/>
      <c r="CH4622" s="136"/>
      <c r="CI4622" s="136"/>
      <c r="CJ4622" s="136"/>
      <c r="CK4622" s="136"/>
      <c r="CL4622" s="136"/>
      <c r="CM4622" s="137" t="s">
        <v>3450</v>
      </c>
      <c r="CN4622" s="137"/>
      <c r="CO4622" s="137"/>
      <c r="CP4622" s="137"/>
      <c r="CQ4622" s="138"/>
    </row>
    <row r="4623" spans="1:96" ht="9.9499999999999993" customHeight="1" x14ac:dyDescent="0.25">
      <c r="A4623" s="139" t="s">
        <v>3449</v>
      </c>
      <c r="B4623" s="140"/>
      <c r="C4623" s="140"/>
      <c r="D4623" s="141" t="s">
        <v>3448</v>
      </c>
      <c r="E4623" s="141"/>
      <c r="F4623" s="141"/>
      <c r="G4623" s="141"/>
      <c r="H4623" s="141"/>
      <c r="I4623" s="141"/>
      <c r="J4623" s="141"/>
      <c r="K4623" s="141"/>
      <c r="L4623" s="141"/>
      <c r="M4623" s="141"/>
      <c r="N4623" s="141"/>
      <c r="O4623" s="141"/>
      <c r="P4623" s="141"/>
      <c r="Q4623" s="141"/>
      <c r="R4623" s="133"/>
      <c r="S4623" s="133"/>
      <c r="T4623" s="133"/>
      <c r="U4623" s="133"/>
      <c r="V4623" s="133"/>
      <c r="W4623" s="133"/>
      <c r="X4623" s="133"/>
      <c r="Y4623" s="133"/>
      <c r="Z4623" s="133"/>
      <c r="AA4623" s="133"/>
      <c r="AB4623" s="133"/>
      <c r="AC4623" s="133"/>
      <c r="AD4623" s="133"/>
      <c r="AE4623" s="133"/>
      <c r="AF4623" s="133"/>
      <c r="AG4623" s="133"/>
      <c r="AH4623" s="133"/>
      <c r="AI4623" s="133"/>
      <c r="AJ4623" s="142">
        <v>909</v>
      </c>
      <c r="AK4623" s="142"/>
      <c r="AL4623" s="142"/>
      <c r="AM4623" s="142"/>
      <c r="AN4623" s="142"/>
      <c r="AO4623" s="142"/>
      <c r="AP4623" s="142"/>
      <c r="AQ4623" s="142"/>
      <c r="AR4623" s="142"/>
      <c r="AS4623" s="142"/>
      <c r="AT4623" s="142"/>
      <c r="AU4623" s="142"/>
      <c r="AV4623" s="142"/>
      <c r="AW4623" s="133"/>
      <c r="AX4623" s="133"/>
      <c r="AY4623" s="133"/>
      <c r="AZ4623" s="133"/>
      <c r="BA4623" s="133"/>
      <c r="BB4623" s="133"/>
      <c r="BC4623" s="133"/>
      <c r="BD4623" s="133"/>
      <c r="BE4623" s="133"/>
      <c r="BF4623" s="133"/>
      <c r="BG4623" s="133"/>
      <c r="BH4623" s="133"/>
      <c r="BI4623" s="133"/>
      <c r="BJ4623" s="133"/>
      <c r="BK4623" s="133"/>
      <c r="BL4623" s="133"/>
      <c r="BM4623" s="133"/>
      <c r="BN4623" s="133"/>
      <c r="BO4623" s="133"/>
      <c r="BP4623" s="133"/>
      <c r="BQ4623" s="133"/>
      <c r="BR4623" s="133"/>
      <c r="BS4623" s="133"/>
      <c r="BT4623" s="133"/>
      <c r="BU4623" s="133"/>
      <c r="BV4623" s="133"/>
      <c r="BW4623" s="133"/>
      <c r="BX4623" s="133"/>
      <c r="BY4623" s="133"/>
      <c r="BZ4623" s="133"/>
      <c r="CA4623" s="133"/>
      <c r="CB4623" s="133"/>
      <c r="CC4623" s="133"/>
      <c r="CD4623" s="133"/>
      <c r="CE4623" s="133"/>
      <c r="CF4623" s="133"/>
      <c r="CG4623" s="133"/>
      <c r="CH4623" s="133"/>
      <c r="CI4623" s="133"/>
      <c r="CJ4623" s="133"/>
      <c r="CK4623" s="133"/>
      <c r="CL4623" s="133"/>
      <c r="CM4623" s="134" t="s">
        <v>3979</v>
      </c>
      <c r="CN4623" s="134"/>
      <c r="CO4623" s="134"/>
      <c r="CP4623" s="134"/>
      <c r="CQ4623" s="135"/>
    </row>
    <row r="4624" spans="1:96" ht="9.9499999999999993" customHeight="1" x14ac:dyDescent="0.25">
      <c r="A4624" s="129" t="s">
        <v>3446</v>
      </c>
      <c r="B4624" s="130"/>
      <c r="C4624" s="130"/>
      <c r="D4624" s="130" t="s">
        <v>3445</v>
      </c>
      <c r="E4624" s="130"/>
      <c r="F4624" s="130"/>
      <c r="G4624" s="130"/>
      <c r="H4624" s="130"/>
      <c r="I4624" s="130"/>
      <c r="J4624" s="130"/>
      <c r="K4624" s="130"/>
      <c r="L4624" s="130"/>
      <c r="M4624" s="130"/>
      <c r="N4624" s="130"/>
      <c r="O4624" s="130"/>
      <c r="P4624" s="130"/>
      <c r="Q4624" s="130"/>
      <c r="R4624" s="131">
        <v>0</v>
      </c>
      <c r="S4624" s="131"/>
      <c r="T4624" s="131"/>
      <c r="U4624" s="131"/>
      <c r="V4624" s="131"/>
      <c r="W4624" s="131"/>
      <c r="X4624" s="131"/>
      <c r="Y4624" s="131"/>
      <c r="Z4624" s="131"/>
      <c r="AA4624" s="131"/>
      <c r="AB4624" s="131"/>
      <c r="AC4624" s="131"/>
      <c r="AD4624" s="131"/>
      <c r="AE4624" s="131"/>
      <c r="AF4624" s="131"/>
      <c r="AG4624" s="131"/>
      <c r="AH4624" s="131"/>
      <c r="AI4624" s="131"/>
      <c r="AJ4624" s="131">
        <v>0</v>
      </c>
      <c r="AK4624" s="131"/>
      <c r="AL4624" s="131"/>
      <c r="AM4624" s="131"/>
      <c r="AN4624" s="131"/>
      <c r="AO4624" s="131"/>
      <c r="AP4624" s="131"/>
      <c r="AQ4624" s="131"/>
      <c r="AR4624" s="131"/>
      <c r="AS4624" s="131"/>
      <c r="AT4624" s="131"/>
      <c r="AU4624" s="131"/>
      <c r="AV4624" s="131"/>
      <c r="AW4624" s="131">
        <v>0</v>
      </c>
      <c r="AX4624" s="131"/>
      <c r="AY4624" s="131"/>
      <c r="AZ4624" s="131"/>
      <c r="BA4624" s="131"/>
      <c r="BB4624" s="131"/>
      <c r="BC4624" s="131"/>
      <c r="BD4624" s="131"/>
      <c r="BE4624" s="131"/>
      <c r="BF4624" s="131">
        <v>791.5</v>
      </c>
      <c r="BG4624" s="131"/>
      <c r="BH4624" s="131"/>
      <c r="BI4624" s="131"/>
      <c r="BJ4624" s="131"/>
      <c r="BK4624" s="131"/>
      <c r="BL4624" s="131"/>
      <c r="BM4624" s="131"/>
      <c r="BN4624" s="131"/>
      <c r="BO4624" s="131"/>
      <c r="BP4624" s="131"/>
      <c r="BQ4624" s="127">
        <v>-791.5</v>
      </c>
      <c r="BR4624" s="127"/>
      <c r="BS4624" s="127"/>
      <c r="BT4624" s="127"/>
      <c r="BU4624" s="127"/>
      <c r="BV4624" s="127"/>
      <c r="BW4624" s="127"/>
      <c r="BX4624" s="131">
        <v>0</v>
      </c>
      <c r="BY4624" s="131"/>
      <c r="BZ4624" s="131"/>
      <c r="CA4624" s="131"/>
      <c r="CB4624" s="131"/>
      <c r="CC4624" s="131"/>
      <c r="CD4624" s="131">
        <v>0</v>
      </c>
      <c r="CE4624" s="131"/>
      <c r="CF4624" s="131"/>
      <c r="CG4624" s="131"/>
      <c r="CH4624" s="131"/>
      <c r="CI4624" s="131"/>
      <c r="CJ4624" s="131"/>
      <c r="CK4624" s="131"/>
      <c r="CL4624" s="131"/>
      <c r="CM4624" s="131"/>
      <c r="CN4624" s="131"/>
      <c r="CO4624" s="131"/>
      <c r="CP4624" s="131"/>
      <c r="CQ4624" s="132"/>
    </row>
    <row r="4625" spans="1:95" ht="9.9499999999999993" customHeight="1" x14ac:dyDescent="0.25">
      <c r="A4625" s="129" t="s">
        <v>3685</v>
      </c>
      <c r="B4625" s="130"/>
      <c r="C4625" s="130"/>
      <c r="D4625" s="130" t="s">
        <v>3684</v>
      </c>
      <c r="E4625" s="130"/>
      <c r="F4625" s="130"/>
      <c r="G4625" s="130"/>
      <c r="H4625" s="130"/>
      <c r="I4625" s="130"/>
      <c r="J4625" s="130"/>
      <c r="K4625" s="130"/>
      <c r="L4625" s="130"/>
      <c r="M4625" s="130"/>
      <c r="N4625" s="130"/>
      <c r="O4625" s="130"/>
      <c r="P4625" s="130"/>
      <c r="Q4625" s="130"/>
      <c r="R4625" s="131">
        <v>17</v>
      </c>
      <c r="S4625" s="131"/>
      <c r="T4625" s="131"/>
      <c r="U4625" s="131"/>
      <c r="V4625" s="131"/>
      <c r="W4625" s="131"/>
      <c r="X4625" s="131"/>
      <c r="Y4625" s="131"/>
      <c r="Z4625" s="131"/>
      <c r="AA4625" s="131"/>
      <c r="AB4625" s="131"/>
      <c r="AC4625" s="131"/>
      <c r="AD4625" s="131"/>
      <c r="AE4625" s="131"/>
      <c r="AF4625" s="131"/>
      <c r="AG4625" s="131"/>
      <c r="AH4625" s="131"/>
      <c r="AI4625" s="131"/>
      <c r="AJ4625" s="131">
        <v>40</v>
      </c>
      <c r="AK4625" s="131"/>
      <c r="AL4625" s="131"/>
      <c r="AM4625" s="131"/>
      <c r="AN4625" s="131"/>
      <c r="AO4625" s="131"/>
      <c r="AP4625" s="131"/>
      <c r="AQ4625" s="131"/>
      <c r="AR4625" s="131"/>
      <c r="AS4625" s="131"/>
      <c r="AT4625" s="131"/>
      <c r="AU4625" s="131"/>
      <c r="AV4625" s="131"/>
      <c r="AW4625" s="131">
        <v>0</v>
      </c>
      <c r="AX4625" s="131"/>
      <c r="AY4625" s="131"/>
      <c r="AZ4625" s="131"/>
      <c r="BA4625" s="131"/>
      <c r="BB4625" s="131"/>
      <c r="BC4625" s="131"/>
      <c r="BD4625" s="131"/>
      <c r="BE4625" s="131"/>
      <c r="BF4625" s="131">
        <v>0</v>
      </c>
      <c r="BG4625" s="131"/>
      <c r="BH4625" s="131"/>
      <c r="BI4625" s="131"/>
      <c r="BJ4625" s="131"/>
      <c r="BK4625" s="131"/>
      <c r="BL4625" s="131"/>
      <c r="BM4625" s="131"/>
      <c r="BN4625" s="131"/>
      <c r="BO4625" s="131"/>
      <c r="BP4625" s="131"/>
      <c r="BQ4625" s="131">
        <v>0</v>
      </c>
      <c r="BR4625" s="131"/>
      <c r="BS4625" s="131"/>
      <c r="BT4625" s="131"/>
      <c r="BU4625" s="131"/>
      <c r="BV4625" s="131"/>
      <c r="BW4625" s="131"/>
      <c r="BX4625" s="131">
        <v>0</v>
      </c>
      <c r="BY4625" s="131"/>
      <c r="BZ4625" s="131"/>
      <c r="CA4625" s="131"/>
      <c r="CB4625" s="131"/>
      <c r="CC4625" s="131"/>
      <c r="CD4625" s="131">
        <v>57</v>
      </c>
      <c r="CE4625" s="131"/>
      <c r="CF4625" s="131"/>
      <c r="CG4625" s="131"/>
      <c r="CH4625" s="131"/>
      <c r="CI4625" s="131"/>
      <c r="CJ4625" s="131"/>
      <c r="CK4625" s="131"/>
      <c r="CL4625" s="131"/>
      <c r="CM4625" s="131"/>
      <c r="CN4625" s="131"/>
      <c r="CO4625" s="131"/>
      <c r="CP4625" s="131"/>
      <c r="CQ4625" s="132"/>
    </row>
    <row r="4626" spans="1:95" ht="9.9499999999999993" customHeight="1" x14ac:dyDescent="0.25">
      <c r="A4626" s="129" t="s">
        <v>3978</v>
      </c>
      <c r="B4626" s="130"/>
      <c r="C4626" s="130"/>
      <c r="D4626" s="130" t="s">
        <v>3977</v>
      </c>
      <c r="E4626" s="130"/>
      <c r="F4626" s="130"/>
      <c r="G4626" s="130"/>
      <c r="H4626" s="130"/>
      <c r="I4626" s="130"/>
      <c r="J4626" s="130"/>
      <c r="K4626" s="130"/>
      <c r="L4626" s="130"/>
      <c r="M4626" s="130"/>
      <c r="N4626" s="130"/>
      <c r="O4626" s="130"/>
      <c r="P4626" s="130"/>
      <c r="Q4626" s="130"/>
      <c r="R4626" s="127">
        <v>-20</v>
      </c>
      <c r="S4626" s="127"/>
      <c r="T4626" s="127"/>
      <c r="U4626" s="127"/>
      <c r="V4626" s="127"/>
      <c r="W4626" s="127"/>
      <c r="X4626" s="127"/>
      <c r="Y4626" s="127"/>
      <c r="Z4626" s="127"/>
      <c r="AA4626" s="127"/>
      <c r="AB4626" s="127"/>
      <c r="AC4626" s="127"/>
      <c r="AD4626" s="127"/>
      <c r="AE4626" s="127"/>
      <c r="AF4626" s="127"/>
      <c r="AG4626" s="127"/>
      <c r="AH4626" s="127"/>
      <c r="AI4626" s="127"/>
      <c r="AJ4626" s="131">
        <v>0</v>
      </c>
      <c r="AK4626" s="131"/>
      <c r="AL4626" s="131"/>
      <c r="AM4626" s="131"/>
      <c r="AN4626" s="131"/>
      <c r="AO4626" s="131"/>
      <c r="AP4626" s="131"/>
      <c r="AQ4626" s="131"/>
      <c r="AR4626" s="131"/>
      <c r="AS4626" s="131"/>
      <c r="AT4626" s="131"/>
      <c r="AU4626" s="131"/>
      <c r="AV4626" s="131"/>
      <c r="AW4626" s="131">
        <v>0</v>
      </c>
      <c r="AX4626" s="131"/>
      <c r="AY4626" s="131"/>
      <c r="AZ4626" s="131"/>
      <c r="BA4626" s="131"/>
      <c r="BB4626" s="131"/>
      <c r="BC4626" s="131"/>
      <c r="BD4626" s="131"/>
      <c r="BE4626" s="131"/>
      <c r="BF4626" s="131">
        <v>0</v>
      </c>
      <c r="BG4626" s="131"/>
      <c r="BH4626" s="131"/>
      <c r="BI4626" s="131"/>
      <c r="BJ4626" s="131"/>
      <c r="BK4626" s="131"/>
      <c r="BL4626" s="131"/>
      <c r="BM4626" s="131"/>
      <c r="BN4626" s="131"/>
      <c r="BO4626" s="131"/>
      <c r="BP4626" s="131"/>
      <c r="BQ4626" s="131">
        <v>0</v>
      </c>
      <c r="BR4626" s="131"/>
      <c r="BS4626" s="131"/>
      <c r="BT4626" s="131"/>
      <c r="BU4626" s="131"/>
      <c r="BV4626" s="131"/>
      <c r="BW4626" s="131"/>
      <c r="BX4626" s="131">
        <v>0</v>
      </c>
      <c r="BY4626" s="131"/>
      <c r="BZ4626" s="131"/>
      <c r="CA4626" s="131"/>
      <c r="CB4626" s="131"/>
      <c r="CC4626" s="131"/>
      <c r="CD4626" s="127">
        <v>-20</v>
      </c>
      <c r="CE4626" s="127"/>
      <c r="CF4626" s="127"/>
      <c r="CG4626" s="127"/>
      <c r="CH4626" s="127"/>
      <c r="CI4626" s="127"/>
      <c r="CJ4626" s="127"/>
      <c r="CK4626" s="127"/>
      <c r="CL4626" s="127"/>
      <c r="CM4626" s="127"/>
      <c r="CN4626" s="127"/>
      <c r="CO4626" s="127"/>
      <c r="CP4626" s="127"/>
      <c r="CQ4626" s="128"/>
    </row>
    <row r="4627" spans="1:95" ht="9.9499999999999993" customHeight="1" x14ac:dyDescent="0.25">
      <c r="A4627" s="129" t="s">
        <v>3444</v>
      </c>
      <c r="B4627" s="130"/>
      <c r="C4627" s="130"/>
      <c r="D4627" s="130" t="s">
        <v>3443</v>
      </c>
      <c r="E4627" s="130"/>
      <c r="F4627" s="130"/>
      <c r="G4627" s="130"/>
      <c r="H4627" s="130"/>
      <c r="I4627" s="130"/>
      <c r="J4627" s="130"/>
      <c r="K4627" s="130"/>
      <c r="L4627" s="130"/>
      <c r="M4627" s="130"/>
      <c r="N4627" s="130"/>
      <c r="O4627" s="130"/>
      <c r="P4627" s="130"/>
      <c r="Q4627" s="130"/>
      <c r="R4627" s="131">
        <v>0</v>
      </c>
      <c r="S4627" s="131"/>
      <c r="T4627" s="131"/>
      <c r="U4627" s="131"/>
      <c r="V4627" s="131"/>
      <c r="W4627" s="131"/>
      <c r="X4627" s="131"/>
      <c r="Y4627" s="131"/>
      <c r="Z4627" s="131"/>
      <c r="AA4627" s="131"/>
      <c r="AB4627" s="131"/>
      <c r="AC4627" s="131"/>
      <c r="AD4627" s="131"/>
      <c r="AE4627" s="131"/>
      <c r="AF4627" s="131"/>
      <c r="AG4627" s="131"/>
      <c r="AH4627" s="131"/>
      <c r="AI4627" s="131"/>
      <c r="AJ4627" s="131">
        <v>80</v>
      </c>
      <c r="AK4627" s="131"/>
      <c r="AL4627" s="131"/>
      <c r="AM4627" s="131"/>
      <c r="AN4627" s="131"/>
      <c r="AO4627" s="131"/>
      <c r="AP4627" s="131"/>
      <c r="AQ4627" s="131"/>
      <c r="AR4627" s="131"/>
      <c r="AS4627" s="131"/>
      <c r="AT4627" s="131"/>
      <c r="AU4627" s="131"/>
      <c r="AV4627" s="131"/>
      <c r="AW4627" s="131">
        <v>0</v>
      </c>
      <c r="AX4627" s="131"/>
      <c r="AY4627" s="131"/>
      <c r="AZ4627" s="131"/>
      <c r="BA4627" s="131"/>
      <c r="BB4627" s="131"/>
      <c r="BC4627" s="131"/>
      <c r="BD4627" s="131"/>
      <c r="BE4627" s="131"/>
      <c r="BF4627" s="131">
        <v>60</v>
      </c>
      <c r="BG4627" s="131"/>
      <c r="BH4627" s="131"/>
      <c r="BI4627" s="131"/>
      <c r="BJ4627" s="131"/>
      <c r="BK4627" s="131"/>
      <c r="BL4627" s="131"/>
      <c r="BM4627" s="131"/>
      <c r="BN4627" s="131"/>
      <c r="BO4627" s="131"/>
      <c r="BP4627" s="131"/>
      <c r="BQ4627" s="131">
        <v>0</v>
      </c>
      <c r="BR4627" s="131"/>
      <c r="BS4627" s="131"/>
      <c r="BT4627" s="131"/>
      <c r="BU4627" s="131"/>
      <c r="BV4627" s="131"/>
      <c r="BW4627" s="131"/>
      <c r="BX4627" s="131">
        <v>0</v>
      </c>
      <c r="BY4627" s="131"/>
      <c r="BZ4627" s="131"/>
      <c r="CA4627" s="131"/>
      <c r="CB4627" s="131"/>
      <c r="CC4627" s="131"/>
      <c r="CD4627" s="131">
        <v>20</v>
      </c>
      <c r="CE4627" s="131"/>
      <c r="CF4627" s="131"/>
      <c r="CG4627" s="131"/>
      <c r="CH4627" s="131"/>
      <c r="CI4627" s="131"/>
      <c r="CJ4627" s="131"/>
      <c r="CK4627" s="131"/>
      <c r="CL4627" s="131"/>
      <c r="CM4627" s="131"/>
      <c r="CN4627" s="131"/>
      <c r="CO4627" s="131"/>
      <c r="CP4627" s="131"/>
      <c r="CQ4627" s="132"/>
    </row>
    <row r="4628" spans="1:95" ht="9.9499999999999993" customHeight="1" x14ac:dyDescent="0.25">
      <c r="A4628" s="129" t="s">
        <v>3442</v>
      </c>
      <c r="B4628" s="130"/>
      <c r="C4628" s="130"/>
      <c r="D4628" s="130" t="s">
        <v>3441</v>
      </c>
      <c r="E4628" s="130"/>
      <c r="F4628" s="130"/>
      <c r="G4628" s="130"/>
      <c r="H4628" s="130"/>
      <c r="I4628" s="130"/>
      <c r="J4628" s="130"/>
      <c r="K4628" s="130"/>
      <c r="L4628" s="130"/>
      <c r="M4628" s="130"/>
      <c r="N4628" s="130"/>
      <c r="O4628" s="130"/>
      <c r="P4628" s="130"/>
      <c r="Q4628" s="130"/>
      <c r="R4628" s="131">
        <v>10.9</v>
      </c>
      <c r="S4628" s="131"/>
      <c r="T4628" s="131"/>
      <c r="U4628" s="131"/>
      <c r="V4628" s="131"/>
      <c r="W4628" s="131"/>
      <c r="X4628" s="131"/>
      <c r="Y4628" s="131"/>
      <c r="Z4628" s="131"/>
      <c r="AA4628" s="131"/>
      <c r="AB4628" s="131"/>
      <c r="AC4628" s="131"/>
      <c r="AD4628" s="131"/>
      <c r="AE4628" s="131"/>
      <c r="AF4628" s="131"/>
      <c r="AG4628" s="131"/>
      <c r="AH4628" s="131"/>
      <c r="AI4628" s="131"/>
      <c r="AJ4628" s="131">
        <v>86</v>
      </c>
      <c r="AK4628" s="131"/>
      <c r="AL4628" s="131"/>
      <c r="AM4628" s="131"/>
      <c r="AN4628" s="131"/>
      <c r="AO4628" s="131"/>
      <c r="AP4628" s="131"/>
      <c r="AQ4628" s="131"/>
      <c r="AR4628" s="131"/>
      <c r="AS4628" s="131"/>
      <c r="AT4628" s="131"/>
      <c r="AU4628" s="131"/>
      <c r="AV4628" s="131"/>
      <c r="AW4628" s="131">
        <v>0</v>
      </c>
      <c r="AX4628" s="131"/>
      <c r="AY4628" s="131"/>
      <c r="AZ4628" s="131"/>
      <c r="BA4628" s="131"/>
      <c r="BB4628" s="131"/>
      <c r="BC4628" s="131"/>
      <c r="BD4628" s="131"/>
      <c r="BE4628" s="131"/>
      <c r="BF4628" s="131">
        <v>0</v>
      </c>
      <c r="BG4628" s="131"/>
      <c r="BH4628" s="131"/>
      <c r="BI4628" s="131"/>
      <c r="BJ4628" s="131"/>
      <c r="BK4628" s="131"/>
      <c r="BL4628" s="131"/>
      <c r="BM4628" s="131"/>
      <c r="BN4628" s="131"/>
      <c r="BO4628" s="131"/>
      <c r="BP4628" s="131"/>
      <c r="BQ4628" s="131">
        <v>0</v>
      </c>
      <c r="BR4628" s="131"/>
      <c r="BS4628" s="131"/>
      <c r="BT4628" s="131"/>
      <c r="BU4628" s="131"/>
      <c r="BV4628" s="131"/>
      <c r="BW4628" s="131"/>
      <c r="BX4628" s="131">
        <v>0</v>
      </c>
      <c r="BY4628" s="131"/>
      <c r="BZ4628" s="131"/>
      <c r="CA4628" s="131"/>
      <c r="CB4628" s="131"/>
      <c r="CC4628" s="131"/>
      <c r="CD4628" s="131">
        <v>96.9</v>
      </c>
      <c r="CE4628" s="131"/>
      <c r="CF4628" s="131"/>
      <c r="CG4628" s="131"/>
      <c r="CH4628" s="131"/>
      <c r="CI4628" s="131"/>
      <c r="CJ4628" s="131"/>
      <c r="CK4628" s="131"/>
      <c r="CL4628" s="131"/>
      <c r="CM4628" s="131"/>
      <c r="CN4628" s="131"/>
      <c r="CO4628" s="131"/>
      <c r="CP4628" s="131"/>
      <c r="CQ4628" s="132"/>
    </row>
    <row r="4629" spans="1:95" ht="9.9499999999999993" customHeight="1" x14ac:dyDescent="0.25">
      <c r="A4629" s="129" t="s">
        <v>3683</v>
      </c>
      <c r="B4629" s="130"/>
      <c r="C4629" s="130"/>
      <c r="D4629" s="130" t="s">
        <v>3682</v>
      </c>
      <c r="E4629" s="130"/>
      <c r="F4629" s="130"/>
      <c r="G4629" s="130"/>
      <c r="H4629" s="130"/>
      <c r="I4629" s="130"/>
      <c r="J4629" s="130"/>
      <c r="K4629" s="130"/>
      <c r="L4629" s="130"/>
      <c r="M4629" s="130"/>
      <c r="N4629" s="130"/>
      <c r="O4629" s="130"/>
      <c r="P4629" s="130"/>
      <c r="Q4629" s="130"/>
      <c r="R4629" s="131">
        <v>35</v>
      </c>
      <c r="S4629" s="131"/>
      <c r="T4629" s="131"/>
      <c r="U4629" s="131"/>
      <c r="V4629" s="131"/>
      <c r="W4629" s="131"/>
      <c r="X4629" s="131"/>
      <c r="Y4629" s="131"/>
      <c r="Z4629" s="131"/>
      <c r="AA4629" s="131"/>
      <c r="AB4629" s="131"/>
      <c r="AC4629" s="131"/>
      <c r="AD4629" s="131"/>
      <c r="AE4629" s="131"/>
      <c r="AF4629" s="131"/>
      <c r="AG4629" s="131"/>
      <c r="AH4629" s="131"/>
      <c r="AI4629" s="131"/>
      <c r="AJ4629" s="131">
        <v>0</v>
      </c>
      <c r="AK4629" s="131"/>
      <c r="AL4629" s="131"/>
      <c r="AM4629" s="131"/>
      <c r="AN4629" s="131"/>
      <c r="AO4629" s="131"/>
      <c r="AP4629" s="131"/>
      <c r="AQ4629" s="131"/>
      <c r="AR4629" s="131"/>
      <c r="AS4629" s="131"/>
      <c r="AT4629" s="131"/>
      <c r="AU4629" s="131"/>
      <c r="AV4629" s="131"/>
      <c r="AW4629" s="131">
        <v>0</v>
      </c>
      <c r="AX4629" s="131"/>
      <c r="AY4629" s="131"/>
      <c r="AZ4629" s="131"/>
      <c r="BA4629" s="131"/>
      <c r="BB4629" s="131"/>
      <c r="BC4629" s="131"/>
      <c r="BD4629" s="131"/>
      <c r="BE4629" s="131"/>
      <c r="BF4629" s="131">
        <v>35</v>
      </c>
      <c r="BG4629" s="131"/>
      <c r="BH4629" s="131"/>
      <c r="BI4629" s="131"/>
      <c r="BJ4629" s="131"/>
      <c r="BK4629" s="131"/>
      <c r="BL4629" s="131"/>
      <c r="BM4629" s="131"/>
      <c r="BN4629" s="131"/>
      <c r="BO4629" s="131"/>
      <c r="BP4629" s="131"/>
      <c r="BQ4629" s="131">
        <v>0</v>
      </c>
      <c r="BR4629" s="131"/>
      <c r="BS4629" s="131"/>
      <c r="BT4629" s="131"/>
      <c r="BU4629" s="131"/>
      <c r="BV4629" s="131"/>
      <c r="BW4629" s="131"/>
      <c r="BX4629" s="131">
        <v>0</v>
      </c>
      <c r="BY4629" s="131"/>
      <c r="BZ4629" s="131"/>
      <c r="CA4629" s="131"/>
      <c r="CB4629" s="131"/>
      <c r="CC4629" s="131"/>
      <c r="CD4629" s="131">
        <v>0</v>
      </c>
      <c r="CE4629" s="131"/>
      <c r="CF4629" s="131"/>
      <c r="CG4629" s="131"/>
      <c r="CH4629" s="131"/>
      <c r="CI4629" s="131"/>
      <c r="CJ4629" s="131"/>
      <c r="CK4629" s="131"/>
      <c r="CL4629" s="131"/>
      <c r="CM4629" s="131"/>
      <c r="CN4629" s="131"/>
      <c r="CO4629" s="131"/>
      <c r="CP4629" s="131"/>
      <c r="CQ4629" s="132"/>
    </row>
    <row r="4630" spans="1:95" ht="9.9499999999999993" customHeight="1" x14ac:dyDescent="0.25">
      <c r="A4630" s="129" t="s">
        <v>3976</v>
      </c>
      <c r="B4630" s="130"/>
      <c r="C4630" s="130"/>
      <c r="D4630" s="130" t="s">
        <v>3975</v>
      </c>
      <c r="E4630" s="130"/>
      <c r="F4630" s="130"/>
      <c r="G4630" s="130"/>
      <c r="H4630" s="130"/>
      <c r="I4630" s="130"/>
      <c r="J4630" s="130"/>
      <c r="K4630" s="130"/>
      <c r="L4630" s="130"/>
      <c r="M4630" s="130"/>
      <c r="N4630" s="130"/>
      <c r="O4630" s="130"/>
      <c r="P4630" s="130"/>
      <c r="Q4630" s="130"/>
      <c r="R4630" s="131">
        <v>0</v>
      </c>
      <c r="S4630" s="131"/>
      <c r="T4630" s="131"/>
      <c r="U4630" s="131"/>
      <c r="V4630" s="131"/>
      <c r="W4630" s="131"/>
      <c r="X4630" s="131"/>
      <c r="Y4630" s="131"/>
      <c r="Z4630" s="131"/>
      <c r="AA4630" s="131"/>
      <c r="AB4630" s="131"/>
      <c r="AC4630" s="131"/>
      <c r="AD4630" s="131"/>
      <c r="AE4630" s="131"/>
      <c r="AF4630" s="131"/>
      <c r="AG4630" s="131"/>
      <c r="AH4630" s="131"/>
      <c r="AI4630" s="131"/>
      <c r="AJ4630" s="131">
        <v>500</v>
      </c>
      <c r="AK4630" s="131"/>
      <c r="AL4630" s="131"/>
      <c r="AM4630" s="131"/>
      <c r="AN4630" s="131"/>
      <c r="AO4630" s="131"/>
      <c r="AP4630" s="131"/>
      <c r="AQ4630" s="131"/>
      <c r="AR4630" s="131"/>
      <c r="AS4630" s="131"/>
      <c r="AT4630" s="131"/>
      <c r="AU4630" s="131"/>
      <c r="AV4630" s="131"/>
      <c r="AW4630" s="131">
        <v>0</v>
      </c>
      <c r="AX4630" s="131"/>
      <c r="AY4630" s="131"/>
      <c r="AZ4630" s="131"/>
      <c r="BA4630" s="131"/>
      <c r="BB4630" s="131"/>
      <c r="BC4630" s="131"/>
      <c r="BD4630" s="131"/>
      <c r="BE4630" s="131"/>
      <c r="BF4630" s="131">
        <v>500</v>
      </c>
      <c r="BG4630" s="131"/>
      <c r="BH4630" s="131"/>
      <c r="BI4630" s="131"/>
      <c r="BJ4630" s="131"/>
      <c r="BK4630" s="131"/>
      <c r="BL4630" s="131"/>
      <c r="BM4630" s="131"/>
      <c r="BN4630" s="131"/>
      <c r="BO4630" s="131"/>
      <c r="BP4630" s="131"/>
      <c r="BQ4630" s="131">
        <v>0</v>
      </c>
      <c r="BR4630" s="131"/>
      <c r="BS4630" s="131"/>
      <c r="BT4630" s="131"/>
      <c r="BU4630" s="131"/>
      <c r="BV4630" s="131"/>
      <c r="BW4630" s="131"/>
      <c r="BX4630" s="131">
        <v>0</v>
      </c>
      <c r="BY4630" s="131"/>
      <c r="BZ4630" s="131"/>
      <c r="CA4630" s="131"/>
      <c r="CB4630" s="131"/>
      <c r="CC4630" s="131"/>
      <c r="CD4630" s="131">
        <v>0</v>
      </c>
      <c r="CE4630" s="131"/>
      <c r="CF4630" s="131"/>
      <c r="CG4630" s="131"/>
      <c r="CH4630" s="131"/>
      <c r="CI4630" s="131"/>
      <c r="CJ4630" s="131"/>
      <c r="CK4630" s="131"/>
      <c r="CL4630" s="131"/>
      <c r="CM4630" s="131"/>
      <c r="CN4630" s="131"/>
      <c r="CO4630" s="131"/>
      <c r="CP4630" s="131"/>
      <c r="CQ4630" s="132"/>
    </row>
    <row r="4631" spans="1:95" ht="9.9499999999999993" customHeight="1" x14ac:dyDescent="0.25">
      <c r="A4631" s="129" t="s">
        <v>3440</v>
      </c>
      <c r="B4631" s="130"/>
      <c r="C4631" s="130"/>
      <c r="D4631" s="130" t="s">
        <v>3439</v>
      </c>
      <c r="E4631" s="130"/>
      <c r="F4631" s="130"/>
      <c r="G4631" s="130"/>
      <c r="H4631" s="130"/>
      <c r="I4631" s="130"/>
      <c r="J4631" s="130"/>
      <c r="K4631" s="130"/>
      <c r="L4631" s="130"/>
      <c r="M4631" s="130"/>
      <c r="N4631" s="130"/>
      <c r="O4631" s="130"/>
      <c r="P4631" s="130"/>
      <c r="Q4631" s="130"/>
      <c r="R4631" s="131">
        <v>0</v>
      </c>
      <c r="S4631" s="131"/>
      <c r="T4631" s="131"/>
      <c r="U4631" s="131"/>
      <c r="V4631" s="131"/>
      <c r="W4631" s="131"/>
      <c r="X4631" s="131"/>
      <c r="Y4631" s="131"/>
      <c r="Z4631" s="131"/>
      <c r="AA4631" s="131"/>
      <c r="AB4631" s="131"/>
      <c r="AC4631" s="131"/>
      <c r="AD4631" s="131"/>
      <c r="AE4631" s="131"/>
      <c r="AF4631" s="131"/>
      <c r="AG4631" s="131"/>
      <c r="AH4631" s="131"/>
      <c r="AI4631" s="131"/>
      <c r="AJ4631" s="131">
        <v>65</v>
      </c>
      <c r="AK4631" s="131"/>
      <c r="AL4631" s="131"/>
      <c r="AM4631" s="131"/>
      <c r="AN4631" s="131"/>
      <c r="AO4631" s="131"/>
      <c r="AP4631" s="131"/>
      <c r="AQ4631" s="131"/>
      <c r="AR4631" s="131"/>
      <c r="AS4631" s="131"/>
      <c r="AT4631" s="131"/>
      <c r="AU4631" s="131"/>
      <c r="AV4631" s="131"/>
      <c r="AW4631" s="131">
        <v>0</v>
      </c>
      <c r="AX4631" s="131"/>
      <c r="AY4631" s="131"/>
      <c r="AZ4631" s="131"/>
      <c r="BA4631" s="131"/>
      <c r="BB4631" s="131"/>
      <c r="BC4631" s="131"/>
      <c r="BD4631" s="131"/>
      <c r="BE4631" s="131"/>
      <c r="BF4631" s="131">
        <v>30</v>
      </c>
      <c r="BG4631" s="131"/>
      <c r="BH4631" s="131"/>
      <c r="BI4631" s="131"/>
      <c r="BJ4631" s="131"/>
      <c r="BK4631" s="131"/>
      <c r="BL4631" s="131"/>
      <c r="BM4631" s="131"/>
      <c r="BN4631" s="131"/>
      <c r="BO4631" s="131"/>
      <c r="BP4631" s="131"/>
      <c r="BQ4631" s="131">
        <v>0</v>
      </c>
      <c r="BR4631" s="131"/>
      <c r="BS4631" s="131"/>
      <c r="BT4631" s="131"/>
      <c r="BU4631" s="131"/>
      <c r="BV4631" s="131"/>
      <c r="BW4631" s="131"/>
      <c r="BX4631" s="131">
        <v>0</v>
      </c>
      <c r="BY4631" s="131"/>
      <c r="BZ4631" s="131"/>
      <c r="CA4631" s="131"/>
      <c r="CB4631" s="131"/>
      <c r="CC4631" s="131"/>
      <c r="CD4631" s="131">
        <v>35</v>
      </c>
      <c r="CE4631" s="131"/>
      <c r="CF4631" s="131"/>
      <c r="CG4631" s="131"/>
      <c r="CH4631" s="131"/>
      <c r="CI4631" s="131"/>
      <c r="CJ4631" s="131"/>
      <c r="CK4631" s="131"/>
      <c r="CL4631" s="131"/>
      <c r="CM4631" s="131"/>
      <c r="CN4631" s="131"/>
      <c r="CO4631" s="131"/>
      <c r="CP4631" s="131"/>
      <c r="CQ4631" s="132"/>
    </row>
    <row r="4632" spans="1:95" ht="9.9499999999999993" customHeight="1" x14ac:dyDescent="0.25">
      <c r="A4632" s="129" t="s">
        <v>3438</v>
      </c>
      <c r="B4632" s="130"/>
      <c r="C4632" s="130"/>
      <c r="D4632" s="130" t="s">
        <v>3437</v>
      </c>
      <c r="E4632" s="130"/>
      <c r="F4632" s="130"/>
      <c r="G4632" s="130"/>
      <c r="H4632" s="130"/>
      <c r="I4632" s="130"/>
      <c r="J4632" s="130"/>
      <c r="K4632" s="130"/>
      <c r="L4632" s="130"/>
      <c r="M4632" s="130"/>
      <c r="N4632" s="130"/>
      <c r="O4632" s="130"/>
      <c r="P4632" s="130"/>
      <c r="Q4632" s="130"/>
      <c r="R4632" s="131">
        <v>40</v>
      </c>
      <c r="S4632" s="131"/>
      <c r="T4632" s="131"/>
      <c r="U4632" s="131"/>
      <c r="V4632" s="131"/>
      <c r="W4632" s="131"/>
      <c r="X4632" s="131"/>
      <c r="Y4632" s="131"/>
      <c r="Z4632" s="131"/>
      <c r="AA4632" s="131"/>
      <c r="AB4632" s="131"/>
      <c r="AC4632" s="131"/>
      <c r="AD4632" s="131"/>
      <c r="AE4632" s="131"/>
      <c r="AF4632" s="131"/>
      <c r="AG4632" s="131"/>
      <c r="AH4632" s="131"/>
      <c r="AI4632" s="131"/>
      <c r="AJ4632" s="131">
        <v>0</v>
      </c>
      <c r="AK4632" s="131"/>
      <c r="AL4632" s="131"/>
      <c r="AM4632" s="131"/>
      <c r="AN4632" s="131"/>
      <c r="AO4632" s="131"/>
      <c r="AP4632" s="131"/>
      <c r="AQ4632" s="131"/>
      <c r="AR4632" s="131"/>
      <c r="AS4632" s="131"/>
      <c r="AT4632" s="131"/>
      <c r="AU4632" s="131"/>
      <c r="AV4632" s="131"/>
      <c r="AW4632" s="131">
        <v>0</v>
      </c>
      <c r="AX4632" s="131"/>
      <c r="AY4632" s="131"/>
      <c r="AZ4632" s="131"/>
      <c r="BA4632" s="131"/>
      <c r="BB4632" s="131"/>
      <c r="BC4632" s="131"/>
      <c r="BD4632" s="131"/>
      <c r="BE4632" s="131"/>
      <c r="BF4632" s="131">
        <v>0</v>
      </c>
      <c r="BG4632" s="131"/>
      <c r="BH4632" s="131"/>
      <c r="BI4632" s="131"/>
      <c r="BJ4632" s="131"/>
      <c r="BK4632" s="131"/>
      <c r="BL4632" s="131"/>
      <c r="BM4632" s="131"/>
      <c r="BN4632" s="131"/>
      <c r="BO4632" s="131"/>
      <c r="BP4632" s="131"/>
      <c r="BQ4632" s="131">
        <v>0</v>
      </c>
      <c r="BR4632" s="131"/>
      <c r="BS4632" s="131"/>
      <c r="BT4632" s="131"/>
      <c r="BU4632" s="131"/>
      <c r="BV4632" s="131"/>
      <c r="BW4632" s="131"/>
      <c r="BX4632" s="131">
        <v>0</v>
      </c>
      <c r="BY4632" s="131"/>
      <c r="BZ4632" s="131"/>
      <c r="CA4632" s="131"/>
      <c r="CB4632" s="131"/>
      <c r="CC4632" s="131"/>
      <c r="CD4632" s="131">
        <v>40</v>
      </c>
      <c r="CE4632" s="131"/>
      <c r="CF4632" s="131"/>
      <c r="CG4632" s="131"/>
      <c r="CH4632" s="131"/>
      <c r="CI4632" s="131"/>
      <c r="CJ4632" s="131"/>
      <c r="CK4632" s="131"/>
      <c r="CL4632" s="131"/>
      <c r="CM4632" s="131"/>
      <c r="CN4632" s="131"/>
      <c r="CO4632" s="131"/>
      <c r="CP4632" s="131"/>
      <c r="CQ4632" s="132"/>
    </row>
    <row r="4633" spans="1:95" ht="9.9499999999999993" customHeight="1" x14ac:dyDescent="0.25">
      <c r="A4633" s="129" t="s">
        <v>3974</v>
      </c>
      <c r="B4633" s="130"/>
      <c r="C4633" s="130"/>
      <c r="D4633" s="130" t="s">
        <v>3973</v>
      </c>
      <c r="E4633" s="130"/>
      <c r="F4633" s="130"/>
      <c r="G4633" s="130"/>
      <c r="H4633" s="130"/>
      <c r="I4633" s="130"/>
      <c r="J4633" s="130"/>
      <c r="K4633" s="130"/>
      <c r="L4633" s="130"/>
      <c r="M4633" s="130"/>
      <c r="N4633" s="130"/>
      <c r="O4633" s="130"/>
      <c r="P4633" s="130"/>
      <c r="Q4633" s="130"/>
      <c r="R4633" s="131">
        <v>0</v>
      </c>
      <c r="S4633" s="131"/>
      <c r="T4633" s="131"/>
      <c r="U4633" s="131"/>
      <c r="V4633" s="131"/>
      <c r="W4633" s="131"/>
      <c r="X4633" s="131"/>
      <c r="Y4633" s="131"/>
      <c r="Z4633" s="131"/>
      <c r="AA4633" s="131"/>
      <c r="AB4633" s="131"/>
      <c r="AC4633" s="131"/>
      <c r="AD4633" s="131"/>
      <c r="AE4633" s="131"/>
      <c r="AF4633" s="131"/>
      <c r="AG4633" s="131"/>
      <c r="AH4633" s="131"/>
      <c r="AI4633" s="131"/>
      <c r="AJ4633" s="131">
        <v>291.5</v>
      </c>
      <c r="AK4633" s="131"/>
      <c r="AL4633" s="131"/>
      <c r="AM4633" s="131"/>
      <c r="AN4633" s="131"/>
      <c r="AO4633" s="131"/>
      <c r="AP4633" s="131"/>
      <c r="AQ4633" s="131"/>
      <c r="AR4633" s="131"/>
      <c r="AS4633" s="131"/>
      <c r="AT4633" s="131"/>
      <c r="AU4633" s="131"/>
      <c r="AV4633" s="131"/>
      <c r="AW4633" s="131">
        <v>0</v>
      </c>
      <c r="AX4633" s="131"/>
      <c r="AY4633" s="131"/>
      <c r="AZ4633" s="131"/>
      <c r="BA4633" s="131"/>
      <c r="BB4633" s="131"/>
      <c r="BC4633" s="131"/>
      <c r="BD4633" s="131"/>
      <c r="BE4633" s="131"/>
      <c r="BF4633" s="131">
        <v>291.5</v>
      </c>
      <c r="BG4633" s="131"/>
      <c r="BH4633" s="131"/>
      <c r="BI4633" s="131"/>
      <c r="BJ4633" s="131"/>
      <c r="BK4633" s="131"/>
      <c r="BL4633" s="131"/>
      <c r="BM4633" s="131"/>
      <c r="BN4633" s="131"/>
      <c r="BO4633" s="131"/>
      <c r="BP4633" s="131"/>
      <c r="BQ4633" s="131">
        <v>0</v>
      </c>
      <c r="BR4633" s="131"/>
      <c r="BS4633" s="131"/>
      <c r="BT4633" s="131"/>
      <c r="BU4633" s="131"/>
      <c r="BV4633" s="131"/>
      <c r="BW4633" s="131"/>
      <c r="BX4633" s="131">
        <v>0</v>
      </c>
      <c r="BY4633" s="131"/>
      <c r="BZ4633" s="131"/>
      <c r="CA4633" s="131"/>
      <c r="CB4633" s="131"/>
      <c r="CC4633" s="131"/>
      <c r="CD4633" s="131">
        <v>0</v>
      </c>
      <c r="CE4633" s="131"/>
      <c r="CF4633" s="131"/>
      <c r="CG4633" s="131"/>
      <c r="CH4633" s="131"/>
      <c r="CI4633" s="131"/>
      <c r="CJ4633" s="131"/>
      <c r="CK4633" s="131"/>
      <c r="CL4633" s="131"/>
      <c r="CM4633" s="131"/>
      <c r="CN4633" s="131"/>
      <c r="CO4633" s="131"/>
      <c r="CP4633" s="131"/>
      <c r="CQ4633" s="132"/>
    </row>
    <row r="4634" spans="1:95" ht="9.9499999999999993" customHeight="1" x14ac:dyDescent="0.25">
      <c r="A4634" s="170" t="s">
        <v>3436</v>
      </c>
      <c r="B4634" s="171"/>
      <c r="C4634" s="171"/>
      <c r="D4634" s="123" t="s">
        <v>3435</v>
      </c>
      <c r="E4634" s="123"/>
      <c r="F4634" s="123"/>
      <c r="G4634" s="123"/>
      <c r="H4634" s="123"/>
      <c r="I4634" s="123"/>
      <c r="J4634" s="123"/>
      <c r="K4634" s="123"/>
      <c r="L4634" s="123"/>
      <c r="M4634" s="123"/>
      <c r="N4634" s="123"/>
      <c r="O4634" s="123"/>
      <c r="P4634" s="123"/>
      <c r="Q4634" s="123"/>
      <c r="R4634" s="124">
        <v>0</v>
      </c>
      <c r="S4634" s="124"/>
      <c r="T4634" s="124"/>
      <c r="U4634" s="124"/>
      <c r="V4634" s="124"/>
      <c r="W4634" s="124"/>
      <c r="X4634" s="124"/>
      <c r="Y4634" s="124"/>
      <c r="Z4634" s="124"/>
      <c r="AA4634" s="124"/>
      <c r="AB4634" s="124"/>
      <c r="AC4634" s="124"/>
      <c r="AD4634" s="124"/>
      <c r="AE4634" s="124"/>
      <c r="AF4634" s="124"/>
      <c r="AG4634" s="124"/>
      <c r="AH4634" s="124"/>
      <c r="AI4634" s="124"/>
      <c r="AJ4634" s="126">
        <v>-100</v>
      </c>
      <c r="AK4634" s="126"/>
      <c r="AL4634" s="126"/>
      <c r="AM4634" s="126"/>
      <c r="AN4634" s="126"/>
      <c r="AO4634" s="126"/>
      <c r="AP4634" s="126"/>
      <c r="AQ4634" s="126"/>
      <c r="AR4634" s="126"/>
      <c r="AS4634" s="126"/>
      <c r="AT4634" s="126"/>
      <c r="AU4634" s="126"/>
      <c r="AV4634" s="126"/>
      <c r="AW4634" s="124">
        <v>100</v>
      </c>
      <c r="AX4634" s="124"/>
      <c r="AY4634" s="124"/>
      <c r="AZ4634" s="124"/>
      <c r="BA4634" s="124"/>
      <c r="BB4634" s="124"/>
      <c r="BC4634" s="124"/>
      <c r="BD4634" s="124"/>
      <c r="BE4634" s="124"/>
      <c r="BF4634" s="124">
        <v>0</v>
      </c>
      <c r="BG4634" s="124"/>
      <c r="BH4634" s="124"/>
      <c r="BI4634" s="124"/>
      <c r="BJ4634" s="124"/>
      <c r="BK4634" s="124"/>
      <c r="BL4634" s="124"/>
      <c r="BM4634" s="124"/>
      <c r="BN4634" s="124"/>
      <c r="BO4634" s="124"/>
      <c r="BP4634" s="124"/>
      <c r="BQ4634" s="124">
        <v>0</v>
      </c>
      <c r="BR4634" s="124"/>
      <c r="BS4634" s="124"/>
      <c r="BT4634" s="124"/>
      <c r="BU4634" s="124"/>
      <c r="BV4634" s="124"/>
      <c r="BW4634" s="124"/>
      <c r="BX4634" s="124">
        <v>0</v>
      </c>
      <c r="BY4634" s="124"/>
      <c r="BZ4634" s="124"/>
      <c r="CA4634" s="124"/>
      <c r="CB4634" s="124"/>
      <c r="CC4634" s="124"/>
      <c r="CD4634" s="124">
        <v>0</v>
      </c>
      <c r="CE4634" s="124"/>
      <c r="CF4634" s="124"/>
      <c r="CG4634" s="124"/>
      <c r="CH4634" s="124"/>
      <c r="CI4634" s="124"/>
      <c r="CJ4634" s="124"/>
      <c r="CK4634" s="124"/>
      <c r="CL4634" s="124"/>
      <c r="CM4634" s="124"/>
      <c r="CN4634" s="124"/>
      <c r="CO4634" s="124"/>
      <c r="CP4634" s="124"/>
      <c r="CQ4634" s="168"/>
    </row>
    <row r="4635" spans="1:95" ht="11.1" customHeight="1" x14ac:dyDescent="0.25">
      <c r="A4635" s="169" t="s">
        <v>3434</v>
      </c>
      <c r="B4635" s="147"/>
      <c r="C4635" s="147"/>
      <c r="D4635" s="147"/>
      <c r="E4635" s="147"/>
      <c r="F4635" s="147"/>
      <c r="G4635" s="147"/>
      <c r="H4635" s="147"/>
      <c r="I4635" s="147"/>
      <c r="J4635" s="147"/>
      <c r="K4635" s="147"/>
      <c r="L4635" s="147"/>
      <c r="M4635" s="147"/>
      <c r="N4635" s="147"/>
      <c r="O4635" s="147"/>
      <c r="P4635" s="147"/>
      <c r="Q4635" s="147"/>
      <c r="R4635" s="148">
        <v>82.9</v>
      </c>
      <c r="S4635" s="148"/>
      <c r="T4635" s="148"/>
      <c r="U4635" s="148"/>
      <c r="V4635" s="148"/>
      <c r="W4635" s="148"/>
      <c r="X4635" s="148"/>
      <c r="Y4635" s="148"/>
      <c r="Z4635" s="148"/>
      <c r="AA4635" s="148"/>
      <c r="AB4635" s="148"/>
      <c r="AC4635" s="148"/>
      <c r="AD4635" s="148"/>
      <c r="AE4635" s="148"/>
      <c r="AF4635" s="148"/>
      <c r="AG4635" s="148"/>
      <c r="AH4635" s="148"/>
      <c r="AI4635" s="148"/>
      <c r="AJ4635" s="148">
        <v>962.5</v>
      </c>
      <c r="AK4635" s="148"/>
      <c r="AL4635" s="148"/>
      <c r="AM4635" s="148"/>
      <c r="AN4635" s="148"/>
      <c r="AO4635" s="148"/>
      <c r="AP4635" s="148"/>
      <c r="AQ4635" s="148"/>
      <c r="AR4635" s="148"/>
      <c r="AS4635" s="148"/>
      <c r="AT4635" s="148"/>
      <c r="AU4635" s="148"/>
      <c r="AV4635" s="148"/>
      <c r="AW4635" s="148">
        <v>100</v>
      </c>
      <c r="AX4635" s="148"/>
      <c r="AY4635" s="148"/>
      <c r="AZ4635" s="148"/>
      <c r="BA4635" s="148"/>
      <c r="BB4635" s="148"/>
      <c r="BC4635" s="148"/>
      <c r="BD4635" s="148"/>
      <c r="BE4635" s="148"/>
      <c r="BF4635" s="136">
        <v>1708</v>
      </c>
      <c r="BG4635" s="136"/>
      <c r="BH4635" s="136"/>
      <c r="BI4635" s="136"/>
      <c r="BJ4635" s="136"/>
      <c r="BK4635" s="136"/>
      <c r="BL4635" s="136"/>
      <c r="BM4635" s="136"/>
      <c r="BN4635" s="136"/>
      <c r="BO4635" s="136"/>
      <c r="BP4635" s="136"/>
      <c r="BQ4635" s="149">
        <v>-791.5</v>
      </c>
      <c r="BR4635" s="149"/>
      <c r="BS4635" s="149"/>
      <c r="BT4635" s="149"/>
      <c r="BU4635" s="149"/>
      <c r="BV4635" s="149"/>
      <c r="BW4635" s="149"/>
      <c r="BX4635" s="148">
        <v>0</v>
      </c>
      <c r="BY4635" s="148"/>
      <c r="BZ4635" s="148"/>
      <c r="CA4635" s="148"/>
      <c r="CB4635" s="148"/>
      <c r="CC4635" s="148"/>
      <c r="CD4635" s="148">
        <v>228.9</v>
      </c>
      <c r="CE4635" s="148"/>
      <c r="CF4635" s="148"/>
      <c r="CG4635" s="148"/>
      <c r="CH4635" s="148"/>
      <c r="CI4635" s="148"/>
      <c r="CJ4635" s="148"/>
      <c r="CK4635" s="148"/>
      <c r="CL4635" s="148"/>
      <c r="CM4635" s="148"/>
      <c r="CN4635" s="148"/>
      <c r="CO4635" s="148"/>
      <c r="CP4635" s="148"/>
      <c r="CQ4635" s="161"/>
    </row>
    <row r="4636" spans="1:95" ht="9" customHeight="1" x14ac:dyDescent="0.25">
      <c r="A4636" s="162" t="s">
        <v>3433</v>
      </c>
      <c r="B4636" s="163"/>
      <c r="C4636" s="163"/>
      <c r="D4636" s="163"/>
      <c r="E4636" s="163"/>
      <c r="F4636" s="163"/>
      <c r="G4636" s="163"/>
      <c r="H4636" s="163"/>
      <c r="I4636" s="163"/>
      <c r="J4636" s="163"/>
      <c r="K4636" s="163"/>
      <c r="L4636" s="163"/>
      <c r="M4636" s="163"/>
      <c r="N4636" s="163"/>
      <c r="O4636" s="163"/>
      <c r="P4636" s="163"/>
      <c r="Q4636" s="163"/>
      <c r="R4636" s="164">
        <v>978.85</v>
      </c>
      <c r="S4636" s="164"/>
      <c r="T4636" s="164"/>
      <c r="U4636" s="164"/>
      <c r="V4636" s="164"/>
      <c r="W4636" s="164"/>
      <c r="X4636" s="164"/>
      <c r="Y4636" s="164"/>
      <c r="Z4636" s="164"/>
      <c r="AA4636" s="164"/>
      <c r="AB4636" s="164"/>
      <c r="AC4636" s="164"/>
      <c r="AD4636" s="164"/>
      <c r="AE4636" s="164"/>
      <c r="AF4636" s="164"/>
      <c r="AG4636" s="164"/>
      <c r="AH4636" s="164"/>
      <c r="AI4636" s="164"/>
      <c r="AJ4636" s="165">
        <v>10661.5</v>
      </c>
      <c r="AK4636" s="165"/>
      <c r="AL4636" s="165"/>
      <c r="AM4636" s="165"/>
      <c r="AN4636" s="165"/>
      <c r="AO4636" s="165"/>
      <c r="AP4636" s="165"/>
      <c r="AQ4636" s="165"/>
      <c r="AR4636" s="165"/>
      <c r="AS4636" s="165"/>
      <c r="AT4636" s="165"/>
      <c r="AU4636" s="165"/>
      <c r="AV4636" s="165"/>
      <c r="AW4636" s="164">
        <v>0</v>
      </c>
      <c r="AX4636" s="164"/>
      <c r="AY4636" s="164"/>
      <c r="AZ4636" s="164"/>
      <c r="BA4636" s="164"/>
      <c r="BB4636" s="164"/>
      <c r="BC4636" s="164"/>
      <c r="BD4636" s="164"/>
      <c r="BE4636" s="164"/>
      <c r="BF4636" s="165">
        <v>8715</v>
      </c>
      <c r="BG4636" s="165"/>
      <c r="BH4636" s="165"/>
      <c r="BI4636" s="165"/>
      <c r="BJ4636" s="165"/>
      <c r="BK4636" s="165"/>
      <c r="BL4636" s="165"/>
      <c r="BM4636" s="165"/>
      <c r="BN4636" s="165"/>
      <c r="BO4636" s="165"/>
      <c r="BP4636" s="165"/>
      <c r="BQ4636" s="166">
        <v>-791.5</v>
      </c>
      <c r="BR4636" s="166"/>
      <c r="BS4636" s="166"/>
      <c r="BT4636" s="166"/>
      <c r="BU4636" s="166"/>
      <c r="BV4636" s="166"/>
      <c r="BW4636" s="166"/>
      <c r="BX4636" s="164">
        <v>0</v>
      </c>
      <c r="BY4636" s="164"/>
      <c r="BZ4636" s="164"/>
      <c r="CA4636" s="164"/>
      <c r="CB4636" s="164"/>
      <c r="CC4636" s="164"/>
      <c r="CD4636" s="165">
        <v>2807.85</v>
      </c>
      <c r="CE4636" s="165"/>
      <c r="CF4636" s="165"/>
      <c r="CG4636" s="165"/>
      <c r="CH4636" s="165"/>
      <c r="CI4636" s="165"/>
      <c r="CJ4636" s="165"/>
      <c r="CK4636" s="165"/>
      <c r="CL4636" s="165"/>
      <c r="CM4636" s="165"/>
      <c r="CN4636" s="165"/>
      <c r="CO4636" s="165"/>
      <c r="CP4636" s="165"/>
      <c r="CQ4636" s="167"/>
    </row>
    <row r="4637" spans="1:95" ht="9.9499999999999993" customHeight="1" x14ac:dyDescent="0.25">
      <c r="A4637" s="155"/>
      <c r="B4637" s="156"/>
      <c r="C4637" s="156"/>
      <c r="D4637" s="156"/>
      <c r="E4637" s="156"/>
      <c r="F4637" s="156"/>
      <c r="G4637" s="156"/>
      <c r="H4637" s="156"/>
      <c r="I4637" s="156"/>
      <c r="J4637" s="156"/>
      <c r="K4637" s="156"/>
      <c r="L4637" s="156"/>
      <c r="M4637" s="156"/>
      <c r="N4637" s="156"/>
      <c r="O4637" s="156"/>
      <c r="P4637" s="156"/>
      <c r="Q4637" s="156"/>
      <c r="R4637" s="156"/>
      <c r="S4637" s="156"/>
      <c r="T4637" s="156"/>
      <c r="U4637" s="156"/>
      <c r="V4637" s="156"/>
      <c r="W4637" s="156"/>
      <c r="X4637" s="156"/>
      <c r="Y4637" s="156"/>
      <c r="Z4637" s="156"/>
      <c r="AA4637" s="156"/>
      <c r="AB4637" s="156"/>
      <c r="AC4637" s="156"/>
      <c r="AD4637" s="156"/>
      <c r="AE4637" s="156"/>
      <c r="AF4637" s="156"/>
      <c r="AG4637" s="156"/>
      <c r="AH4637" s="156"/>
      <c r="AI4637" s="156"/>
      <c r="AJ4637" s="156"/>
      <c r="AK4637" s="156"/>
      <c r="AL4637" s="156"/>
      <c r="AM4637" s="156"/>
      <c r="AN4637" s="156"/>
      <c r="AO4637" s="156"/>
      <c r="AP4637" s="156"/>
      <c r="AQ4637" s="156"/>
      <c r="AR4637" s="156"/>
      <c r="AS4637" s="156"/>
      <c r="AT4637" s="156"/>
      <c r="AU4637" s="156"/>
      <c r="AV4637" s="156"/>
      <c r="AW4637" s="156"/>
      <c r="AX4637" s="156"/>
      <c r="AY4637" s="156"/>
      <c r="AZ4637" s="156"/>
      <c r="BA4637" s="156"/>
      <c r="BB4637" s="156"/>
      <c r="BC4637" s="156"/>
      <c r="BD4637" s="156"/>
      <c r="BE4637" s="156"/>
      <c r="BF4637" s="156"/>
      <c r="BG4637" s="156"/>
      <c r="BH4637" s="156"/>
      <c r="BI4637" s="156"/>
      <c r="BJ4637" s="156"/>
      <c r="BK4637" s="156"/>
      <c r="BL4637" s="156"/>
      <c r="BM4637" s="156"/>
      <c r="BN4637" s="156"/>
      <c r="BO4637" s="156"/>
      <c r="BP4637" s="156"/>
      <c r="BQ4637" s="156"/>
      <c r="BR4637" s="156"/>
      <c r="BS4637" s="156"/>
      <c r="BT4637" s="156"/>
      <c r="BU4637" s="156"/>
      <c r="BV4637" s="156"/>
      <c r="BW4637" s="156"/>
      <c r="BX4637" s="156"/>
      <c r="BY4637" s="156"/>
      <c r="BZ4637" s="156"/>
      <c r="CA4637" s="156"/>
      <c r="CB4637" s="156"/>
      <c r="CC4637" s="156"/>
      <c r="CD4637" s="156"/>
      <c r="CE4637" s="156"/>
      <c r="CF4637" s="156"/>
      <c r="CG4637" s="156"/>
      <c r="CH4637" s="156"/>
      <c r="CI4637" s="156"/>
      <c r="CJ4637" s="156"/>
      <c r="CK4637" s="156"/>
      <c r="CL4637" s="156"/>
      <c r="CM4637" s="156"/>
      <c r="CN4637" s="156"/>
      <c r="CO4637" s="156"/>
      <c r="CP4637" s="156"/>
      <c r="CQ4637" s="157"/>
    </row>
    <row r="4638" spans="1:95" ht="9.9499999999999993" customHeight="1" x14ac:dyDescent="0.25">
      <c r="A4638" s="129" t="s">
        <v>3432</v>
      </c>
      <c r="B4638" s="130"/>
      <c r="C4638" s="130"/>
      <c r="D4638" s="130" t="s">
        <v>3431</v>
      </c>
      <c r="E4638" s="130"/>
      <c r="F4638" s="130"/>
      <c r="G4638" s="130"/>
      <c r="H4638" s="130"/>
      <c r="I4638" s="130"/>
      <c r="J4638" s="130"/>
      <c r="K4638" s="130"/>
      <c r="L4638" s="130"/>
      <c r="M4638" s="130"/>
      <c r="N4638" s="130"/>
      <c r="O4638" s="130"/>
      <c r="P4638" s="130"/>
      <c r="Q4638" s="130"/>
      <c r="R4638" s="158">
        <v>1419</v>
      </c>
      <c r="S4638" s="158"/>
      <c r="T4638" s="158"/>
      <c r="U4638" s="158"/>
      <c r="V4638" s="158"/>
      <c r="W4638" s="158"/>
      <c r="X4638" s="158"/>
      <c r="Y4638" s="158"/>
      <c r="Z4638" s="158"/>
      <c r="AA4638" s="158"/>
      <c r="AB4638" s="158"/>
      <c r="AC4638" s="158"/>
      <c r="AD4638" s="158"/>
      <c r="AE4638" s="158"/>
      <c r="AF4638" s="158"/>
      <c r="AG4638" s="158"/>
      <c r="AH4638" s="158"/>
      <c r="AI4638" s="158"/>
      <c r="AJ4638" s="159">
        <v>0</v>
      </c>
      <c r="AK4638" s="159"/>
      <c r="AL4638" s="159"/>
      <c r="AM4638" s="159"/>
      <c r="AN4638" s="159"/>
      <c r="AO4638" s="159"/>
      <c r="AP4638" s="159"/>
      <c r="AQ4638" s="159"/>
      <c r="AR4638" s="159"/>
      <c r="AS4638" s="159"/>
      <c r="AT4638" s="159"/>
      <c r="AU4638" s="159"/>
      <c r="AV4638" s="159"/>
      <c r="AW4638" s="159"/>
      <c r="AX4638" s="159"/>
      <c r="AY4638" s="159"/>
      <c r="AZ4638" s="159"/>
      <c r="BA4638" s="159"/>
      <c r="BB4638" s="159"/>
      <c r="BC4638" s="159"/>
      <c r="BD4638" s="159"/>
      <c r="BE4638" s="159"/>
      <c r="BF4638" s="131">
        <v>0</v>
      </c>
      <c r="BG4638" s="131"/>
      <c r="BH4638" s="131"/>
      <c r="BI4638" s="131"/>
      <c r="BJ4638" s="131"/>
      <c r="BK4638" s="131"/>
      <c r="BL4638" s="131"/>
      <c r="BM4638" s="131"/>
      <c r="BN4638" s="131"/>
      <c r="BO4638" s="131"/>
      <c r="BP4638" s="131"/>
      <c r="BQ4638" s="127">
        <v>-419.5</v>
      </c>
      <c r="BR4638" s="127"/>
      <c r="BS4638" s="127"/>
      <c r="BT4638" s="127"/>
      <c r="BU4638" s="127"/>
      <c r="BV4638" s="127"/>
      <c r="BW4638" s="127"/>
      <c r="BX4638" s="131">
        <v>0</v>
      </c>
      <c r="BY4638" s="131"/>
      <c r="BZ4638" s="131"/>
      <c r="CA4638" s="131"/>
      <c r="CB4638" s="131"/>
      <c r="CC4638" s="131"/>
      <c r="CD4638" s="131">
        <v>999.5</v>
      </c>
      <c r="CE4638" s="131"/>
      <c r="CF4638" s="131"/>
      <c r="CG4638" s="131"/>
      <c r="CH4638" s="131"/>
      <c r="CI4638" s="131"/>
      <c r="CJ4638" s="131"/>
      <c r="CK4638" s="131"/>
      <c r="CL4638" s="131"/>
      <c r="CM4638" s="131"/>
      <c r="CN4638" s="131"/>
      <c r="CO4638" s="131"/>
      <c r="CP4638" s="131"/>
      <c r="CQ4638" s="132"/>
    </row>
    <row r="4639" spans="1:95" ht="11.1" customHeight="1" x14ac:dyDescent="0.25">
      <c r="A4639" s="50" t="s">
        <v>3430</v>
      </c>
    </row>
    <row r="4640" spans="1:95" ht="11.1" customHeight="1" x14ac:dyDescent="0.25">
      <c r="A4640" s="53">
        <v>1419</v>
      </c>
    </row>
    <row r="4641" spans="1:95" ht="11.1" customHeight="1" x14ac:dyDescent="0.25">
      <c r="A4641" s="46">
        <v>0</v>
      </c>
    </row>
    <row r="4642" spans="1:95" ht="11.1" customHeight="1" x14ac:dyDescent="0.25">
      <c r="A4642" s="50" t="s">
        <v>3972</v>
      </c>
    </row>
    <row r="4643" spans="1:95" ht="11.1" customHeight="1" x14ac:dyDescent="0.25">
      <c r="A4643" s="46">
        <v>999.5</v>
      </c>
    </row>
    <row r="4644" spans="1:95" ht="11.1" customHeight="1" x14ac:dyDescent="0.25">
      <c r="A4644" s="50" t="s">
        <v>3577</v>
      </c>
    </row>
    <row r="4645" spans="1:95" ht="11.1" customHeight="1" x14ac:dyDescent="0.25">
      <c r="A4645" s="50" t="s">
        <v>3575</v>
      </c>
    </row>
    <row r="4646" spans="1:95" ht="11.1" customHeight="1" x14ac:dyDescent="0.25">
      <c r="A4646" s="50" t="s">
        <v>3576</v>
      </c>
    </row>
    <row r="4647" spans="1:95" ht="11.1" customHeight="1" x14ac:dyDescent="0.25">
      <c r="A4647" s="50" t="s">
        <v>3575</v>
      </c>
    </row>
    <row r="4648" spans="1:95" ht="11.1" customHeight="1" x14ac:dyDescent="0.25">
      <c r="A4648" s="50" t="s">
        <v>3574</v>
      </c>
    </row>
    <row r="4649" spans="1:95" ht="11.1" customHeight="1" x14ac:dyDescent="0.25">
      <c r="A4649" s="50" t="s">
        <v>3573</v>
      </c>
    </row>
    <row r="4650" spans="1:95" ht="11.1" customHeight="1" x14ac:dyDescent="0.25">
      <c r="A4650" s="50" t="s">
        <v>3405</v>
      </c>
    </row>
    <row r="4651" spans="1:95" ht="11.1" customHeight="1" x14ac:dyDescent="0.25">
      <c r="A4651" s="50" t="s">
        <v>3572</v>
      </c>
    </row>
    <row r="4652" spans="1:95" ht="11.1" customHeight="1" x14ac:dyDescent="0.25">
      <c r="A4652" s="50" t="s">
        <v>3971</v>
      </c>
    </row>
    <row r="4653" spans="1:95" ht="9.9499999999999993" customHeight="1" x14ac:dyDescent="0.25">
      <c r="A4653" s="55" t="s">
        <v>3423</v>
      </c>
    </row>
    <row r="4654" spans="1:95" ht="11.1" customHeight="1" x14ac:dyDescent="0.25">
      <c r="A4654" s="53">
        <v>8715</v>
      </c>
    </row>
    <row r="4655" spans="1:95" ht="9.9499999999999993" customHeight="1" x14ac:dyDescent="0.25">
      <c r="A4655" s="120" t="s">
        <v>3422</v>
      </c>
      <c r="B4655" s="120"/>
      <c r="C4655" s="120"/>
      <c r="D4655" s="120"/>
      <c r="E4655" s="120"/>
      <c r="F4655" s="120"/>
      <c r="G4655" s="120"/>
      <c r="H4655" s="120"/>
      <c r="I4655" s="120"/>
      <c r="J4655" s="201">
        <v>0</v>
      </c>
      <c r="K4655" s="201"/>
      <c r="L4655" s="201"/>
      <c r="M4655" s="201"/>
      <c r="N4655" s="201"/>
      <c r="O4655" s="201"/>
      <c r="P4655" s="201"/>
      <c r="Q4655" s="120" t="s">
        <v>3567</v>
      </c>
      <c r="R4655" s="120"/>
      <c r="S4655" s="120"/>
      <c r="T4655" s="120"/>
      <c r="U4655" s="120"/>
      <c r="V4655" s="120"/>
      <c r="W4655" s="120"/>
      <c r="X4655" s="120"/>
      <c r="Y4655" s="120"/>
      <c r="Z4655" s="120"/>
      <c r="AA4655" s="120"/>
      <c r="AB4655" s="120"/>
      <c r="AC4655" s="120"/>
      <c r="AD4655" s="120"/>
      <c r="AE4655" s="120"/>
      <c r="AF4655" s="120"/>
      <c r="AG4655" s="120"/>
      <c r="AH4655" s="120"/>
      <c r="AI4655" s="120"/>
      <c r="AJ4655" s="120"/>
      <c r="AK4655" s="120"/>
      <c r="AL4655" s="120"/>
      <c r="AM4655" s="120" t="s">
        <v>3673</v>
      </c>
      <c r="AN4655" s="120"/>
      <c r="AO4655" s="120"/>
      <c r="AP4655" s="120"/>
      <c r="AQ4655" s="120"/>
      <c r="AR4655" s="120"/>
      <c r="AS4655" s="120"/>
      <c r="AT4655" s="120"/>
      <c r="AU4655" s="120"/>
      <c r="AV4655" s="120"/>
      <c r="AW4655" s="120" t="s">
        <v>3419</v>
      </c>
      <c r="AX4655" s="120"/>
      <c r="AY4655" s="120"/>
      <c r="AZ4655" s="120"/>
      <c r="BA4655" s="120"/>
      <c r="BB4655" s="120"/>
      <c r="BC4655" s="120"/>
      <c r="BD4655" s="120"/>
      <c r="BE4655" s="120"/>
      <c r="BF4655" s="120"/>
      <c r="BG4655" s="120"/>
      <c r="BH4655" s="120"/>
      <c r="BI4655" s="120"/>
      <c r="BJ4655" s="120"/>
      <c r="BK4655" s="120"/>
      <c r="BL4655" s="120"/>
      <c r="BM4655" s="187">
        <v>4</v>
      </c>
      <c r="BN4655" s="187"/>
      <c r="BO4655" s="187"/>
      <c r="BP4655" s="187"/>
      <c r="BQ4655" s="187"/>
      <c r="BR4655" s="120" t="s">
        <v>3671</v>
      </c>
      <c r="BS4655" s="120"/>
      <c r="BT4655" s="120"/>
      <c r="BU4655" s="120"/>
      <c r="BV4655" s="120"/>
      <c r="BW4655" s="120"/>
      <c r="BX4655" s="151" t="s">
        <v>3418</v>
      </c>
      <c r="BY4655" s="151"/>
      <c r="BZ4655" s="151"/>
      <c r="CA4655" s="151"/>
      <c r="CB4655" s="151"/>
      <c r="CC4655" s="151"/>
      <c r="CD4655" s="151"/>
      <c r="CE4655" s="151"/>
      <c r="CF4655" s="151"/>
      <c r="CG4655" s="151"/>
      <c r="CH4655" s="151"/>
      <c r="CI4655" s="151"/>
      <c r="CJ4655" s="94">
        <v>0</v>
      </c>
      <c r="CK4655" s="94"/>
      <c r="CL4655" s="94"/>
      <c r="CM4655" s="94"/>
      <c r="CN4655" s="94"/>
      <c r="CO4655" s="94"/>
      <c r="CP4655" s="94"/>
      <c r="CQ4655" s="94"/>
    </row>
    <row r="4656" spans="1:95" ht="9.9499999999999993" customHeight="1" x14ac:dyDescent="0.25">
      <c r="A4656" s="120" t="s">
        <v>3417</v>
      </c>
      <c r="B4656" s="120"/>
      <c r="C4656" s="120"/>
      <c r="D4656" s="120"/>
      <c r="E4656" s="120"/>
      <c r="F4656" s="120"/>
      <c r="G4656" s="120"/>
      <c r="H4656" s="120"/>
      <c r="I4656" s="120"/>
      <c r="J4656" s="201">
        <v>0</v>
      </c>
      <c r="K4656" s="201"/>
      <c r="L4656" s="201"/>
      <c r="M4656" s="201"/>
      <c r="N4656" s="201"/>
      <c r="O4656" s="201"/>
      <c r="P4656" s="201"/>
      <c r="Q4656" s="120" t="s">
        <v>3566</v>
      </c>
      <c r="R4656" s="120"/>
      <c r="S4656" s="120"/>
      <c r="T4656" s="120"/>
      <c r="U4656" s="120"/>
      <c r="V4656" s="120"/>
      <c r="W4656" s="120"/>
      <c r="X4656" s="120"/>
      <c r="Y4656" s="120"/>
      <c r="Z4656" s="120"/>
      <c r="AA4656" s="120"/>
      <c r="AB4656" s="120"/>
      <c r="AC4656" s="120"/>
      <c r="AD4656" s="120"/>
      <c r="AE4656" s="120"/>
      <c r="AF4656" s="120"/>
      <c r="AG4656" s="120"/>
      <c r="AH4656" s="120"/>
      <c r="AI4656" s="120"/>
      <c r="AJ4656" s="120"/>
      <c r="AK4656" s="120"/>
      <c r="AL4656" s="120"/>
      <c r="AM4656" s="93"/>
      <c r="AN4656" s="93"/>
      <c r="AO4656" s="93"/>
      <c r="AP4656" s="93"/>
      <c r="AQ4656" s="93"/>
      <c r="AR4656" s="93"/>
      <c r="AS4656" s="93"/>
      <c r="AT4656" s="93"/>
      <c r="AU4656" s="93"/>
      <c r="AV4656" s="93"/>
      <c r="AW4656" s="120" t="s">
        <v>3415</v>
      </c>
      <c r="AX4656" s="120"/>
      <c r="AY4656" s="120"/>
      <c r="AZ4656" s="120"/>
      <c r="BA4656" s="120"/>
      <c r="BB4656" s="120"/>
      <c r="BC4656" s="120"/>
      <c r="BD4656" s="120"/>
      <c r="BE4656" s="120"/>
      <c r="BF4656" s="120"/>
      <c r="BG4656" s="120"/>
      <c r="BH4656" s="120"/>
      <c r="BI4656" s="120"/>
      <c r="BJ4656" s="120"/>
      <c r="BK4656" s="120"/>
      <c r="BL4656" s="120"/>
      <c r="BM4656" s="187">
        <v>5</v>
      </c>
      <c r="BN4656" s="187"/>
      <c r="BO4656" s="187"/>
      <c r="BP4656" s="187"/>
      <c r="BQ4656" s="187"/>
      <c r="BR4656" s="120" t="s">
        <v>3970</v>
      </c>
      <c r="BS4656" s="120"/>
      <c r="BT4656" s="120"/>
      <c r="BU4656" s="120"/>
      <c r="BV4656" s="120"/>
      <c r="BW4656" s="120"/>
      <c r="BX4656" s="151" t="s">
        <v>3413</v>
      </c>
      <c r="BY4656" s="151"/>
      <c r="BZ4656" s="151"/>
      <c r="CA4656" s="151"/>
      <c r="CB4656" s="151"/>
      <c r="CC4656" s="151"/>
      <c r="CD4656" s="151"/>
      <c r="CE4656" s="151"/>
      <c r="CF4656" s="151"/>
      <c r="CG4656" s="151"/>
      <c r="CH4656" s="151"/>
      <c r="CI4656" s="151"/>
      <c r="CJ4656" s="104">
        <v>-791.5</v>
      </c>
      <c r="CK4656" s="104"/>
      <c r="CL4656" s="104"/>
      <c r="CM4656" s="104"/>
      <c r="CN4656" s="104"/>
      <c r="CO4656" s="104"/>
      <c r="CP4656" s="104"/>
      <c r="CQ4656" s="104"/>
    </row>
    <row r="4657" spans="1:97" ht="9.9499999999999993" customHeight="1" x14ac:dyDescent="0.25">
      <c r="A4657" s="120" t="s">
        <v>3670</v>
      </c>
      <c r="B4657" s="120"/>
      <c r="C4657" s="120"/>
      <c r="D4657" s="120"/>
      <c r="E4657" s="120"/>
      <c r="F4657" s="120"/>
      <c r="G4657" s="120"/>
      <c r="H4657" s="120"/>
      <c r="I4657" s="120"/>
      <c r="J4657" s="120"/>
      <c r="K4657" s="120"/>
      <c r="L4657" s="120"/>
      <c r="M4657" s="120"/>
      <c r="N4657" s="120"/>
      <c r="O4657" s="120"/>
      <c r="P4657" s="120"/>
      <c r="Q4657" s="120"/>
      <c r="R4657" s="120"/>
      <c r="S4657" s="120"/>
      <c r="T4657" s="120"/>
      <c r="U4657" s="120"/>
      <c r="V4657" s="120"/>
      <c r="W4657" s="120"/>
      <c r="X4657" s="120"/>
      <c r="Y4657" s="120"/>
      <c r="Z4657" s="120"/>
      <c r="AA4657" s="120"/>
      <c r="AB4657" s="120"/>
      <c r="AC4657" s="120"/>
      <c r="AD4657" s="120"/>
      <c r="AE4657" s="120"/>
      <c r="AF4657" s="120"/>
      <c r="AG4657" s="120"/>
      <c r="AH4657" s="120"/>
      <c r="AI4657" s="120"/>
      <c r="AJ4657" s="120"/>
      <c r="AK4657" s="120"/>
      <c r="AL4657" s="120"/>
      <c r="AM4657" s="120"/>
      <c r="AN4657" s="120"/>
      <c r="AO4657" s="120"/>
      <c r="AP4657" s="120"/>
      <c r="AQ4657" s="120"/>
      <c r="AR4657" s="120" t="s">
        <v>3566</v>
      </c>
      <c r="AS4657" s="120"/>
      <c r="AT4657" s="120"/>
      <c r="AU4657" s="120"/>
      <c r="AV4657" s="120"/>
      <c r="AW4657" s="120" t="s">
        <v>3410</v>
      </c>
      <c r="AX4657" s="120"/>
      <c r="AY4657" s="120"/>
      <c r="AZ4657" s="120"/>
      <c r="BA4657" s="120"/>
      <c r="BB4657" s="120"/>
      <c r="BC4657" s="120"/>
      <c r="BD4657" s="120"/>
      <c r="BE4657" s="120"/>
      <c r="BF4657" s="120"/>
      <c r="BG4657" s="120"/>
      <c r="BH4657" s="120"/>
      <c r="BI4657" s="120"/>
      <c r="BJ4657" s="120"/>
      <c r="BK4657" s="120"/>
      <c r="BL4657" s="120"/>
      <c r="BM4657" s="187">
        <v>0</v>
      </c>
      <c r="BN4657" s="187"/>
      <c r="BO4657" s="187"/>
      <c r="BP4657" s="187"/>
      <c r="BQ4657" s="187"/>
      <c r="BR4657" s="120" t="s">
        <v>3566</v>
      </c>
      <c r="BS4657" s="120"/>
      <c r="BT4657" s="120"/>
      <c r="BU4657" s="120"/>
      <c r="BV4657" s="120"/>
      <c r="BW4657" s="120"/>
      <c r="BX4657" s="151" t="s">
        <v>3408</v>
      </c>
      <c r="BY4657" s="151"/>
      <c r="BZ4657" s="151"/>
      <c r="CA4657" s="151"/>
      <c r="CB4657" s="151"/>
      <c r="CC4657" s="151"/>
      <c r="CD4657" s="151"/>
      <c r="CE4657" s="151"/>
      <c r="CF4657" s="151"/>
      <c r="CG4657" s="151"/>
      <c r="CH4657" s="151"/>
      <c r="CI4657" s="151"/>
      <c r="CJ4657" s="94">
        <v>0</v>
      </c>
      <c r="CK4657" s="94"/>
      <c r="CL4657" s="94"/>
      <c r="CM4657" s="94"/>
      <c r="CN4657" s="94"/>
      <c r="CO4657" s="94"/>
      <c r="CP4657" s="94"/>
      <c r="CQ4657" s="94"/>
    </row>
    <row r="4658" spans="1:97" ht="9" customHeight="1" x14ac:dyDescent="0.25">
      <c r="A4658" s="175" t="s">
        <v>3668</v>
      </c>
      <c r="B4658" s="175"/>
      <c r="C4658" s="175"/>
      <c r="D4658" s="175"/>
      <c r="E4658" s="175"/>
      <c r="F4658" s="175"/>
      <c r="G4658" s="175"/>
      <c r="H4658" s="175"/>
      <c r="I4658" s="175"/>
      <c r="J4658" s="175"/>
      <c r="K4658" s="175"/>
      <c r="L4658" s="175"/>
      <c r="M4658" s="175"/>
      <c r="N4658" s="175"/>
      <c r="O4658" s="175"/>
      <c r="P4658" s="175"/>
      <c r="Q4658" s="175"/>
      <c r="R4658" s="175"/>
      <c r="S4658" s="175"/>
      <c r="T4658" s="175"/>
      <c r="U4658" s="175"/>
      <c r="V4658" s="175"/>
      <c r="W4658" s="175"/>
      <c r="X4658" s="175"/>
      <c r="Y4658" s="175"/>
      <c r="Z4658" s="175"/>
      <c r="AA4658" s="175"/>
      <c r="AB4658" s="175"/>
      <c r="AC4658" s="175"/>
      <c r="AD4658" s="175"/>
      <c r="AE4658" s="175"/>
      <c r="AF4658" s="175"/>
      <c r="AG4658" s="175"/>
      <c r="AH4658" s="175"/>
      <c r="AI4658" s="175"/>
      <c r="AJ4658" s="175"/>
      <c r="AK4658" s="175"/>
      <c r="AL4658" s="175"/>
      <c r="AM4658" s="175"/>
      <c r="AN4658" s="175"/>
      <c r="AO4658" s="175"/>
      <c r="AP4658" s="175"/>
      <c r="AQ4658" s="175"/>
      <c r="AR4658" s="175" t="s">
        <v>3566</v>
      </c>
      <c r="AS4658" s="175"/>
      <c r="AT4658" s="175"/>
      <c r="AU4658" s="175"/>
      <c r="AV4658" s="175"/>
      <c r="AW4658" s="174"/>
      <c r="AX4658" s="174"/>
      <c r="AY4658" s="174"/>
      <c r="AZ4658" s="174"/>
      <c r="BA4658" s="174"/>
      <c r="BB4658" s="174"/>
      <c r="BC4658" s="174"/>
      <c r="BD4658" s="174"/>
      <c r="BE4658" s="174"/>
      <c r="BF4658" s="174"/>
      <c r="BG4658" s="174"/>
      <c r="BH4658" s="174"/>
      <c r="BI4658" s="174"/>
      <c r="BJ4658" s="174"/>
      <c r="BK4658" s="174"/>
      <c r="BL4658" s="174"/>
      <c r="BM4658" s="174"/>
      <c r="BN4658" s="174"/>
      <c r="BO4658" s="174"/>
      <c r="BP4658" s="174"/>
      <c r="BQ4658" s="174"/>
      <c r="BR4658" s="174"/>
      <c r="BS4658" s="174"/>
      <c r="BT4658" s="174"/>
      <c r="BU4658" s="174"/>
      <c r="BV4658" s="174"/>
      <c r="BW4658" s="174"/>
      <c r="BX4658" s="174"/>
      <c r="BY4658" s="174"/>
      <c r="BZ4658" s="174"/>
      <c r="CA4658" s="174"/>
      <c r="CB4658" s="174"/>
      <c r="CC4658" s="174"/>
      <c r="CD4658" s="174"/>
      <c r="CE4658" s="174"/>
      <c r="CF4658" s="174"/>
      <c r="CG4658" s="174"/>
      <c r="CH4658" s="174"/>
      <c r="CI4658" s="174"/>
      <c r="CJ4658" s="174"/>
      <c r="CK4658" s="174"/>
      <c r="CL4658" s="174"/>
      <c r="CM4658" s="174"/>
      <c r="CN4658" s="174"/>
      <c r="CO4658" s="174"/>
      <c r="CP4658" s="174"/>
      <c r="CQ4658" s="174"/>
    </row>
    <row r="4659" spans="1:97" ht="69" customHeight="1" x14ac:dyDescent="0.25">
      <c r="A4659" s="87" t="s">
        <v>3969</v>
      </c>
      <c r="B4659" s="76"/>
      <c r="C4659" s="76"/>
      <c r="D4659" s="76"/>
      <c r="E4659" s="76"/>
      <c r="F4659" s="76"/>
      <c r="G4659" s="76"/>
      <c r="H4659" s="76"/>
      <c r="I4659" s="76"/>
      <c r="J4659" s="76"/>
      <c r="K4659" s="76"/>
      <c r="L4659" s="76"/>
      <c r="M4659" s="76"/>
      <c r="N4659" s="76"/>
      <c r="O4659" s="76"/>
      <c r="P4659" s="76"/>
      <c r="Q4659" s="76"/>
      <c r="R4659" s="76"/>
      <c r="S4659" s="76"/>
      <c r="T4659" s="76"/>
      <c r="U4659" s="76"/>
      <c r="V4659" s="76"/>
      <c r="W4659" s="76"/>
      <c r="X4659" s="76"/>
      <c r="Y4659" s="76"/>
      <c r="Z4659" s="76"/>
      <c r="AA4659" s="76"/>
      <c r="AB4659" s="76"/>
      <c r="AC4659" s="76"/>
      <c r="AD4659" s="76"/>
      <c r="AE4659" s="76"/>
      <c r="AF4659" s="76"/>
      <c r="AG4659" s="76"/>
      <c r="AH4659" s="76"/>
      <c r="AI4659" s="76"/>
      <c r="AJ4659" s="76"/>
      <c r="AK4659" s="76"/>
      <c r="AL4659" s="76"/>
      <c r="AM4659" s="76"/>
      <c r="AN4659" s="76"/>
      <c r="AO4659" s="76"/>
      <c r="AP4659" s="76"/>
      <c r="AQ4659" s="76"/>
      <c r="AR4659" s="76"/>
      <c r="AS4659" s="76"/>
      <c r="AT4659" s="76"/>
      <c r="AU4659" s="76"/>
      <c r="AV4659" s="76"/>
      <c r="AW4659" s="76"/>
      <c r="AX4659" s="76"/>
      <c r="AY4659" s="76"/>
      <c r="AZ4659" s="76"/>
      <c r="BA4659" s="76"/>
      <c r="BB4659" s="76"/>
      <c r="BC4659" s="76"/>
      <c r="BD4659" s="76"/>
      <c r="BE4659" s="76"/>
      <c r="BF4659" s="76"/>
      <c r="BG4659" s="76"/>
      <c r="BH4659" s="76"/>
      <c r="BI4659" s="76"/>
      <c r="BJ4659" s="76"/>
      <c r="BK4659" s="76"/>
      <c r="BL4659" s="76"/>
      <c r="BM4659" s="76"/>
      <c r="BN4659" s="76"/>
      <c r="BO4659" s="76"/>
      <c r="BP4659" s="76"/>
      <c r="BQ4659" s="76"/>
      <c r="BR4659" s="76"/>
      <c r="BS4659" s="76"/>
      <c r="BT4659" s="76"/>
      <c r="BU4659" s="76"/>
      <c r="BV4659" s="76"/>
      <c r="BW4659" s="76"/>
      <c r="BX4659" s="76"/>
      <c r="BY4659" s="76"/>
      <c r="BZ4659" s="76"/>
      <c r="CA4659" s="76"/>
      <c r="CB4659" s="76"/>
      <c r="CC4659" s="76"/>
      <c r="CD4659" s="76"/>
      <c r="CE4659" s="76"/>
      <c r="CF4659" s="76"/>
      <c r="CG4659" s="76"/>
      <c r="CH4659" s="76"/>
      <c r="CI4659" s="76"/>
      <c r="CJ4659" s="76"/>
      <c r="CK4659" s="76"/>
      <c r="CL4659" s="76"/>
      <c r="CM4659" s="76"/>
      <c r="CN4659" s="76"/>
      <c r="CO4659" s="76"/>
      <c r="CP4659" s="76"/>
      <c r="CQ4659" s="76"/>
      <c r="CR4659" s="76"/>
      <c r="CS4659" s="88"/>
    </row>
    <row r="4660" spans="1:97" ht="9.9499999999999993" customHeight="1" x14ac:dyDescent="0.25">
      <c r="A4660" s="120" t="s">
        <v>3921</v>
      </c>
      <c r="B4660" s="120"/>
      <c r="C4660" s="120" t="s">
        <v>3920</v>
      </c>
      <c r="D4660" s="120"/>
      <c r="E4660" s="120"/>
      <c r="F4660" s="93"/>
      <c r="G4660" s="93"/>
      <c r="H4660" s="93"/>
      <c r="I4660" s="93"/>
      <c r="J4660" s="93"/>
      <c r="K4660" s="93"/>
      <c r="L4660" s="93"/>
      <c r="M4660" s="93"/>
      <c r="N4660" s="93"/>
      <c r="O4660" s="93"/>
      <c r="P4660" s="93"/>
      <c r="Q4660" s="93"/>
      <c r="R4660" s="93"/>
      <c r="S4660" s="93"/>
      <c r="T4660" s="93"/>
      <c r="U4660" s="93"/>
      <c r="V4660" s="93"/>
      <c r="W4660" s="93"/>
      <c r="X4660" s="93"/>
      <c r="Y4660" s="93"/>
      <c r="Z4660" s="93"/>
      <c r="AA4660" s="93"/>
      <c r="AB4660" s="93"/>
      <c r="AC4660" s="93"/>
      <c r="AD4660" s="93"/>
      <c r="AE4660" s="93"/>
      <c r="AF4660" s="120" t="s">
        <v>3457</v>
      </c>
      <c r="AG4660" s="120"/>
      <c r="AH4660" s="120"/>
      <c r="AI4660" s="120"/>
      <c r="AJ4660" s="120"/>
      <c r="AK4660" s="120"/>
      <c r="AL4660" s="120"/>
      <c r="AM4660" s="120"/>
      <c r="AN4660" s="93"/>
      <c r="AO4660" s="93"/>
      <c r="AP4660" s="93"/>
      <c r="AQ4660" s="93"/>
      <c r="AR4660" s="93"/>
      <c r="AS4660" s="93"/>
      <c r="AT4660" s="93"/>
      <c r="AU4660" s="93"/>
      <c r="AV4660" s="93"/>
      <c r="AW4660" s="93"/>
      <c r="AX4660" s="93"/>
      <c r="AY4660" s="93"/>
      <c r="AZ4660" s="120" t="s">
        <v>3584</v>
      </c>
      <c r="BA4660" s="120"/>
      <c r="BB4660" s="120"/>
      <c r="BC4660" s="120"/>
      <c r="BD4660" s="120"/>
      <c r="BE4660" s="120"/>
      <c r="BF4660" s="120"/>
      <c r="BG4660" s="120" t="s">
        <v>3462</v>
      </c>
      <c r="BH4660" s="120"/>
      <c r="BI4660" s="120"/>
      <c r="BJ4660" s="120"/>
      <c r="BK4660" s="120"/>
      <c r="BL4660" s="120"/>
      <c r="BM4660" s="120"/>
      <c r="BN4660" s="120"/>
      <c r="BO4660" s="120"/>
      <c r="BP4660" s="120" t="s">
        <v>3461</v>
      </c>
      <c r="BQ4660" s="120"/>
      <c r="BR4660" s="120"/>
      <c r="BS4660" s="120"/>
      <c r="BT4660" s="120"/>
      <c r="BU4660" s="120"/>
      <c r="BV4660" s="120"/>
      <c r="BW4660" s="120"/>
      <c r="BX4660" s="120"/>
      <c r="BY4660" s="120" t="s">
        <v>3583</v>
      </c>
      <c r="BZ4660" s="120"/>
      <c r="CA4660" s="120"/>
      <c r="CB4660" s="120"/>
      <c r="CC4660" s="120"/>
      <c r="CD4660" s="120"/>
      <c r="CE4660" s="120"/>
      <c r="CF4660" s="120"/>
      <c r="CG4660" s="120"/>
      <c r="CH4660" s="120"/>
      <c r="CI4660" s="120"/>
      <c r="CJ4660" s="120"/>
      <c r="CK4660" s="120"/>
      <c r="CL4660" s="120" t="s">
        <v>3456</v>
      </c>
      <c r="CM4660" s="120"/>
      <c r="CN4660" s="120"/>
      <c r="CO4660" s="120"/>
      <c r="CP4660" s="120"/>
      <c r="CQ4660" s="120"/>
      <c r="CR4660" s="120"/>
    </row>
    <row r="4661" spans="1:97" ht="17.100000000000001" customHeight="1" x14ac:dyDescent="0.25">
      <c r="A4661" s="120" t="s">
        <v>3919</v>
      </c>
      <c r="B4661" s="120"/>
      <c r="C4661" s="121" t="s">
        <v>3919</v>
      </c>
      <c r="D4661" s="121"/>
      <c r="E4661" s="121"/>
      <c r="F4661" s="120" t="s">
        <v>3918</v>
      </c>
      <c r="G4661" s="120"/>
      <c r="H4661" s="120"/>
      <c r="I4661" s="120"/>
      <c r="J4661" s="120"/>
      <c r="K4661" s="120"/>
      <c r="L4661" s="120"/>
      <c r="M4661" s="120"/>
      <c r="N4661" s="120"/>
      <c r="O4661" s="120"/>
      <c r="P4661" s="120"/>
      <c r="Q4661" s="120"/>
      <c r="R4661" s="120" t="s">
        <v>3582</v>
      </c>
      <c r="S4661" s="120"/>
      <c r="T4661" s="120"/>
      <c r="U4661" s="120"/>
      <c r="V4661" s="120"/>
      <c r="W4661" s="120"/>
      <c r="X4661" s="120"/>
      <c r="Y4661" s="120"/>
      <c r="Z4661" s="120"/>
      <c r="AA4661" s="120"/>
      <c r="AB4661" s="120"/>
      <c r="AC4661" s="120"/>
      <c r="AD4661" s="120"/>
      <c r="AE4661" s="120"/>
      <c r="AF4661" s="120" t="s">
        <v>3453</v>
      </c>
      <c r="AG4661" s="120"/>
      <c r="AH4661" s="120"/>
      <c r="AI4661" s="120"/>
      <c r="AJ4661" s="120"/>
      <c r="AK4661" s="120"/>
      <c r="AL4661" s="120"/>
      <c r="AM4661" s="120"/>
      <c r="AN4661" s="120" t="s">
        <v>3581</v>
      </c>
      <c r="AO4661" s="120"/>
      <c r="AP4661" s="120"/>
      <c r="AQ4661" s="120"/>
      <c r="AR4661" s="120"/>
      <c r="AS4661" s="120"/>
      <c r="AT4661" s="120"/>
      <c r="AU4661" s="120"/>
      <c r="AV4661" s="120"/>
      <c r="AW4661" s="120"/>
      <c r="AX4661" s="120"/>
      <c r="AY4661" s="120"/>
      <c r="AZ4661" s="120" t="s">
        <v>3580</v>
      </c>
      <c r="BA4661" s="120"/>
      <c r="BB4661" s="120"/>
      <c r="BC4661" s="120"/>
      <c r="BD4661" s="120"/>
      <c r="BE4661" s="120"/>
      <c r="BF4661" s="120"/>
      <c r="BG4661" s="120" t="s">
        <v>3453</v>
      </c>
      <c r="BH4661" s="120"/>
      <c r="BI4661" s="120"/>
      <c r="BJ4661" s="120"/>
      <c r="BK4661" s="120"/>
      <c r="BL4661" s="120"/>
      <c r="BM4661" s="120"/>
      <c r="BN4661" s="120"/>
      <c r="BO4661" s="120"/>
      <c r="BP4661" s="120" t="s">
        <v>3579</v>
      </c>
      <c r="BQ4661" s="120"/>
      <c r="BR4661" s="120"/>
      <c r="BS4661" s="120"/>
      <c r="BT4661" s="120"/>
      <c r="BU4661" s="120"/>
      <c r="BV4661" s="120"/>
      <c r="BW4661" s="120"/>
      <c r="BX4661" s="120"/>
      <c r="BY4661" s="120" t="s">
        <v>3579</v>
      </c>
      <c r="BZ4661" s="120"/>
      <c r="CA4661" s="120"/>
      <c r="CB4661" s="120"/>
      <c r="CC4661" s="120"/>
      <c r="CD4661" s="120"/>
      <c r="CE4661" s="120"/>
      <c r="CF4661" s="120"/>
      <c r="CG4661" s="120"/>
      <c r="CH4661" s="120"/>
      <c r="CI4661" s="120"/>
      <c r="CJ4661" s="120"/>
      <c r="CK4661" s="120"/>
      <c r="CL4661" s="120" t="s">
        <v>3453</v>
      </c>
      <c r="CM4661" s="120"/>
      <c r="CN4661" s="120"/>
      <c r="CO4661" s="120"/>
      <c r="CP4661" s="120"/>
      <c r="CQ4661" s="120"/>
      <c r="CR4661" s="120"/>
    </row>
    <row r="4662" spans="1:97" ht="9.9499999999999993" customHeight="1" x14ac:dyDescent="0.25">
      <c r="A4662" s="89" t="s">
        <v>3917</v>
      </c>
      <c r="B4662" s="89"/>
      <c r="C4662" s="89"/>
      <c r="D4662" s="89"/>
      <c r="E4662" s="89"/>
      <c r="F4662" s="89"/>
      <c r="G4662" s="89"/>
      <c r="H4662" s="89"/>
      <c r="I4662" s="89"/>
      <c r="J4662" s="89"/>
      <c r="K4662" s="89"/>
      <c r="L4662" s="89"/>
      <c r="M4662" s="89"/>
      <c r="N4662" s="89"/>
      <c r="O4662" s="89"/>
      <c r="P4662" s="89"/>
      <c r="Q4662" s="89"/>
      <c r="R4662" s="89"/>
      <c r="S4662" s="89"/>
      <c r="T4662" s="89"/>
      <c r="U4662" s="89"/>
      <c r="V4662" s="89"/>
      <c r="W4662" s="89"/>
      <c r="X4662" s="89"/>
      <c r="Y4662" s="89"/>
      <c r="Z4662" s="89"/>
      <c r="AA4662" s="89"/>
      <c r="AB4662" s="89"/>
      <c r="AC4662" s="89"/>
      <c r="AD4662" s="89"/>
      <c r="AE4662" s="89"/>
      <c r="AF4662" s="89"/>
      <c r="AG4662" s="89"/>
      <c r="AH4662" s="89"/>
      <c r="AI4662" s="89"/>
      <c r="AJ4662" s="89"/>
      <c r="AK4662" s="89"/>
      <c r="AL4662" s="89"/>
      <c r="AM4662" s="89"/>
      <c r="AN4662" s="89"/>
      <c r="AO4662" s="89"/>
      <c r="AP4662" s="89"/>
      <c r="AQ4662" s="89"/>
      <c r="AR4662" s="89"/>
      <c r="AS4662" s="89"/>
      <c r="AT4662" s="89"/>
      <c r="AU4662" s="89"/>
      <c r="AV4662" s="89"/>
      <c r="AW4662" s="89"/>
      <c r="AX4662" s="89"/>
      <c r="AY4662" s="89"/>
      <c r="AZ4662" s="89"/>
      <c r="BA4662" s="89"/>
      <c r="BB4662" s="89"/>
      <c r="BC4662" s="89"/>
      <c r="BD4662" s="89"/>
      <c r="BE4662" s="89"/>
      <c r="BF4662" s="89"/>
      <c r="BG4662" s="89"/>
      <c r="BH4662" s="89"/>
      <c r="BI4662" s="89"/>
      <c r="BJ4662" s="89"/>
      <c r="BK4662" s="89"/>
      <c r="BL4662" s="89"/>
      <c r="BM4662" s="89"/>
      <c r="BN4662" s="89"/>
      <c r="BO4662" s="89"/>
      <c r="BP4662" s="89"/>
      <c r="BQ4662" s="89"/>
      <c r="BR4662" s="89"/>
      <c r="BS4662" s="89"/>
      <c r="BT4662" s="89"/>
      <c r="BU4662" s="89"/>
      <c r="BV4662" s="89"/>
      <c r="BW4662" s="89"/>
      <c r="BX4662" s="89"/>
      <c r="BY4662" s="89"/>
      <c r="BZ4662" s="89"/>
      <c r="CA4662" s="89"/>
      <c r="CB4662" s="89"/>
      <c r="CC4662" s="89"/>
      <c r="CD4662" s="89"/>
      <c r="CE4662" s="89"/>
      <c r="CF4662" s="89"/>
      <c r="CG4662" s="89"/>
      <c r="CH4662" s="89"/>
      <c r="CI4662" s="89"/>
      <c r="CJ4662" s="89"/>
      <c r="CK4662" s="89"/>
      <c r="CL4662" s="89"/>
      <c r="CM4662" s="89"/>
      <c r="CN4662" s="89"/>
      <c r="CO4662" s="89"/>
      <c r="CP4662" s="89"/>
      <c r="CQ4662" s="89"/>
    </row>
    <row r="4663" spans="1:97" ht="11.1" customHeight="1" x14ac:dyDescent="0.25">
      <c r="A4663" s="45" t="s">
        <v>3968</v>
      </c>
    </row>
    <row r="4664" spans="1:97" ht="8.1" customHeight="1" x14ac:dyDescent="0.25">
      <c r="A4664" s="47" t="s">
        <v>3340</v>
      </c>
    </row>
    <row r="4665" spans="1:97" ht="11.1" customHeight="1" x14ac:dyDescent="0.25">
      <c r="A4665" s="46">
        <v>744</v>
      </c>
    </row>
    <row r="4666" spans="1:97" ht="11.1" customHeight="1" x14ac:dyDescent="0.25">
      <c r="A4666" s="46">
        <v>744</v>
      </c>
    </row>
    <row r="4667" spans="1:97" ht="6.95" customHeight="1" x14ac:dyDescent="0.25">
      <c r="A4667" s="49">
        <v>39827</v>
      </c>
    </row>
    <row r="4668" spans="1:97" ht="11.1" customHeight="1" x14ac:dyDescent="0.25">
      <c r="A4668" s="45" t="s">
        <v>3967</v>
      </c>
    </row>
    <row r="4669" spans="1:97" ht="11.1" customHeight="1" x14ac:dyDescent="0.25">
      <c r="A4669" s="50" t="s">
        <v>3346</v>
      </c>
    </row>
    <row r="4670" spans="1:97" ht="11.1" customHeight="1" x14ac:dyDescent="0.25">
      <c r="A4670" s="50" t="s">
        <v>3926</v>
      </c>
    </row>
    <row r="4671" spans="1:97" ht="11.1" customHeight="1" x14ac:dyDescent="0.25">
      <c r="A4671" s="50" t="s">
        <v>3365</v>
      </c>
    </row>
    <row r="4672" spans="1:97" ht="11.1" customHeight="1" x14ac:dyDescent="0.25">
      <c r="A4672" s="50" t="s">
        <v>3652</v>
      </c>
    </row>
    <row r="4673" spans="1:96" ht="9.9499999999999993" customHeight="1" x14ac:dyDescent="0.25">
      <c r="A4673" s="87" t="s">
        <v>3966</v>
      </c>
      <c r="B4673" s="76"/>
      <c r="C4673" s="76"/>
      <c r="D4673" s="76"/>
      <c r="E4673" s="76"/>
      <c r="F4673" s="76"/>
      <c r="G4673" s="76"/>
      <c r="H4673" s="76"/>
      <c r="I4673" s="76"/>
      <c r="J4673" s="76"/>
      <c r="K4673" s="76"/>
      <c r="L4673" s="76"/>
      <c r="M4673" s="76"/>
      <c r="N4673" s="76"/>
      <c r="O4673" s="76"/>
      <c r="P4673" s="76"/>
      <c r="Q4673" s="76"/>
      <c r="R4673" s="76"/>
      <c r="S4673" s="76"/>
      <c r="T4673" s="76"/>
      <c r="U4673" s="76"/>
      <c r="V4673" s="76"/>
      <c r="W4673" s="76"/>
      <c r="X4673" s="76"/>
      <c r="Y4673" s="76"/>
      <c r="Z4673" s="76"/>
      <c r="AA4673" s="76"/>
      <c r="AB4673" s="76"/>
      <c r="AC4673" s="76"/>
      <c r="AD4673" s="76"/>
      <c r="AE4673" s="76"/>
      <c r="AF4673" s="76"/>
      <c r="AG4673" s="76"/>
      <c r="AH4673" s="76"/>
      <c r="AI4673" s="76"/>
      <c r="AJ4673" s="76"/>
      <c r="AK4673" s="76"/>
      <c r="AL4673" s="76"/>
      <c r="AM4673" s="76"/>
      <c r="AN4673" s="76"/>
      <c r="AO4673" s="76"/>
      <c r="AP4673" s="76"/>
      <c r="AQ4673" s="76"/>
      <c r="AR4673" s="76"/>
      <c r="AS4673" s="76"/>
      <c r="AT4673" s="76"/>
      <c r="AU4673" s="76"/>
      <c r="AV4673" s="76"/>
      <c r="AW4673" s="76"/>
      <c r="AX4673" s="76"/>
      <c r="AY4673" s="76"/>
      <c r="AZ4673" s="76"/>
      <c r="BA4673" s="76"/>
      <c r="BB4673" s="76"/>
      <c r="BC4673" s="76"/>
      <c r="BD4673" s="76"/>
      <c r="BE4673" s="76"/>
      <c r="BF4673" s="76"/>
      <c r="BG4673" s="76"/>
      <c r="BH4673" s="76"/>
      <c r="BI4673" s="76"/>
      <c r="BJ4673" s="76"/>
      <c r="BK4673" s="76"/>
      <c r="BL4673" s="76"/>
      <c r="BM4673" s="76"/>
      <c r="BN4673" s="76"/>
      <c r="BO4673" s="76"/>
      <c r="BP4673" s="76"/>
      <c r="BQ4673" s="76"/>
      <c r="BR4673" s="76"/>
      <c r="BS4673" s="76"/>
      <c r="BT4673" s="76"/>
      <c r="BU4673" s="76"/>
      <c r="BV4673" s="76"/>
      <c r="BW4673" s="76"/>
      <c r="BX4673" s="76"/>
      <c r="BY4673" s="76"/>
      <c r="BZ4673" s="76"/>
      <c r="CA4673" s="76"/>
      <c r="CB4673" s="76"/>
      <c r="CC4673" s="76"/>
      <c r="CD4673" s="76"/>
      <c r="CE4673" s="76"/>
      <c r="CF4673" s="76"/>
      <c r="CG4673" s="76"/>
      <c r="CH4673" s="76"/>
      <c r="CI4673" s="76"/>
      <c r="CJ4673" s="76"/>
      <c r="CK4673" s="76"/>
      <c r="CL4673" s="76"/>
      <c r="CM4673" s="76"/>
      <c r="CN4673" s="76"/>
      <c r="CO4673" s="76"/>
      <c r="CP4673" s="76"/>
      <c r="CQ4673" s="76"/>
      <c r="CR4673" s="88"/>
    </row>
    <row r="4674" spans="1:96" ht="11.1" customHeight="1" x14ac:dyDescent="0.25">
      <c r="A4674" s="45" t="s">
        <v>3965</v>
      </c>
    </row>
    <row r="4675" spans="1:96" ht="8.1" customHeight="1" x14ac:dyDescent="0.25">
      <c r="A4675" s="47" t="s">
        <v>3964</v>
      </c>
    </row>
    <row r="4676" spans="1:96" ht="11.1" customHeight="1" x14ac:dyDescent="0.25">
      <c r="A4676" s="46">
        <v>25</v>
      </c>
    </row>
    <row r="4677" spans="1:96" ht="11.1" customHeight="1" x14ac:dyDescent="0.25">
      <c r="A4677" s="46">
        <v>25</v>
      </c>
    </row>
    <row r="4678" spans="1:96" ht="6.95" customHeight="1" x14ac:dyDescent="0.25">
      <c r="A4678" s="49">
        <v>39827</v>
      </c>
    </row>
    <row r="4679" spans="1:96" ht="11.1" customHeight="1" x14ac:dyDescent="0.25">
      <c r="A4679" s="45" t="s">
        <v>3621</v>
      </c>
    </row>
    <row r="4680" spans="1:96" ht="11.1" customHeight="1" x14ac:dyDescent="0.25">
      <c r="A4680" s="50" t="s">
        <v>3346</v>
      </c>
    </row>
    <row r="4681" spans="1:96" ht="11.1" customHeight="1" x14ac:dyDescent="0.25">
      <c r="A4681" s="50" t="s">
        <v>3887</v>
      </c>
    </row>
    <row r="4682" spans="1:96" ht="8.1" customHeight="1" x14ac:dyDescent="0.25">
      <c r="A4682" s="47" t="s">
        <v>3344</v>
      </c>
    </row>
    <row r="4683" spans="1:96" ht="11.1" customHeight="1" x14ac:dyDescent="0.25">
      <c r="A4683" s="51">
        <v>-5</v>
      </c>
    </row>
    <row r="4684" spans="1:96" ht="11.1" customHeight="1" x14ac:dyDescent="0.25">
      <c r="A4684" s="45" t="s">
        <v>3888</v>
      </c>
    </row>
    <row r="4685" spans="1:96" ht="11.1" customHeight="1" x14ac:dyDescent="0.25">
      <c r="A4685" s="50" t="s">
        <v>3398</v>
      </c>
    </row>
    <row r="4686" spans="1:96" ht="11.1" customHeight="1" x14ac:dyDescent="0.25">
      <c r="A4686" s="45" t="s">
        <v>3886</v>
      </c>
    </row>
    <row r="4687" spans="1:96" ht="11.1" customHeight="1" x14ac:dyDescent="0.25">
      <c r="A4687" s="50" t="s">
        <v>3884</v>
      </c>
    </row>
    <row r="4688" spans="1:96" ht="8.1" customHeight="1" x14ac:dyDescent="0.25">
      <c r="A4688" s="47" t="s">
        <v>3340</v>
      </c>
    </row>
    <row r="4689" spans="1:96" ht="11.1" customHeight="1" x14ac:dyDescent="0.25">
      <c r="A4689" s="46">
        <v>759</v>
      </c>
    </row>
    <row r="4690" spans="1:96" ht="11.1" customHeight="1" x14ac:dyDescent="0.25">
      <c r="A4690" s="51">
        <v>-5</v>
      </c>
    </row>
    <row r="4691" spans="1:96" ht="6.95" customHeight="1" x14ac:dyDescent="0.25">
      <c r="A4691" s="54">
        <v>41879</v>
      </c>
    </row>
    <row r="4692" spans="1:96" ht="11.1" customHeight="1" x14ac:dyDescent="0.25">
      <c r="A4692" s="45" t="s">
        <v>3401</v>
      </c>
    </row>
    <row r="4693" spans="1:96" ht="11.1" customHeight="1" x14ac:dyDescent="0.25">
      <c r="A4693" s="45" t="s">
        <v>3544</v>
      </c>
    </row>
    <row r="4694" spans="1:96" ht="9.9499999999999993" customHeight="1" x14ac:dyDescent="0.25">
      <c r="A4694" s="87" t="s">
        <v>3963</v>
      </c>
      <c r="B4694" s="76"/>
      <c r="C4694" s="76"/>
      <c r="D4694" s="76"/>
      <c r="E4694" s="76"/>
      <c r="F4694" s="76"/>
      <c r="G4694" s="76"/>
      <c r="H4694" s="76"/>
      <c r="I4694" s="76"/>
      <c r="J4694" s="76"/>
      <c r="K4694" s="76"/>
      <c r="L4694" s="76"/>
      <c r="M4694" s="76"/>
      <c r="N4694" s="76"/>
      <c r="O4694" s="76"/>
      <c r="P4694" s="76"/>
      <c r="Q4694" s="76"/>
      <c r="R4694" s="76"/>
      <c r="S4694" s="76"/>
      <c r="T4694" s="76"/>
      <c r="U4694" s="76"/>
      <c r="V4694" s="76"/>
      <c r="W4694" s="76"/>
      <c r="X4694" s="76"/>
      <c r="Y4694" s="76"/>
      <c r="Z4694" s="76"/>
      <c r="AA4694" s="76"/>
      <c r="AB4694" s="76"/>
      <c r="AC4694" s="76"/>
      <c r="AD4694" s="76"/>
      <c r="AE4694" s="76"/>
      <c r="AF4694" s="76"/>
      <c r="AG4694" s="76"/>
      <c r="AH4694" s="76"/>
      <c r="AI4694" s="76"/>
      <c r="AJ4694" s="76"/>
      <c r="AK4694" s="76"/>
      <c r="AL4694" s="76"/>
      <c r="AM4694" s="76"/>
      <c r="AN4694" s="76"/>
      <c r="AO4694" s="76"/>
      <c r="AP4694" s="76"/>
      <c r="AQ4694" s="76"/>
      <c r="AR4694" s="76"/>
      <c r="AS4694" s="76"/>
      <c r="AT4694" s="76"/>
      <c r="AU4694" s="76"/>
      <c r="AV4694" s="76"/>
      <c r="AW4694" s="76"/>
      <c r="AX4694" s="76"/>
      <c r="AY4694" s="76"/>
      <c r="AZ4694" s="76"/>
      <c r="BA4694" s="76"/>
      <c r="BB4694" s="76"/>
      <c r="BC4694" s="76"/>
      <c r="BD4694" s="76"/>
      <c r="BE4694" s="76"/>
      <c r="BF4694" s="76"/>
      <c r="BG4694" s="76"/>
      <c r="BH4694" s="76"/>
      <c r="BI4694" s="76"/>
      <c r="BJ4694" s="76"/>
      <c r="BK4694" s="76"/>
      <c r="BL4694" s="76"/>
      <c r="BM4694" s="76"/>
      <c r="BN4694" s="76"/>
      <c r="BO4694" s="76"/>
      <c r="BP4694" s="76"/>
      <c r="BQ4694" s="76"/>
      <c r="BR4694" s="76"/>
      <c r="BS4694" s="76"/>
      <c r="BT4694" s="76"/>
      <c r="BU4694" s="76"/>
      <c r="BV4694" s="76"/>
      <c r="BW4694" s="76"/>
      <c r="BX4694" s="76"/>
      <c r="BY4694" s="76"/>
      <c r="BZ4694" s="76"/>
      <c r="CA4694" s="76"/>
      <c r="CB4694" s="76"/>
      <c r="CC4694" s="76"/>
      <c r="CD4694" s="76"/>
      <c r="CE4694" s="76"/>
      <c r="CF4694" s="76"/>
      <c r="CG4694" s="76"/>
      <c r="CH4694" s="76"/>
      <c r="CI4694" s="76"/>
      <c r="CJ4694" s="76"/>
      <c r="CK4694" s="76"/>
      <c r="CL4694" s="76"/>
      <c r="CM4694" s="76"/>
      <c r="CN4694" s="76"/>
      <c r="CO4694" s="76"/>
      <c r="CP4694" s="76"/>
      <c r="CQ4694" s="76"/>
      <c r="CR4694" s="88"/>
    </row>
    <row r="4695" spans="1:96" ht="11.1" customHeight="1" x14ac:dyDescent="0.25">
      <c r="A4695" s="45" t="s">
        <v>3962</v>
      </c>
    </row>
    <row r="4696" spans="1:96" ht="8.1" customHeight="1" x14ac:dyDescent="0.25">
      <c r="A4696" s="47" t="s">
        <v>3340</v>
      </c>
    </row>
    <row r="4697" spans="1:96" ht="11.1" customHeight="1" x14ac:dyDescent="0.25">
      <c r="A4697" s="46">
        <v>729</v>
      </c>
    </row>
    <row r="4698" spans="1:96" ht="11.1" customHeight="1" x14ac:dyDescent="0.25">
      <c r="A4698" s="50" t="s">
        <v>3961</v>
      </c>
    </row>
    <row r="4699" spans="1:96" ht="11.1" customHeight="1" x14ac:dyDescent="0.25">
      <c r="A4699" s="45" t="s">
        <v>3960</v>
      </c>
    </row>
    <row r="4700" spans="1:96" ht="11.1" customHeight="1" x14ac:dyDescent="0.25">
      <c r="A4700" s="45" t="s">
        <v>3959</v>
      </c>
    </row>
    <row r="4701" spans="1:96" ht="11.1" customHeight="1" x14ac:dyDescent="0.25">
      <c r="A4701" s="50" t="s">
        <v>3346</v>
      </c>
    </row>
    <row r="4702" spans="1:96" ht="11.1" customHeight="1" x14ac:dyDescent="0.25">
      <c r="A4702" s="50" t="s">
        <v>3958</v>
      </c>
    </row>
    <row r="4703" spans="1:96" ht="11.1" customHeight="1" x14ac:dyDescent="0.25">
      <c r="A4703" s="50" t="s">
        <v>3359</v>
      </c>
    </row>
    <row r="4704" spans="1:96" ht="8.1" customHeight="1" x14ac:dyDescent="0.25">
      <c r="A4704" s="47" t="s">
        <v>3957</v>
      </c>
    </row>
    <row r="4705" spans="1:96" ht="11.1" customHeight="1" x14ac:dyDescent="0.25">
      <c r="A4705" s="46">
        <v>35</v>
      </c>
    </row>
    <row r="4706" spans="1:96" ht="11.1" customHeight="1" x14ac:dyDescent="0.25">
      <c r="A4706" s="50" t="s">
        <v>3956</v>
      </c>
    </row>
    <row r="4707" spans="1:96" ht="11.1" customHeight="1" x14ac:dyDescent="0.25">
      <c r="A4707" s="50" t="s">
        <v>3955</v>
      </c>
    </row>
    <row r="4708" spans="1:96" ht="11.1" customHeight="1" x14ac:dyDescent="0.25">
      <c r="A4708" s="50" t="s">
        <v>3954</v>
      </c>
    </row>
    <row r="4709" spans="1:96" ht="11.1" customHeight="1" x14ac:dyDescent="0.25">
      <c r="A4709" s="50" t="s">
        <v>3953</v>
      </c>
    </row>
    <row r="4710" spans="1:96" ht="11.1" customHeight="1" x14ac:dyDescent="0.25">
      <c r="A4710" s="50" t="s">
        <v>3381</v>
      </c>
    </row>
    <row r="4711" spans="1:96" ht="11.1" customHeight="1" x14ac:dyDescent="0.25">
      <c r="A4711" s="50" t="s">
        <v>3952</v>
      </c>
    </row>
    <row r="4712" spans="1:96" ht="9.9499999999999993" customHeight="1" x14ac:dyDescent="0.25">
      <c r="A4712" s="87" t="s">
        <v>3951</v>
      </c>
      <c r="B4712" s="76"/>
      <c r="C4712" s="76"/>
      <c r="D4712" s="76"/>
      <c r="E4712" s="76"/>
      <c r="F4712" s="76"/>
      <c r="G4712" s="76"/>
      <c r="H4712" s="76"/>
      <c r="I4712" s="76"/>
      <c r="J4712" s="76"/>
      <c r="K4712" s="76"/>
      <c r="L4712" s="76"/>
      <c r="M4712" s="76"/>
      <c r="N4712" s="76"/>
      <c r="O4712" s="76"/>
      <c r="P4712" s="76"/>
      <c r="Q4712" s="76"/>
      <c r="R4712" s="76"/>
      <c r="S4712" s="76"/>
      <c r="T4712" s="76"/>
      <c r="U4712" s="76"/>
      <c r="V4712" s="76"/>
      <c r="W4712" s="76"/>
      <c r="X4712" s="76"/>
      <c r="Y4712" s="76"/>
      <c r="Z4712" s="76"/>
      <c r="AA4712" s="76"/>
      <c r="AB4712" s="76"/>
      <c r="AC4712" s="76"/>
      <c r="AD4712" s="76"/>
      <c r="AE4712" s="76"/>
      <c r="AF4712" s="76"/>
      <c r="AG4712" s="76"/>
      <c r="AH4712" s="76"/>
      <c r="AI4712" s="76"/>
      <c r="AJ4712" s="76"/>
      <c r="AK4712" s="76"/>
      <c r="AL4712" s="76"/>
      <c r="AM4712" s="76"/>
      <c r="AN4712" s="76"/>
      <c r="AO4712" s="76"/>
      <c r="AP4712" s="76"/>
      <c r="AQ4712" s="76"/>
      <c r="AR4712" s="76"/>
      <c r="AS4712" s="76"/>
      <c r="AT4712" s="76"/>
      <c r="AU4712" s="76"/>
      <c r="AV4712" s="76"/>
      <c r="AW4712" s="76"/>
      <c r="AX4712" s="76"/>
      <c r="AY4712" s="76"/>
      <c r="AZ4712" s="76"/>
      <c r="BA4712" s="76"/>
      <c r="BB4712" s="76"/>
      <c r="BC4712" s="76"/>
      <c r="BD4712" s="76"/>
      <c r="BE4712" s="76"/>
      <c r="BF4712" s="76"/>
      <c r="BG4712" s="76"/>
      <c r="BH4712" s="76"/>
      <c r="BI4712" s="76"/>
      <c r="BJ4712" s="76"/>
      <c r="BK4712" s="76"/>
      <c r="BL4712" s="76"/>
      <c r="BM4712" s="76"/>
      <c r="BN4712" s="76"/>
      <c r="BO4712" s="76"/>
      <c r="BP4712" s="76"/>
      <c r="BQ4712" s="76"/>
      <c r="BR4712" s="76"/>
      <c r="BS4712" s="76"/>
      <c r="BT4712" s="76"/>
      <c r="BU4712" s="76"/>
      <c r="BV4712" s="76"/>
      <c r="BW4712" s="76"/>
      <c r="BX4712" s="76"/>
      <c r="BY4712" s="76"/>
      <c r="BZ4712" s="76"/>
      <c r="CA4712" s="76"/>
      <c r="CB4712" s="76"/>
      <c r="CC4712" s="76"/>
      <c r="CD4712" s="76"/>
      <c r="CE4712" s="76"/>
      <c r="CF4712" s="76"/>
      <c r="CG4712" s="76"/>
      <c r="CH4712" s="76"/>
      <c r="CI4712" s="76"/>
      <c r="CJ4712" s="76"/>
      <c r="CK4712" s="76"/>
      <c r="CL4712" s="76"/>
      <c r="CM4712" s="76"/>
      <c r="CN4712" s="76"/>
      <c r="CO4712" s="76"/>
      <c r="CP4712" s="76"/>
      <c r="CQ4712" s="76"/>
      <c r="CR4712" s="88"/>
    </row>
    <row r="4713" spans="1:96" ht="11.1" customHeight="1" x14ac:dyDescent="0.25">
      <c r="A4713" s="45" t="s">
        <v>3950</v>
      </c>
    </row>
    <row r="4714" spans="1:96" ht="8.1" customHeight="1" x14ac:dyDescent="0.25">
      <c r="A4714" s="47" t="s">
        <v>3344</v>
      </c>
    </row>
    <row r="4715" spans="1:96" ht="11.1" customHeight="1" x14ac:dyDescent="0.25">
      <c r="A4715" s="51">
        <v>-15</v>
      </c>
    </row>
    <row r="4716" spans="1:96" ht="11.1" customHeight="1" x14ac:dyDescent="0.25">
      <c r="A4716" s="45" t="s">
        <v>3500</v>
      </c>
    </row>
    <row r="4717" spans="1:96" ht="11.1" customHeight="1" x14ac:dyDescent="0.25">
      <c r="A4717" s="50" t="s">
        <v>3346</v>
      </c>
    </row>
    <row r="4718" spans="1:96" ht="11.1" customHeight="1" x14ac:dyDescent="0.25">
      <c r="A4718" s="50" t="s">
        <v>3949</v>
      </c>
    </row>
    <row r="4719" spans="1:96" ht="11.1" customHeight="1" x14ac:dyDescent="0.25">
      <c r="A4719" s="45" t="s">
        <v>3498</v>
      </c>
    </row>
    <row r="4720" spans="1:96" ht="11.1" customHeight="1" x14ac:dyDescent="0.25">
      <c r="A4720" s="50" t="s">
        <v>3398</v>
      </c>
    </row>
    <row r="4721" spans="1:96" ht="8.1" customHeight="1" x14ac:dyDescent="0.25">
      <c r="A4721" s="47" t="s">
        <v>3340</v>
      </c>
    </row>
    <row r="4722" spans="1:96" ht="11.1" customHeight="1" x14ac:dyDescent="0.25">
      <c r="A4722" s="46">
        <v>769</v>
      </c>
    </row>
    <row r="4723" spans="1:96" ht="11.1" customHeight="1" x14ac:dyDescent="0.25">
      <c r="A4723" s="51">
        <v>-15</v>
      </c>
    </row>
    <row r="4724" spans="1:96" ht="6.95" customHeight="1" x14ac:dyDescent="0.25">
      <c r="A4724" s="54">
        <v>41879</v>
      </c>
    </row>
    <row r="4725" spans="1:96" ht="11.1" customHeight="1" x14ac:dyDescent="0.25">
      <c r="A4725" s="45" t="s">
        <v>3401</v>
      </c>
    </row>
    <row r="4726" spans="1:96" ht="11.1" customHeight="1" x14ac:dyDescent="0.25">
      <c r="A4726" s="50" t="s">
        <v>3700</v>
      </c>
    </row>
    <row r="4727" spans="1:96" ht="11.1" customHeight="1" x14ac:dyDescent="0.25">
      <c r="A4727" s="45" t="s">
        <v>3489</v>
      </c>
    </row>
    <row r="4728" spans="1:96" ht="9.9499999999999993" customHeight="1" x14ac:dyDescent="0.25">
      <c r="A4728" s="87" t="s">
        <v>3948</v>
      </c>
      <c r="B4728" s="76"/>
      <c r="C4728" s="76"/>
      <c r="D4728" s="76"/>
      <c r="E4728" s="76"/>
      <c r="F4728" s="76"/>
      <c r="G4728" s="76"/>
      <c r="H4728" s="76"/>
      <c r="I4728" s="76"/>
      <c r="J4728" s="76"/>
      <c r="K4728" s="76"/>
      <c r="L4728" s="76"/>
      <c r="M4728" s="76"/>
      <c r="N4728" s="76"/>
      <c r="O4728" s="76"/>
      <c r="P4728" s="76"/>
      <c r="Q4728" s="76"/>
      <c r="R4728" s="76"/>
      <c r="S4728" s="76"/>
      <c r="T4728" s="76"/>
      <c r="U4728" s="76"/>
      <c r="V4728" s="76"/>
      <c r="W4728" s="76"/>
      <c r="X4728" s="76"/>
      <c r="Y4728" s="76"/>
      <c r="Z4728" s="76"/>
      <c r="AA4728" s="76"/>
      <c r="AB4728" s="76"/>
      <c r="AC4728" s="76"/>
      <c r="AD4728" s="76"/>
      <c r="AE4728" s="76"/>
      <c r="AF4728" s="76"/>
      <c r="AG4728" s="76"/>
      <c r="AH4728" s="76"/>
      <c r="AI4728" s="76"/>
      <c r="AJ4728" s="76"/>
      <c r="AK4728" s="76"/>
      <c r="AL4728" s="76"/>
      <c r="AM4728" s="76"/>
      <c r="AN4728" s="76"/>
      <c r="AO4728" s="76"/>
      <c r="AP4728" s="76"/>
      <c r="AQ4728" s="76"/>
      <c r="AR4728" s="76"/>
      <c r="AS4728" s="76"/>
      <c r="AT4728" s="76"/>
      <c r="AU4728" s="76"/>
      <c r="AV4728" s="76"/>
      <c r="AW4728" s="76"/>
      <c r="AX4728" s="76"/>
      <c r="AY4728" s="76"/>
      <c r="AZ4728" s="76"/>
      <c r="BA4728" s="76"/>
      <c r="BB4728" s="76"/>
      <c r="BC4728" s="76"/>
      <c r="BD4728" s="76"/>
      <c r="BE4728" s="76"/>
      <c r="BF4728" s="76"/>
      <c r="BG4728" s="76"/>
      <c r="BH4728" s="76"/>
      <c r="BI4728" s="76"/>
      <c r="BJ4728" s="76"/>
      <c r="BK4728" s="76"/>
      <c r="BL4728" s="76"/>
      <c r="BM4728" s="76"/>
      <c r="BN4728" s="76"/>
      <c r="BO4728" s="76"/>
      <c r="BP4728" s="76"/>
      <c r="BQ4728" s="76"/>
      <c r="BR4728" s="76"/>
      <c r="BS4728" s="76"/>
      <c r="BT4728" s="76"/>
      <c r="BU4728" s="76"/>
      <c r="BV4728" s="76"/>
      <c r="BW4728" s="76"/>
      <c r="BX4728" s="76"/>
      <c r="BY4728" s="76"/>
      <c r="BZ4728" s="76"/>
      <c r="CA4728" s="76"/>
      <c r="CB4728" s="76"/>
      <c r="CC4728" s="76"/>
      <c r="CD4728" s="76"/>
      <c r="CE4728" s="76"/>
      <c r="CF4728" s="76"/>
      <c r="CG4728" s="76"/>
      <c r="CH4728" s="76"/>
      <c r="CI4728" s="76"/>
      <c r="CJ4728" s="76"/>
      <c r="CK4728" s="76"/>
      <c r="CL4728" s="76"/>
      <c r="CM4728" s="76"/>
      <c r="CN4728" s="76"/>
      <c r="CO4728" s="76"/>
      <c r="CP4728" s="76"/>
      <c r="CQ4728" s="76"/>
      <c r="CR4728" s="88"/>
    </row>
    <row r="4729" spans="1:96" ht="11.1" customHeight="1" x14ac:dyDescent="0.25">
      <c r="A4729" s="45" t="s">
        <v>3947</v>
      </c>
    </row>
    <row r="4730" spans="1:96" ht="8.1" customHeight="1" x14ac:dyDescent="0.25">
      <c r="A4730" s="47" t="s">
        <v>3340</v>
      </c>
    </row>
    <row r="4731" spans="1:96" ht="11.1" customHeight="1" x14ac:dyDescent="0.25">
      <c r="A4731" s="46">
        <v>734</v>
      </c>
    </row>
    <row r="4732" spans="1:96" ht="11.1" customHeight="1" x14ac:dyDescent="0.25">
      <c r="A4732" s="46">
        <v>734</v>
      </c>
    </row>
    <row r="4733" spans="1:96" ht="6.95" customHeight="1" x14ac:dyDescent="0.25">
      <c r="A4733" s="49">
        <v>39827</v>
      </c>
    </row>
    <row r="4734" spans="1:96" ht="11.1" customHeight="1" x14ac:dyDescent="0.25">
      <c r="A4734" s="45" t="s">
        <v>3912</v>
      </c>
    </row>
    <row r="4735" spans="1:96" ht="11.1" customHeight="1" x14ac:dyDescent="0.25">
      <c r="A4735" s="50" t="s">
        <v>3346</v>
      </c>
    </row>
    <row r="4736" spans="1:96" ht="11.1" customHeight="1" x14ac:dyDescent="0.25">
      <c r="A4736" s="50" t="s">
        <v>3946</v>
      </c>
    </row>
    <row r="4737" spans="1:96" ht="11.1" customHeight="1" x14ac:dyDescent="0.25">
      <c r="A4737" s="50" t="s">
        <v>3350</v>
      </c>
    </row>
    <row r="4738" spans="1:96" ht="11.1" customHeight="1" x14ac:dyDescent="0.25">
      <c r="A4738" s="50" t="s">
        <v>3692</v>
      </c>
    </row>
    <row r="4739" spans="1:96" ht="9.9499999999999993" customHeight="1" x14ac:dyDescent="0.25">
      <c r="A4739" s="107" t="s">
        <v>3464</v>
      </c>
      <c r="B4739" s="108"/>
      <c r="C4739" s="108"/>
      <c r="D4739" s="108"/>
      <c r="E4739" s="108"/>
      <c r="F4739" s="108"/>
      <c r="G4739" s="108"/>
      <c r="H4739" s="108"/>
      <c r="I4739" s="108"/>
      <c r="J4739" s="108"/>
      <c r="K4739" s="108"/>
      <c r="L4739" s="108"/>
      <c r="M4739" s="108"/>
      <c r="N4739" s="108"/>
      <c r="O4739" s="108"/>
      <c r="P4739" s="108"/>
      <c r="Q4739" s="108"/>
      <c r="R4739" s="108"/>
      <c r="S4739" s="108"/>
      <c r="T4739" s="108"/>
      <c r="U4739" s="108"/>
      <c r="V4739" s="108"/>
      <c r="W4739" s="108"/>
      <c r="X4739" s="108"/>
      <c r="Y4739" s="108"/>
      <c r="Z4739" s="108"/>
      <c r="AA4739" s="108"/>
      <c r="AB4739" s="108"/>
      <c r="AC4739" s="108"/>
      <c r="AD4739" s="108"/>
      <c r="AE4739" s="108"/>
      <c r="AF4739" s="108"/>
      <c r="AG4739" s="108"/>
      <c r="AH4739" s="108"/>
      <c r="AI4739" s="108"/>
      <c r="AJ4739" s="108"/>
      <c r="AK4739" s="108"/>
      <c r="AL4739" s="108"/>
      <c r="AM4739" s="108"/>
      <c r="AN4739" s="108"/>
      <c r="AO4739" s="108"/>
      <c r="AP4739" s="108"/>
      <c r="AQ4739" s="108"/>
      <c r="AR4739" s="108"/>
      <c r="AS4739" s="108"/>
      <c r="AT4739" s="108"/>
      <c r="AU4739" s="108"/>
      <c r="AV4739" s="108"/>
      <c r="AW4739" s="108"/>
      <c r="AX4739" s="108"/>
      <c r="AY4739" s="108"/>
      <c r="AZ4739" s="108"/>
      <c r="BA4739" s="108"/>
      <c r="BB4739" s="108"/>
      <c r="BC4739" s="108"/>
      <c r="BD4739" s="108"/>
      <c r="BE4739" s="108"/>
      <c r="BF4739" s="108"/>
      <c r="BG4739" s="108"/>
      <c r="BH4739" s="108"/>
      <c r="BI4739" s="108"/>
      <c r="BJ4739" s="108"/>
      <c r="BK4739" s="108"/>
      <c r="BL4739" s="108"/>
      <c r="BM4739" s="108"/>
      <c r="BN4739" s="108"/>
      <c r="BO4739" s="108"/>
      <c r="BP4739" s="108"/>
      <c r="BQ4739" s="108"/>
      <c r="BR4739" s="108"/>
      <c r="BS4739" s="108"/>
      <c r="BT4739" s="108"/>
      <c r="BU4739" s="108"/>
      <c r="BV4739" s="108"/>
      <c r="BW4739" s="108"/>
      <c r="BX4739" s="108"/>
      <c r="BY4739" s="108"/>
      <c r="BZ4739" s="108"/>
      <c r="CA4739" s="108"/>
      <c r="CB4739" s="108"/>
      <c r="CC4739" s="108"/>
      <c r="CD4739" s="108"/>
      <c r="CE4739" s="108"/>
      <c r="CF4739" s="108"/>
      <c r="CG4739" s="108"/>
      <c r="CH4739" s="108"/>
      <c r="CI4739" s="108"/>
      <c r="CJ4739" s="108"/>
      <c r="CK4739" s="108"/>
      <c r="CL4739" s="108"/>
      <c r="CM4739" s="108"/>
      <c r="CN4739" s="108"/>
      <c r="CO4739" s="108"/>
      <c r="CP4739" s="108"/>
      <c r="CQ4739" s="108"/>
      <c r="CR4739" s="109"/>
    </row>
    <row r="4740" spans="1:96" ht="9.9499999999999993" customHeight="1" x14ac:dyDescent="0.25">
      <c r="A4740" s="93"/>
      <c r="B4740" s="93"/>
      <c r="C4740" s="94">
        <v>0</v>
      </c>
      <c r="D4740" s="94"/>
      <c r="E4740" s="94"/>
      <c r="F4740" s="94"/>
      <c r="G4740" s="94"/>
      <c r="H4740" s="93"/>
      <c r="I4740" s="93"/>
      <c r="J4740" s="93"/>
      <c r="K4740" s="93"/>
      <c r="L4740" s="93"/>
      <c r="M4740" s="93"/>
      <c r="N4740" s="93"/>
      <c r="O4740" s="93"/>
      <c r="P4740" s="93"/>
      <c r="Q4740" s="93"/>
      <c r="R4740" s="93"/>
      <c r="S4740" s="93"/>
      <c r="T4740" s="94">
        <v>734</v>
      </c>
      <c r="U4740" s="94"/>
      <c r="V4740" s="94"/>
      <c r="W4740" s="94"/>
      <c r="X4740" s="94"/>
      <c r="Y4740" s="94"/>
      <c r="Z4740" s="94"/>
      <c r="AA4740" s="94"/>
      <c r="AB4740" s="94"/>
      <c r="AC4740" s="94"/>
      <c r="AD4740" s="94"/>
      <c r="AE4740" s="94">
        <v>0</v>
      </c>
      <c r="AF4740" s="94"/>
      <c r="AG4740" s="94"/>
      <c r="AH4740" s="94"/>
      <c r="AI4740" s="94"/>
      <c r="AJ4740" s="94"/>
      <c r="AK4740" s="94"/>
      <c r="AL4740" s="94">
        <v>734</v>
      </c>
      <c r="AM4740" s="94"/>
      <c r="AN4740" s="94"/>
      <c r="AO4740" s="94"/>
      <c r="AP4740" s="94"/>
      <c r="AQ4740" s="94"/>
      <c r="AR4740" s="94"/>
      <c r="AS4740" s="93"/>
      <c r="AT4740" s="93"/>
      <c r="AU4740" s="93"/>
      <c r="AV4740" s="93"/>
      <c r="AW4740" s="94">
        <v>734</v>
      </c>
      <c r="AX4740" s="94"/>
      <c r="AY4740" s="94"/>
      <c r="AZ4740" s="94"/>
      <c r="BA4740" s="94"/>
      <c r="BB4740" s="94"/>
      <c r="BC4740" s="94"/>
      <c r="BD4740" s="94"/>
      <c r="BE4740" s="94"/>
      <c r="BF4740" s="94"/>
      <c r="BG4740" s="94"/>
      <c r="BH4740" s="94"/>
      <c r="BI4740" s="94"/>
      <c r="BJ4740" s="94">
        <v>0</v>
      </c>
      <c r="BK4740" s="94"/>
      <c r="BL4740" s="94"/>
      <c r="BM4740" s="94"/>
      <c r="BN4740" s="94"/>
      <c r="BO4740" s="94"/>
    </row>
    <row r="4741" spans="1:96" ht="9.9499999999999993" customHeight="1" x14ac:dyDescent="0.25">
      <c r="A4741" s="95" t="s">
        <v>3520</v>
      </c>
      <c r="B4741" s="95"/>
      <c r="C4741" s="94">
        <v>359.5</v>
      </c>
      <c r="D4741" s="94"/>
      <c r="E4741" s="94"/>
      <c r="F4741" s="94"/>
      <c r="G4741" s="94"/>
      <c r="H4741" s="95" t="s">
        <v>3469</v>
      </c>
      <c r="I4741" s="95"/>
      <c r="J4741" s="95"/>
      <c r="K4741" s="95"/>
      <c r="L4741" s="95"/>
      <c r="M4741" s="95"/>
      <c r="N4741" s="95"/>
      <c r="O4741" s="95"/>
      <c r="P4741" s="95"/>
      <c r="Q4741" s="95"/>
      <c r="R4741" s="95"/>
      <c r="S4741" s="95"/>
      <c r="T4741" s="94">
        <v>20</v>
      </c>
      <c r="U4741" s="94"/>
      <c r="V4741" s="94"/>
      <c r="W4741" s="94"/>
      <c r="X4741" s="94"/>
      <c r="Y4741" s="94"/>
      <c r="Z4741" s="94"/>
      <c r="AA4741" s="94"/>
      <c r="AB4741" s="94"/>
      <c r="AC4741" s="94"/>
      <c r="AD4741" s="94"/>
      <c r="AE4741" s="93"/>
      <c r="AF4741" s="93"/>
      <c r="AG4741" s="93"/>
      <c r="AH4741" s="93"/>
      <c r="AI4741" s="93"/>
      <c r="AJ4741" s="93"/>
      <c r="AK4741" s="93"/>
      <c r="AL4741" s="94">
        <v>20</v>
      </c>
      <c r="AM4741" s="94"/>
      <c r="AN4741" s="94"/>
      <c r="AO4741" s="94"/>
      <c r="AP4741" s="94"/>
      <c r="AQ4741" s="94"/>
      <c r="AR4741" s="94"/>
      <c r="AS4741" s="115">
        <v>39827</v>
      </c>
      <c r="AT4741" s="115"/>
      <c r="AU4741" s="115"/>
      <c r="AV4741" s="115"/>
      <c r="AW4741" s="93" t="s">
        <v>3703</v>
      </c>
      <c r="AX4741" s="93"/>
      <c r="AY4741" s="93"/>
      <c r="AZ4741" s="93"/>
      <c r="BA4741" s="93"/>
      <c r="BB4741" s="93"/>
      <c r="BC4741" s="93"/>
      <c r="BD4741" s="93"/>
      <c r="BE4741" s="93"/>
      <c r="BF4741" s="93"/>
      <c r="BG4741" s="93"/>
      <c r="BH4741" s="93"/>
      <c r="BI4741" s="93"/>
      <c r="BJ4741" s="93"/>
      <c r="BK4741" s="93"/>
      <c r="BL4741" s="93"/>
      <c r="BM4741" s="93"/>
      <c r="BN4741" s="93"/>
      <c r="BO4741" s="93"/>
    </row>
    <row r="4742" spans="1:96" ht="9.9499999999999993" customHeight="1" x14ac:dyDescent="0.25">
      <c r="A4742" s="93"/>
      <c r="B4742" s="93"/>
      <c r="C4742" s="93"/>
      <c r="D4742" s="93"/>
      <c r="E4742" s="93"/>
      <c r="F4742" s="93"/>
      <c r="G4742" s="93"/>
      <c r="H4742" s="95" t="s">
        <v>3340</v>
      </c>
      <c r="I4742" s="95"/>
      <c r="J4742" s="95"/>
      <c r="K4742" s="95"/>
      <c r="L4742" s="95"/>
      <c r="M4742" s="95"/>
      <c r="N4742" s="95"/>
      <c r="O4742" s="95"/>
      <c r="P4742" s="95"/>
      <c r="Q4742" s="95"/>
      <c r="R4742" s="95"/>
      <c r="S4742" s="95"/>
      <c r="T4742" s="94">
        <v>769</v>
      </c>
      <c r="U4742" s="94"/>
      <c r="V4742" s="94"/>
      <c r="W4742" s="94"/>
      <c r="X4742" s="94"/>
      <c r="Y4742" s="94"/>
      <c r="Z4742" s="94"/>
      <c r="AA4742" s="94"/>
      <c r="AB4742" s="94"/>
      <c r="AC4742" s="94"/>
      <c r="AD4742" s="94"/>
      <c r="AE4742" s="93"/>
      <c r="AF4742" s="93"/>
      <c r="AG4742" s="93"/>
      <c r="AH4742" s="93"/>
      <c r="AI4742" s="93"/>
      <c r="AJ4742" s="93"/>
      <c r="AK4742" s="93"/>
      <c r="AL4742" s="94">
        <v>769</v>
      </c>
      <c r="AM4742" s="94"/>
      <c r="AN4742" s="94"/>
      <c r="AO4742" s="94"/>
      <c r="AP4742" s="94"/>
      <c r="AQ4742" s="94"/>
      <c r="AR4742" s="94"/>
      <c r="AS4742" s="93" t="s">
        <v>3945</v>
      </c>
      <c r="AT4742" s="93"/>
      <c r="AU4742" s="93"/>
      <c r="AV4742" s="93"/>
      <c r="AW4742" s="93"/>
      <c r="AX4742" s="93"/>
      <c r="AY4742" s="93"/>
      <c r="AZ4742" s="93"/>
      <c r="BA4742" s="93"/>
      <c r="BB4742" s="93"/>
      <c r="BC4742" s="93"/>
      <c r="BD4742" s="93"/>
      <c r="BE4742" s="93"/>
      <c r="BF4742" s="93"/>
      <c r="BG4742" s="93"/>
      <c r="BH4742" s="93"/>
      <c r="BI4742" s="93"/>
      <c r="BJ4742" s="93"/>
      <c r="BK4742" s="93"/>
      <c r="BL4742" s="93"/>
      <c r="BM4742" s="93"/>
      <c r="BN4742" s="93"/>
      <c r="BO4742" s="93"/>
    </row>
    <row r="4743" spans="1:96" ht="11.1" customHeight="1" x14ac:dyDescent="0.25">
      <c r="A4743" s="45" t="s">
        <v>3944</v>
      </c>
    </row>
    <row r="4744" spans="1:96" ht="11.1" customHeight="1" x14ac:dyDescent="0.25">
      <c r="A4744" s="45" t="s">
        <v>3943</v>
      </c>
    </row>
    <row r="4745" spans="1:96" ht="11.1" customHeight="1" x14ac:dyDescent="0.25">
      <c r="A4745" s="50" t="s">
        <v>3346</v>
      </c>
    </row>
    <row r="4746" spans="1:96" ht="11.1" customHeight="1" x14ac:dyDescent="0.25">
      <c r="A4746" s="50" t="s">
        <v>3942</v>
      </c>
    </row>
    <row r="4747" spans="1:96" ht="11.1" customHeight="1" x14ac:dyDescent="0.25">
      <c r="A4747" s="50" t="s">
        <v>3377</v>
      </c>
    </row>
    <row r="4748" spans="1:96" ht="11.1" customHeight="1" x14ac:dyDescent="0.25">
      <c r="A4748" s="50" t="s">
        <v>3652</v>
      </c>
    </row>
    <row r="4749" spans="1:96" ht="9.9499999999999993" customHeight="1" x14ac:dyDescent="0.25">
      <c r="A4749" s="87" t="s">
        <v>3941</v>
      </c>
      <c r="B4749" s="76"/>
      <c r="C4749" s="76"/>
      <c r="D4749" s="76"/>
      <c r="E4749" s="76"/>
      <c r="F4749" s="76"/>
      <c r="G4749" s="76"/>
      <c r="H4749" s="76"/>
      <c r="I4749" s="76"/>
      <c r="J4749" s="76"/>
      <c r="K4749" s="76"/>
      <c r="L4749" s="76"/>
      <c r="M4749" s="76"/>
      <c r="N4749" s="76"/>
      <c r="O4749" s="76"/>
      <c r="P4749" s="76"/>
      <c r="Q4749" s="76"/>
      <c r="R4749" s="76"/>
      <c r="S4749" s="76"/>
      <c r="T4749" s="76"/>
      <c r="U4749" s="76"/>
      <c r="V4749" s="76"/>
      <c r="W4749" s="76"/>
      <c r="X4749" s="76"/>
      <c r="Y4749" s="76"/>
      <c r="Z4749" s="76"/>
      <c r="AA4749" s="76"/>
      <c r="AB4749" s="76"/>
      <c r="AC4749" s="76"/>
      <c r="AD4749" s="76"/>
      <c r="AE4749" s="76"/>
      <c r="AF4749" s="76"/>
      <c r="AG4749" s="76"/>
      <c r="AH4749" s="76"/>
      <c r="AI4749" s="76"/>
      <c r="AJ4749" s="76"/>
      <c r="AK4749" s="76"/>
      <c r="AL4749" s="76"/>
      <c r="AM4749" s="76"/>
      <c r="AN4749" s="76"/>
      <c r="AO4749" s="76"/>
      <c r="AP4749" s="76"/>
      <c r="AQ4749" s="76"/>
      <c r="AR4749" s="76"/>
      <c r="AS4749" s="76"/>
      <c r="AT4749" s="76"/>
      <c r="AU4749" s="76"/>
      <c r="AV4749" s="76"/>
      <c r="AW4749" s="76"/>
      <c r="AX4749" s="76"/>
      <c r="AY4749" s="76"/>
      <c r="AZ4749" s="76"/>
      <c r="BA4749" s="76"/>
      <c r="BB4749" s="76"/>
      <c r="BC4749" s="76"/>
      <c r="BD4749" s="76"/>
      <c r="BE4749" s="76"/>
      <c r="BF4749" s="76"/>
      <c r="BG4749" s="76"/>
      <c r="BH4749" s="76"/>
      <c r="BI4749" s="76"/>
      <c r="BJ4749" s="76"/>
      <c r="BK4749" s="76"/>
      <c r="BL4749" s="76"/>
      <c r="BM4749" s="76"/>
      <c r="BN4749" s="76"/>
      <c r="BO4749" s="76"/>
      <c r="BP4749" s="76"/>
      <c r="BQ4749" s="76"/>
      <c r="BR4749" s="76"/>
      <c r="BS4749" s="76"/>
      <c r="BT4749" s="76"/>
      <c r="BU4749" s="76"/>
      <c r="BV4749" s="76"/>
      <c r="BW4749" s="76"/>
      <c r="BX4749" s="76"/>
      <c r="BY4749" s="76"/>
      <c r="BZ4749" s="76"/>
      <c r="CA4749" s="76"/>
      <c r="CB4749" s="76"/>
      <c r="CC4749" s="76"/>
      <c r="CD4749" s="76"/>
      <c r="CE4749" s="76"/>
      <c r="CF4749" s="76"/>
      <c r="CG4749" s="76"/>
      <c r="CH4749" s="76"/>
      <c r="CI4749" s="76"/>
      <c r="CJ4749" s="76"/>
      <c r="CK4749" s="76"/>
      <c r="CL4749" s="76"/>
      <c r="CM4749" s="76"/>
      <c r="CN4749" s="76"/>
      <c r="CO4749" s="76"/>
      <c r="CP4749" s="76"/>
      <c r="CQ4749" s="76"/>
      <c r="CR4749" s="88"/>
    </row>
    <row r="4750" spans="1:96" ht="11.1" customHeight="1" x14ac:dyDescent="0.25">
      <c r="A4750" s="45" t="s">
        <v>3940</v>
      </c>
    </row>
    <row r="4751" spans="1:96" ht="11.1" customHeight="1" x14ac:dyDescent="0.25">
      <c r="A4751" s="50" t="s">
        <v>3346</v>
      </c>
    </row>
    <row r="4752" spans="1:96" ht="11.1" customHeight="1" x14ac:dyDescent="0.25">
      <c r="A4752" s="50" t="s">
        <v>3939</v>
      </c>
    </row>
    <row r="4753" spans="1:96" ht="11.1" customHeight="1" x14ac:dyDescent="0.25">
      <c r="A4753" s="50" t="s">
        <v>3359</v>
      </c>
    </row>
    <row r="4754" spans="1:96" ht="8.1" customHeight="1" x14ac:dyDescent="0.25">
      <c r="A4754" s="47" t="s">
        <v>3340</v>
      </c>
    </row>
    <row r="4755" spans="1:96" ht="11.1" customHeight="1" x14ac:dyDescent="0.25">
      <c r="A4755" s="46">
        <v>804</v>
      </c>
    </row>
    <row r="4756" spans="1:96" ht="11.1" customHeight="1" x14ac:dyDescent="0.25">
      <c r="A4756" s="50" t="s">
        <v>3938</v>
      </c>
    </row>
    <row r="4757" spans="1:96" ht="11.1" customHeight="1" x14ac:dyDescent="0.25">
      <c r="A4757" s="50" t="s">
        <v>3937</v>
      </c>
    </row>
    <row r="4758" spans="1:96" ht="8.1" customHeight="1" x14ac:dyDescent="0.25">
      <c r="A4758" s="47" t="s">
        <v>3358</v>
      </c>
    </row>
    <row r="4759" spans="1:96" ht="11.1" customHeight="1" x14ac:dyDescent="0.25">
      <c r="A4759" s="46">
        <v>25</v>
      </c>
    </row>
    <row r="4760" spans="1:96" ht="11.1" customHeight="1" x14ac:dyDescent="0.25">
      <c r="A4760" s="50" t="s">
        <v>3936</v>
      </c>
    </row>
    <row r="4761" spans="1:96" ht="11.1" customHeight="1" x14ac:dyDescent="0.25">
      <c r="A4761" s="50" t="s">
        <v>3935</v>
      </c>
    </row>
    <row r="4762" spans="1:96" ht="11.1" customHeight="1" x14ac:dyDescent="0.25">
      <c r="A4762" s="50" t="s">
        <v>3934</v>
      </c>
    </row>
    <row r="4763" spans="1:96" ht="11.1" customHeight="1" x14ac:dyDescent="0.25">
      <c r="A4763" s="45" t="s">
        <v>3933</v>
      </c>
    </row>
    <row r="4764" spans="1:96" ht="11.1" customHeight="1" x14ac:dyDescent="0.25">
      <c r="A4764" s="45" t="s">
        <v>3932</v>
      </c>
    </row>
    <row r="4765" spans="1:96" ht="11.1" customHeight="1" x14ac:dyDescent="0.25">
      <c r="A4765" s="50" t="s">
        <v>3381</v>
      </c>
    </row>
    <row r="4766" spans="1:96" ht="11.1" customHeight="1" x14ac:dyDescent="0.25">
      <c r="A4766" s="50" t="s">
        <v>3931</v>
      </c>
    </row>
    <row r="4767" spans="1:96" ht="9.9499999999999993" customHeight="1" x14ac:dyDescent="0.25">
      <c r="A4767" s="87" t="s">
        <v>3930</v>
      </c>
      <c r="B4767" s="76"/>
      <c r="C4767" s="76"/>
      <c r="D4767" s="76"/>
      <c r="E4767" s="76"/>
      <c r="F4767" s="76"/>
      <c r="G4767" s="76"/>
      <c r="H4767" s="76"/>
      <c r="I4767" s="76"/>
      <c r="J4767" s="76"/>
      <c r="K4767" s="76"/>
      <c r="L4767" s="76"/>
      <c r="M4767" s="76"/>
      <c r="N4767" s="76"/>
      <c r="O4767" s="76"/>
      <c r="P4767" s="76"/>
      <c r="Q4767" s="76"/>
      <c r="R4767" s="76"/>
      <c r="S4767" s="76"/>
      <c r="T4767" s="76"/>
      <c r="U4767" s="76"/>
      <c r="V4767" s="76"/>
      <c r="W4767" s="76"/>
      <c r="X4767" s="76"/>
      <c r="Y4767" s="76"/>
      <c r="Z4767" s="76"/>
      <c r="AA4767" s="76"/>
      <c r="AB4767" s="76"/>
      <c r="AC4767" s="76"/>
      <c r="AD4767" s="76"/>
      <c r="AE4767" s="76"/>
      <c r="AF4767" s="76"/>
      <c r="AG4767" s="76"/>
      <c r="AH4767" s="76"/>
      <c r="AI4767" s="76"/>
      <c r="AJ4767" s="76"/>
      <c r="AK4767" s="76"/>
      <c r="AL4767" s="76"/>
      <c r="AM4767" s="76"/>
      <c r="AN4767" s="76"/>
      <c r="AO4767" s="76"/>
      <c r="AP4767" s="76"/>
      <c r="AQ4767" s="76"/>
      <c r="AR4767" s="76"/>
      <c r="AS4767" s="76"/>
      <c r="AT4767" s="76"/>
      <c r="AU4767" s="76"/>
      <c r="AV4767" s="76"/>
      <c r="AW4767" s="76"/>
      <c r="AX4767" s="76"/>
      <c r="AY4767" s="76"/>
      <c r="AZ4767" s="76"/>
      <c r="BA4767" s="76"/>
      <c r="BB4767" s="76"/>
      <c r="BC4767" s="76"/>
      <c r="BD4767" s="76"/>
      <c r="BE4767" s="76"/>
      <c r="BF4767" s="76"/>
      <c r="BG4767" s="76"/>
      <c r="BH4767" s="76"/>
      <c r="BI4767" s="76"/>
      <c r="BJ4767" s="76"/>
      <c r="BK4767" s="76"/>
      <c r="BL4767" s="76"/>
      <c r="BM4767" s="76"/>
      <c r="BN4767" s="76"/>
      <c r="BO4767" s="76"/>
      <c r="BP4767" s="76"/>
      <c r="BQ4767" s="76"/>
      <c r="BR4767" s="76"/>
      <c r="BS4767" s="76"/>
      <c r="BT4767" s="76"/>
      <c r="BU4767" s="76"/>
      <c r="BV4767" s="76"/>
      <c r="BW4767" s="76"/>
      <c r="BX4767" s="76"/>
      <c r="BY4767" s="76"/>
      <c r="BZ4767" s="76"/>
      <c r="CA4767" s="76"/>
      <c r="CB4767" s="76"/>
      <c r="CC4767" s="76"/>
      <c r="CD4767" s="76"/>
      <c r="CE4767" s="76"/>
      <c r="CF4767" s="76"/>
      <c r="CG4767" s="76"/>
      <c r="CH4767" s="76"/>
      <c r="CI4767" s="76"/>
      <c r="CJ4767" s="76"/>
      <c r="CK4767" s="76"/>
      <c r="CL4767" s="76"/>
      <c r="CM4767" s="76"/>
      <c r="CN4767" s="76"/>
      <c r="CO4767" s="76"/>
      <c r="CP4767" s="76"/>
      <c r="CQ4767" s="76"/>
      <c r="CR4767" s="88"/>
    </row>
    <row r="4768" spans="1:96" ht="11.1" customHeight="1" x14ac:dyDescent="0.25">
      <c r="A4768" s="48">
        <v>103</v>
      </c>
    </row>
    <row r="4769" spans="1:1" ht="11.1" customHeight="1" x14ac:dyDescent="0.25">
      <c r="A4769" s="45" t="s">
        <v>3336</v>
      </c>
    </row>
    <row r="4770" spans="1:1" ht="8.1" customHeight="1" x14ac:dyDescent="0.25">
      <c r="A4770" s="47" t="s">
        <v>3335</v>
      </c>
    </row>
    <row r="4771" spans="1:1" ht="11.1" customHeight="1" x14ac:dyDescent="0.25">
      <c r="A4771" s="46">
        <v>824</v>
      </c>
    </row>
    <row r="4772" spans="1:1" ht="11.1" customHeight="1" x14ac:dyDescent="0.25">
      <c r="A4772" s="45" t="s">
        <v>3929</v>
      </c>
    </row>
    <row r="4773" spans="1:1" ht="6.95" customHeight="1" x14ac:dyDescent="0.25">
      <c r="A4773" s="49">
        <v>40039</v>
      </c>
    </row>
    <row r="4774" spans="1:1" ht="11.1" customHeight="1" x14ac:dyDescent="0.25">
      <c r="A4774" s="46">
        <v>62</v>
      </c>
    </row>
    <row r="4775" spans="1:1" ht="11.1" customHeight="1" x14ac:dyDescent="0.25">
      <c r="A4775" s="45" t="s">
        <v>3928</v>
      </c>
    </row>
    <row r="4776" spans="1:1" ht="11.1" customHeight="1" x14ac:dyDescent="0.25">
      <c r="A4776" s="45" t="s">
        <v>3927</v>
      </c>
    </row>
    <row r="4777" spans="1:1" ht="6.95" customHeight="1" x14ac:dyDescent="0.25">
      <c r="A4777" s="49">
        <v>40039</v>
      </c>
    </row>
    <row r="4778" spans="1:1" ht="11.1" customHeight="1" x14ac:dyDescent="0.25">
      <c r="A4778" s="46">
        <v>68.39</v>
      </c>
    </row>
    <row r="4779" spans="1:1" ht="11.1" customHeight="1" x14ac:dyDescent="0.25">
      <c r="A4779" s="50" t="s">
        <v>3346</v>
      </c>
    </row>
    <row r="4780" spans="1:1" ht="11.1" customHeight="1" x14ac:dyDescent="0.25">
      <c r="A4780" s="50" t="s">
        <v>3926</v>
      </c>
    </row>
    <row r="4781" spans="1:1" ht="8.1" customHeight="1" x14ac:dyDescent="0.25">
      <c r="A4781" s="47" t="s">
        <v>3340</v>
      </c>
    </row>
    <row r="4782" spans="1:1" ht="11.1" customHeight="1" x14ac:dyDescent="0.25">
      <c r="A4782" s="46">
        <v>759</v>
      </c>
    </row>
    <row r="4783" spans="1:1" ht="11.1" customHeight="1" x14ac:dyDescent="0.25">
      <c r="A4783" s="50" t="s">
        <v>3925</v>
      </c>
    </row>
    <row r="4784" spans="1:1" ht="6.95" customHeight="1" x14ac:dyDescent="0.25">
      <c r="A4784" s="49">
        <v>39827</v>
      </c>
    </row>
    <row r="4785" spans="1:97" ht="11.1" customHeight="1" x14ac:dyDescent="0.25">
      <c r="A4785" s="53">
        <v>1518</v>
      </c>
    </row>
    <row r="4786" spans="1:97" ht="11.1" customHeight="1" x14ac:dyDescent="0.25">
      <c r="A4786" s="50" t="s">
        <v>3924</v>
      </c>
    </row>
    <row r="4787" spans="1:97" ht="11.1" customHeight="1" x14ac:dyDescent="0.25">
      <c r="A4787" s="50" t="s">
        <v>3700</v>
      </c>
    </row>
    <row r="4788" spans="1:97" ht="9.9499999999999993" customHeight="1" x14ac:dyDescent="0.25">
      <c r="A4788" s="87" t="s">
        <v>3923</v>
      </c>
      <c r="B4788" s="76"/>
      <c r="C4788" s="76"/>
      <c r="D4788" s="76"/>
      <c r="E4788" s="76"/>
      <c r="F4788" s="76"/>
      <c r="G4788" s="76"/>
      <c r="H4788" s="76"/>
      <c r="I4788" s="76"/>
      <c r="J4788" s="76"/>
      <c r="K4788" s="76"/>
      <c r="L4788" s="76"/>
      <c r="M4788" s="76"/>
      <c r="N4788" s="76"/>
      <c r="O4788" s="76"/>
      <c r="P4788" s="76"/>
      <c r="Q4788" s="76"/>
      <c r="R4788" s="76"/>
      <c r="S4788" s="76"/>
      <c r="T4788" s="76"/>
      <c r="U4788" s="76"/>
      <c r="V4788" s="76"/>
      <c r="W4788" s="76"/>
      <c r="X4788" s="76"/>
      <c r="Y4788" s="76"/>
      <c r="Z4788" s="76"/>
      <c r="AA4788" s="76"/>
      <c r="AB4788" s="76"/>
      <c r="AC4788" s="76"/>
      <c r="AD4788" s="76"/>
      <c r="AE4788" s="76"/>
      <c r="AF4788" s="76"/>
      <c r="AG4788" s="76"/>
      <c r="AH4788" s="76"/>
      <c r="AI4788" s="76"/>
      <c r="AJ4788" s="76"/>
      <c r="AK4788" s="76"/>
      <c r="AL4788" s="76"/>
      <c r="AM4788" s="76"/>
      <c r="AN4788" s="76"/>
      <c r="AO4788" s="76"/>
      <c r="AP4788" s="76"/>
      <c r="AQ4788" s="76"/>
      <c r="AR4788" s="76"/>
      <c r="AS4788" s="76"/>
      <c r="AT4788" s="76"/>
      <c r="AU4788" s="76"/>
      <c r="AV4788" s="76"/>
      <c r="AW4788" s="76"/>
      <c r="AX4788" s="76"/>
      <c r="AY4788" s="76"/>
      <c r="AZ4788" s="76"/>
      <c r="BA4788" s="76"/>
      <c r="BB4788" s="76"/>
      <c r="BC4788" s="76"/>
      <c r="BD4788" s="76"/>
      <c r="BE4788" s="76"/>
      <c r="BF4788" s="76"/>
      <c r="BG4788" s="76"/>
      <c r="BH4788" s="76"/>
      <c r="BI4788" s="76"/>
      <c r="BJ4788" s="76"/>
      <c r="BK4788" s="76"/>
      <c r="BL4788" s="76"/>
      <c r="BM4788" s="76"/>
      <c r="BN4788" s="76"/>
      <c r="BO4788" s="76"/>
      <c r="BP4788" s="76"/>
      <c r="BQ4788" s="76"/>
      <c r="BR4788" s="76"/>
      <c r="BS4788" s="76"/>
      <c r="BT4788" s="76"/>
      <c r="BU4788" s="76"/>
      <c r="BV4788" s="76"/>
      <c r="BW4788" s="76"/>
      <c r="BX4788" s="76"/>
      <c r="BY4788" s="76"/>
      <c r="BZ4788" s="76"/>
      <c r="CA4788" s="76"/>
      <c r="CB4788" s="76"/>
      <c r="CC4788" s="76"/>
      <c r="CD4788" s="76"/>
      <c r="CE4788" s="76"/>
      <c r="CF4788" s="76"/>
      <c r="CG4788" s="76"/>
      <c r="CH4788" s="76"/>
      <c r="CI4788" s="76"/>
      <c r="CJ4788" s="76"/>
      <c r="CK4788" s="76"/>
      <c r="CL4788" s="76"/>
      <c r="CM4788" s="76"/>
      <c r="CN4788" s="76"/>
      <c r="CO4788" s="76"/>
      <c r="CP4788" s="76"/>
      <c r="CQ4788" s="76"/>
      <c r="CR4788" s="88"/>
    </row>
    <row r="4789" spans="1:97" ht="69" customHeight="1" x14ac:dyDescent="0.25">
      <c r="A4789" s="87" t="s">
        <v>3922</v>
      </c>
      <c r="B4789" s="76"/>
      <c r="C4789" s="76"/>
      <c r="D4789" s="76"/>
      <c r="E4789" s="76"/>
      <c r="F4789" s="76"/>
      <c r="G4789" s="76"/>
      <c r="H4789" s="76"/>
      <c r="I4789" s="76"/>
      <c r="J4789" s="76"/>
      <c r="K4789" s="76"/>
      <c r="L4789" s="76"/>
      <c r="M4789" s="76"/>
      <c r="N4789" s="76"/>
      <c r="O4789" s="76"/>
      <c r="P4789" s="76"/>
      <c r="Q4789" s="76"/>
      <c r="R4789" s="76"/>
      <c r="S4789" s="76"/>
      <c r="T4789" s="76"/>
      <c r="U4789" s="76"/>
      <c r="V4789" s="76"/>
      <c r="W4789" s="76"/>
      <c r="X4789" s="76"/>
      <c r="Y4789" s="76"/>
      <c r="Z4789" s="76"/>
      <c r="AA4789" s="76"/>
      <c r="AB4789" s="76"/>
      <c r="AC4789" s="76"/>
      <c r="AD4789" s="76"/>
      <c r="AE4789" s="76"/>
      <c r="AF4789" s="76"/>
      <c r="AG4789" s="76"/>
      <c r="AH4789" s="76"/>
      <c r="AI4789" s="76"/>
      <c r="AJ4789" s="76"/>
      <c r="AK4789" s="76"/>
      <c r="AL4789" s="76"/>
      <c r="AM4789" s="76"/>
      <c r="AN4789" s="76"/>
      <c r="AO4789" s="76"/>
      <c r="AP4789" s="76"/>
      <c r="AQ4789" s="76"/>
      <c r="AR4789" s="76"/>
      <c r="AS4789" s="76"/>
      <c r="AT4789" s="76"/>
      <c r="AU4789" s="76"/>
      <c r="AV4789" s="76"/>
      <c r="AW4789" s="76"/>
      <c r="AX4789" s="76"/>
      <c r="AY4789" s="76"/>
      <c r="AZ4789" s="76"/>
      <c r="BA4789" s="76"/>
      <c r="BB4789" s="76"/>
      <c r="BC4789" s="76"/>
      <c r="BD4789" s="76"/>
      <c r="BE4789" s="76"/>
      <c r="BF4789" s="76"/>
      <c r="BG4789" s="76"/>
      <c r="BH4789" s="76"/>
      <c r="BI4789" s="76"/>
      <c r="BJ4789" s="76"/>
      <c r="BK4789" s="76"/>
      <c r="BL4789" s="76"/>
      <c r="BM4789" s="76"/>
      <c r="BN4789" s="76"/>
      <c r="BO4789" s="76"/>
      <c r="BP4789" s="76"/>
      <c r="BQ4789" s="76"/>
      <c r="BR4789" s="76"/>
      <c r="BS4789" s="76"/>
      <c r="BT4789" s="76"/>
      <c r="BU4789" s="76"/>
      <c r="BV4789" s="76"/>
      <c r="BW4789" s="76"/>
      <c r="BX4789" s="76"/>
      <c r="BY4789" s="76"/>
      <c r="BZ4789" s="76"/>
      <c r="CA4789" s="76"/>
      <c r="CB4789" s="76"/>
      <c r="CC4789" s="76"/>
      <c r="CD4789" s="76"/>
      <c r="CE4789" s="76"/>
      <c r="CF4789" s="76"/>
      <c r="CG4789" s="76"/>
      <c r="CH4789" s="76"/>
      <c r="CI4789" s="76"/>
      <c r="CJ4789" s="76"/>
      <c r="CK4789" s="76"/>
      <c r="CL4789" s="76"/>
      <c r="CM4789" s="76"/>
      <c r="CN4789" s="76"/>
      <c r="CO4789" s="76"/>
      <c r="CP4789" s="76"/>
      <c r="CQ4789" s="76"/>
      <c r="CR4789" s="76"/>
      <c r="CS4789" s="88"/>
    </row>
    <row r="4790" spans="1:97" ht="9.9499999999999993" customHeight="1" x14ac:dyDescent="0.25">
      <c r="A4790" s="120" t="s">
        <v>3921</v>
      </c>
      <c r="B4790" s="120"/>
      <c r="C4790" s="120" t="s">
        <v>3920</v>
      </c>
      <c r="D4790" s="120"/>
      <c r="E4790" s="120"/>
      <c r="F4790" s="93"/>
      <c r="G4790" s="93"/>
      <c r="H4790" s="93"/>
      <c r="I4790" s="93"/>
      <c r="J4790" s="93"/>
      <c r="K4790" s="93"/>
      <c r="L4790" s="93"/>
      <c r="M4790" s="93"/>
      <c r="N4790" s="93"/>
      <c r="O4790" s="93"/>
      <c r="P4790" s="93"/>
      <c r="Q4790" s="93"/>
      <c r="R4790" s="93"/>
      <c r="S4790" s="93"/>
      <c r="T4790" s="93"/>
      <c r="U4790" s="93"/>
      <c r="V4790" s="93"/>
      <c r="W4790" s="93"/>
      <c r="X4790" s="93"/>
      <c r="Y4790" s="93"/>
      <c r="Z4790" s="93"/>
      <c r="AA4790" s="93"/>
      <c r="AB4790" s="93"/>
      <c r="AC4790" s="93"/>
      <c r="AD4790" s="93"/>
      <c r="AE4790" s="93"/>
      <c r="AF4790" s="120" t="s">
        <v>3457</v>
      </c>
      <c r="AG4790" s="120"/>
      <c r="AH4790" s="120"/>
      <c r="AI4790" s="120"/>
      <c r="AJ4790" s="120"/>
      <c r="AK4790" s="120"/>
      <c r="AL4790" s="120"/>
      <c r="AM4790" s="120"/>
      <c r="AN4790" s="93"/>
      <c r="AO4790" s="93"/>
      <c r="AP4790" s="93"/>
      <c r="AQ4790" s="93"/>
      <c r="AR4790" s="93"/>
      <c r="AS4790" s="93"/>
      <c r="AT4790" s="93"/>
      <c r="AU4790" s="93"/>
      <c r="AV4790" s="93"/>
      <c r="AW4790" s="93"/>
      <c r="AX4790" s="93"/>
      <c r="AY4790" s="93"/>
      <c r="AZ4790" s="120" t="s">
        <v>3584</v>
      </c>
      <c r="BA4790" s="120"/>
      <c r="BB4790" s="120"/>
      <c r="BC4790" s="120"/>
      <c r="BD4790" s="120"/>
      <c r="BE4790" s="120"/>
      <c r="BF4790" s="120"/>
      <c r="BG4790" s="120" t="s">
        <v>3462</v>
      </c>
      <c r="BH4790" s="120"/>
      <c r="BI4790" s="120"/>
      <c r="BJ4790" s="120"/>
      <c r="BK4790" s="120"/>
      <c r="BL4790" s="120"/>
      <c r="BM4790" s="120"/>
      <c r="BN4790" s="120"/>
      <c r="BO4790" s="120"/>
      <c r="BP4790" s="120" t="s">
        <v>3461</v>
      </c>
      <c r="BQ4790" s="120"/>
      <c r="BR4790" s="120"/>
      <c r="BS4790" s="120"/>
      <c r="BT4790" s="120"/>
      <c r="BU4790" s="120"/>
      <c r="BV4790" s="120"/>
      <c r="BW4790" s="120"/>
      <c r="BX4790" s="120"/>
      <c r="BY4790" s="120" t="s">
        <v>3583</v>
      </c>
      <c r="BZ4790" s="120"/>
      <c r="CA4790" s="120"/>
      <c r="CB4790" s="120"/>
      <c r="CC4790" s="120"/>
      <c r="CD4790" s="120"/>
      <c r="CE4790" s="120"/>
      <c r="CF4790" s="120"/>
      <c r="CG4790" s="120"/>
      <c r="CH4790" s="120"/>
      <c r="CI4790" s="120"/>
      <c r="CJ4790" s="120"/>
      <c r="CK4790" s="120"/>
      <c r="CL4790" s="120" t="s">
        <v>3456</v>
      </c>
      <c r="CM4790" s="120"/>
      <c r="CN4790" s="120"/>
      <c r="CO4790" s="120"/>
      <c r="CP4790" s="120"/>
      <c r="CQ4790" s="120"/>
      <c r="CR4790" s="120"/>
    </row>
    <row r="4791" spans="1:97" ht="17.100000000000001" customHeight="1" x14ac:dyDescent="0.25">
      <c r="A4791" s="120" t="s">
        <v>3919</v>
      </c>
      <c r="B4791" s="120"/>
      <c r="C4791" s="121" t="s">
        <v>3919</v>
      </c>
      <c r="D4791" s="121"/>
      <c r="E4791" s="121"/>
      <c r="F4791" s="120" t="s">
        <v>3918</v>
      </c>
      <c r="G4791" s="120"/>
      <c r="H4791" s="120"/>
      <c r="I4791" s="120"/>
      <c r="J4791" s="120"/>
      <c r="K4791" s="120"/>
      <c r="L4791" s="120"/>
      <c r="M4791" s="120"/>
      <c r="N4791" s="120"/>
      <c r="O4791" s="120"/>
      <c r="P4791" s="120"/>
      <c r="Q4791" s="120"/>
      <c r="R4791" s="120" t="s">
        <v>3582</v>
      </c>
      <c r="S4791" s="120"/>
      <c r="T4791" s="120"/>
      <c r="U4791" s="120"/>
      <c r="V4791" s="120"/>
      <c r="W4791" s="120"/>
      <c r="X4791" s="120"/>
      <c r="Y4791" s="120"/>
      <c r="Z4791" s="120"/>
      <c r="AA4791" s="120"/>
      <c r="AB4791" s="120"/>
      <c r="AC4791" s="120"/>
      <c r="AD4791" s="120"/>
      <c r="AE4791" s="120"/>
      <c r="AF4791" s="120" t="s">
        <v>3453</v>
      </c>
      <c r="AG4791" s="120"/>
      <c r="AH4791" s="120"/>
      <c r="AI4791" s="120"/>
      <c r="AJ4791" s="120"/>
      <c r="AK4791" s="120"/>
      <c r="AL4791" s="120"/>
      <c r="AM4791" s="120"/>
      <c r="AN4791" s="120" t="s">
        <v>3581</v>
      </c>
      <c r="AO4791" s="120"/>
      <c r="AP4791" s="120"/>
      <c r="AQ4791" s="120"/>
      <c r="AR4791" s="120"/>
      <c r="AS4791" s="120"/>
      <c r="AT4791" s="120"/>
      <c r="AU4791" s="120"/>
      <c r="AV4791" s="120"/>
      <c r="AW4791" s="120"/>
      <c r="AX4791" s="120"/>
      <c r="AY4791" s="120"/>
      <c r="AZ4791" s="120" t="s">
        <v>3580</v>
      </c>
      <c r="BA4791" s="120"/>
      <c r="BB4791" s="120"/>
      <c r="BC4791" s="120"/>
      <c r="BD4791" s="120"/>
      <c r="BE4791" s="120"/>
      <c r="BF4791" s="120"/>
      <c r="BG4791" s="120" t="s">
        <v>3453</v>
      </c>
      <c r="BH4791" s="120"/>
      <c r="BI4791" s="120"/>
      <c r="BJ4791" s="120"/>
      <c r="BK4791" s="120"/>
      <c r="BL4791" s="120"/>
      <c r="BM4791" s="120"/>
      <c r="BN4791" s="120"/>
      <c r="BO4791" s="120"/>
      <c r="BP4791" s="120" t="s">
        <v>3579</v>
      </c>
      <c r="BQ4791" s="120"/>
      <c r="BR4791" s="120"/>
      <c r="BS4791" s="120"/>
      <c r="BT4791" s="120"/>
      <c r="BU4791" s="120"/>
      <c r="BV4791" s="120"/>
      <c r="BW4791" s="120"/>
      <c r="BX4791" s="120"/>
      <c r="BY4791" s="120" t="s">
        <v>3579</v>
      </c>
      <c r="BZ4791" s="120"/>
      <c r="CA4791" s="120"/>
      <c r="CB4791" s="120"/>
      <c r="CC4791" s="120"/>
      <c r="CD4791" s="120"/>
      <c r="CE4791" s="120"/>
      <c r="CF4791" s="120"/>
      <c r="CG4791" s="120"/>
      <c r="CH4791" s="120"/>
      <c r="CI4791" s="120"/>
      <c r="CJ4791" s="120"/>
      <c r="CK4791" s="120"/>
      <c r="CL4791" s="120" t="s">
        <v>3453</v>
      </c>
      <c r="CM4791" s="120"/>
      <c r="CN4791" s="120"/>
      <c r="CO4791" s="120"/>
      <c r="CP4791" s="120"/>
      <c r="CQ4791" s="120"/>
      <c r="CR4791" s="120"/>
    </row>
    <row r="4792" spans="1:97" ht="11.1" customHeight="1" x14ac:dyDescent="0.25">
      <c r="A4792" s="52" t="s">
        <v>3917</v>
      </c>
    </row>
    <row r="4793" spans="1:97" ht="11.1" customHeight="1" x14ac:dyDescent="0.25">
      <c r="A4793" s="45" t="s">
        <v>3916</v>
      </c>
    </row>
    <row r="4794" spans="1:97" ht="8.1" customHeight="1" x14ac:dyDescent="0.25">
      <c r="A4794" s="47" t="s">
        <v>3340</v>
      </c>
    </row>
    <row r="4795" spans="1:97" ht="11.1" customHeight="1" x14ac:dyDescent="0.25">
      <c r="A4795" s="46">
        <v>734</v>
      </c>
    </row>
    <row r="4796" spans="1:97" ht="11.1" customHeight="1" x14ac:dyDescent="0.25">
      <c r="A4796" s="46">
        <v>734</v>
      </c>
    </row>
    <row r="4797" spans="1:97" ht="6.95" customHeight="1" x14ac:dyDescent="0.25">
      <c r="A4797" s="49">
        <v>39827</v>
      </c>
    </row>
    <row r="4798" spans="1:97" ht="11.1" customHeight="1" x14ac:dyDescent="0.25">
      <c r="A4798" s="45" t="s">
        <v>3915</v>
      </c>
    </row>
    <row r="4799" spans="1:97" ht="11.1" customHeight="1" x14ac:dyDescent="0.25">
      <c r="A4799" s="50" t="s">
        <v>3346</v>
      </c>
    </row>
    <row r="4800" spans="1:97" ht="11.1" customHeight="1" x14ac:dyDescent="0.25">
      <c r="A4800" s="50" t="s">
        <v>3616</v>
      </c>
    </row>
    <row r="4801" spans="1:96" ht="11.1" customHeight="1" x14ac:dyDescent="0.25">
      <c r="A4801" s="50" t="s">
        <v>3398</v>
      </c>
    </row>
    <row r="4802" spans="1:96" ht="11.1" customHeight="1" x14ac:dyDescent="0.25">
      <c r="A4802" s="50" t="s">
        <v>3364</v>
      </c>
    </row>
    <row r="4803" spans="1:96" ht="9.9499999999999993" customHeight="1" x14ac:dyDescent="0.25">
      <c r="A4803" s="87" t="s">
        <v>3914</v>
      </c>
      <c r="B4803" s="76"/>
      <c r="C4803" s="76"/>
      <c r="D4803" s="76"/>
      <c r="E4803" s="76"/>
      <c r="F4803" s="76"/>
      <c r="G4803" s="76"/>
      <c r="H4803" s="76"/>
      <c r="I4803" s="76"/>
      <c r="J4803" s="76"/>
      <c r="K4803" s="76"/>
      <c r="L4803" s="76"/>
      <c r="M4803" s="76"/>
      <c r="N4803" s="76"/>
      <c r="O4803" s="76"/>
      <c r="P4803" s="76"/>
      <c r="Q4803" s="76"/>
      <c r="R4803" s="76"/>
      <c r="S4803" s="76"/>
      <c r="T4803" s="76"/>
      <c r="U4803" s="76"/>
      <c r="V4803" s="76"/>
      <c r="W4803" s="76"/>
      <c r="X4803" s="76"/>
      <c r="Y4803" s="76"/>
      <c r="Z4803" s="76"/>
      <c r="AA4803" s="76"/>
      <c r="AB4803" s="76"/>
      <c r="AC4803" s="76"/>
      <c r="AD4803" s="76"/>
      <c r="AE4803" s="76"/>
      <c r="AF4803" s="76"/>
      <c r="AG4803" s="76"/>
      <c r="AH4803" s="76"/>
      <c r="AI4803" s="76"/>
      <c r="AJ4803" s="76"/>
      <c r="AK4803" s="76"/>
      <c r="AL4803" s="76"/>
      <c r="AM4803" s="76"/>
      <c r="AN4803" s="76"/>
      <c r="AO4803" s="76"/>
      <c r="AP4803" s="76"/>
      <c r="AQ4803" s="76"/>
      <c r="AR4803" s="76"/>
      <c r="AS4803" s="76"/>
      <c r="AT4803" s="76"/>
      <c r="AU4803" s="76"/>
      <c r="AV4803" s="76"/>
      <c r="AW4803" s="76"/>
      <c r="AX4803" s="76"/>
      <c r="AY4803" s="76"/>
      <c r="AZ4803" s="76"/>
      <c r="BA4803" s="76"/>
      <c r="BB4803" s="76"/>
      <c r="BC4803" s="76"/>
      <c r="BD4803" s="76"/>
      <c r="BE4803" s="76"/>
      <c r="BF4803" s="76"/>
      <c r="BG4803" s="76"/>
      <c r="BH4803" s="76"/>
      <c r="BI4803" s="76"/>
      <c r="BJ4803" s="76"/>
      <c r="BK4803" s="76"/>
      <c r="BL4803" s="76"/>
      <c r="BM4803" s="76"/>
      <c r="BN4803" s="76"/>
      <c r="BO4803" s="76"/>
      <c r="BP4803" s="76"/>
      <c r="BQ4803" s="76"/>
      <c r="BR4803" s="76"/>
      <c r="BS4803" s="76"/>
      <c r="BT4803" s="76"/>
      <c r="BU4803" s="76"/>
      <c r="BV4803" s="76"/>
      <c r="BW4803" s="76"/>
      <c r="BX4803" s="76"/>
      <c r="BY4803" s="76"/>
      <c r="BZ4803" s="76"/>
      <c r="CA4803" s="76"/>
      <c r="CB4803" s="76"/>
      <c r="CC4803" s="76"/>
      <c r="CD4803" s="76"/>
      <c r="CE4803" s="76"/>
      <c r="CF4803" s="76"/>
      <c r="CG4803" s="76"/>
      <c r="CH4803" s="76"/>
      <c r="CI4803" s="76"/>
      <c r="CJ4803" s="76"/>
      <c r="CK4803" s="76"/>
      <c r="CL4803" s="76"/>
      <c r="CM4803" s="76"/>
      <c r="CN4803" s="76"/>
      <c r="CO4803" s="76"/>
      <c r="CP4803" s="76"/>
      <c r="CQ4803" s="76"/>
      <c r="CR4803" s="88"/>
    </row>
    <row r="4804" spans="1:96" ht="11.1" customHeight="1" x14ac:dyDescent="0.25">
      <c r="A4804" s="45" t="s">
        <v>3913</v>
      </c>
    </row>
    <row r="4805" spans="1:96" ht="8.1" customHeight="1" x14ac:dyDescent="0.25">
      <c r="A4805" s="47" t="s">
        <v>3340</v>
      </c>
    </row>
    <row r="4806" spans="1:96" ht="11.1" customHeight="1" x14ac:dyDescent="0.25">
      <c r="A4806" s="46">
        <v>734</v>
      </c>
    </row>
    <row r="4807" spans="1:96" ht="11.1" customHeight="1" x14ac:dyDescent="0.25">
      <c r="A4807" s="46">
        <v>734</v>
      </c>
    </row>
    <row r="4808" spans="1:96" ht="6.95" customHeight="1" x14ac:dyDescent="0.25">
      <c r="A4808" s="49">
        <v>39827</v>
      </c>
    </row>
    <row r="4809" spans="1:96" ht="11.1" customHeight="1" x14ac:dyDescent="0.25">
      <c r="A4809" s="45" t="s">
        <v>3912</v>
      </c>
    </row>
    <row r="4810" spans="1:96" ht="11.1" customHeight="1" x14ac:dyDescent="0.25">
      <c r="A4810" s="50" t="s">
        <v>3346</v>
      </c>
    </row>
    <row r="4811" spans="1:96" ht="11.1" customHeight="1" x14ac:dyDescent="0.25">
      <c r="A4811" s="50" t="s">
        <v>3616</v>
      </c>
    </row>
    <row r="4812" spans="1:96" ht="11.1" customHeight="1" x14ac:dyDescent="0.25">
      <c r="A4812" s="50" t="s">
        <v>3350</v>
      </c>
    </row>
    <row r="4813" spans="1:96" ht="11.1" customHeight="1" x14ac:dyDescent="0.25">
      <c r="A4813" s="50" t="s">
        <v>3364</v>
      </c>
    </row>
    <row r="4814" spans="1:96" ht="9.9499999999999993" customHeight="1" x14ac:dyDescent="0.25">
      <c r="A4814" s="87"/>
      <c r="B4814" s="76"/>
      <c r="C4814" s="76"/>
      <c r="D4814" s="76"/>
      <c r="E4814" s="76"/>
      <c r="F4814" s="76"/>
      <c r="G4814" s="76"/>
      <c r="H4814" s="76"/>
      <c r="I4814" s="76"/>
      <c r="J4814" s="76"/>
      <c r="K4814" s="76"/>
      <c r="L4814" s="76"/>
      <c r="M4814" s="76"/>
      <c r="N4814" s="76"/>
      <c r="O4814" s="76"/>
      <c r="P4814" s="76"/>
      <c r="Q4814" s="76"/>
      <c r="R4814" s="76"/>
      <c r="S4814" s="76"/>
      <c r="T4814" s="76"/>
      <c r="U4814" s="76"/>
      <c r="V4814" s="76"/>
      <c r="W4814" s="76"/>
      <c r="X4814" s="76"/>
      <c r="Y4814" s="76"/>
      <c r="Z4814" s="76"/>
      <c r="AA4814" s="76"/>
      <c r="AB4814" s="76"/>
      <c r="AC4814" s="76"/>
      <c r="AD4814" s="76"/>
      <c r="AE4814" s="76"/>
      <c r="AF4814" s="76"/>
      <c r="AG4814" s="76"/>
      <c r="AH4814" s="76"/>
      <c r="AI4814" s="76"/>
      <c r="AJ4814" s="76"/>
      <c r="AK4814" s="76"/>
      <c r="AL4814" s="76"/>
      <c r="AM4814" s="76"/>
      <c r="AN4814" s="76"/>
      <c r="AO4814" s="76"/>
      <c r="AP4814" s="76"/>
      <c r="AQ4814" s="76"/>
      <c r="AR4814" s="76"/>
      <c r="AS4814" s="76"/>
      <c r="AT4814" s="76"/>
      <c r="AU4814" s="76"/>
      <c r="AV4814" s="76"/>
      <c r="AW4814" s="76"/>
      <c r="AX4814" s="76"/>
      <c r="AY4814" s="76"/>
      <c r="AZ4814" s="76"/>
      <c r="BA4814" s="76"/>
      <c r="BB4814" s="76"/>
      <c r="BC4814" s="76"/>
      <c r="BD4814" s="76"/>
      <c r="BE4814" s="76"/>
      <c r="BF4814" s="76"/>
      <c r="BG4814" s="76"/>
      <c r="BH4814" s="76"/>
      <c r="BI4814" s="76"/>
      <c r="BJ4814" s="76"/>
      <c r="BK4814" s="76"/>
      <c r="BL4814" s="76"/>
      <c r="BM4814" s="76"/>
      <c r="BN4814" s="76"/>
      <c r="BO4814" s="76"/>
      <c r="BP4814" s="76"/>
      <c r="BQ4814" s="76"/>
      <c r="BR4814" s="76"/>
      <c r="BS4814" s="76"/>
      <c r="BT4814" s="76"/>
      <c r="BU4814" s="76"/>
      <c r="BV4814" s="76"/>
      <c r="BW4814" s="76"/>
      <c r="BX4814" s="76"/>
      <c r="BY4814" s="76"/>
      <c r="BZ4814" s="76"/>
      <c r="CA4814" s="76"/>
      <c r="CB4814" s="76"/>
      <c r="CC4814" s="76"/>
      <c r="CD4814" s="76"/>
      <c r="CE4814" s="76"/>
      <c r="CF4814" s="76"/>
      <c r="CG4814" s="76"/>
      <c r="CH4814" s="76"/>
      <c r="CI4814" s="76"/>
      <c r="CJ4814" s="76"/>
      <c r="CK4814" s="76"/>
      <c r="CL4814" s="76"/>
      <c r="CM4814" s="76"/>
      <c r="CN4814" s="76"/>
      <c r="CO4814" s="76"/>
      <c r="CP4814" s="76"/>
      <c r="CQ4814" s="76"/>
      <c r="CR4814" s="88"/>
    </row>
    <row r="4815" spans="1:96" ht="9.9499999999999993" customHeight="1" x14ac:dyDescent="0.25">
      <c r="A4815" s="241" t="s">
        <v>3911</v>
      </c>
      <c r="B4815" s="241"/>
      <c r="C4815" s="241"/>
      <c r="D4815" s="241"/>
      <c r="E4815" s="241"/>
      <c r="F4815" s="241"/>
      <c r="G4815" s="241"/>
      <c r="H4815" s="241"/>
      <c r="I4815" s="241"/>
      <c r="J4815" s="241"/>
      <c r="K4815" s="241"/>
      <c r="L4815" s="241"/>
      <c r="M4815" s="241"/>
      <c r="N4815" s="241"/>
      <c r="O4815" s="241"/>
      <c r="P4815" s="241"/>
      <c r="Q4815" s="93"/>
      <c r="R4815" s="93"/>
      <c r="S4815" s="93"/>
      <c r="T4815" s="93"/>
      <c r="U4815" s="93"/>
      <c r="V4815" s="93"/>
      <c r="W4815" s="93"/>
      <c r="X4815" s="93"/>
      <c r="Y4815" s="93"/>
      <c r="Z4815" s="172" t="s">
        <v>3657</v>
      </c>
      <c r="AA4815" s="172"/>
      <c r="AB4815" s="172"/>
      <c r="AC4815" s="172"/>
      <c r="AD4815" s="172"/>
      <c r="AE4815" s="172"/>
      <c r="AF4815" s="172"/>
      <c r="AG4815" s="172"/>
      <c r="AH4815" s="94">
        <v>359.5</v>
      </c>
      <c r="AI4815" s="94"/>
      <c r="AJ4815" s="94"/>
      <c r="AK4815" s="94"/>
      <c r="AL4815" s="94"/>
      <c r="AM4815" s="94"/>
      <c r="AN4815" s="94"/>
      <c r="AO4815" s="93"/>
      <c r="AP4815" s="93"/>
      <c r="AQ4815" s="93"/>
      <c r="AR4815" s="93"/>
      <c r="AS4815" s="93"/>
      <c r="AT4815" s="93"/>
      <c r="AU4815" s="93"/>
      <c r="AV4815" s="93"/>
      <c r="AW4815" s="93"/>
      <c r="AX4815" s="93"/>
      <c r="AY4815" s="93"/>
      <c r="AZ4815" s="93"/>
      <c r="BA4815" s="94">
        <v>734</v>
      </c>
      <c r="BB4815" s="94"/>
      <c r="BC4815" s="94"/>
      <c r="BD4815" s="94"/>
      <c r="BE4815" s="94"/>
      <c r="BF4815" s="94"/>
      <c r="BG4815" s="94">
        <v>0</v>
      </c>
      <c r="BH4815" s="94"/>
      <c r="BI4815" s="94"/>
      <c r="BJ4815" s="94"/>
      <c r="BK4815" s="94"/>
      <c r="BL4815" s="94"/>
      <c r="BM4815" s="94"/>
      <c r="BN4815" s="94"/>
      <c r="BO4815" s="94"/>
      <c r="BP4815" s="94">
        <v>734</v>
      </c>
      <c r="BQ4815" s="94"/>
      <c r="BR4815" s="94"/>
      <c r="BS4815" s="94"/>
      <c r="BT4815" s="94"/>
      <c r="BU4815" s="94"/>
      <c r="BV4815" s="93"/>
      <c r="BW4815" s="93"/>
      <c r="BX4815" s="93"/>
      <c r="BY4815" s="93"/>
      <c r="BZ4815" s="93"/>
      <c r="CA4815" s="93"/>
      <c r="CB4815" s="94">
        <v>734</v>
      </c>
      <c r="CC4815" s="94"/>
      <c r="CD4815" s="94"/>
      <c r="CE4815" s="94"/>
      <c r="CF4815" s="94"/>
      <c r="CG4815" s="94"/>
      <c r="CH4815" s="94"/>
      <c r="CI4815" s="94"/>
      <c r="CJ4815" s="94"/>
      <c r="CK4815" s="94"/>
      <c r="CL4815" s="94"/>
      <c r="CM4815" s="94"/>
      <c r="CN4815" s="94">
        <v>0</v>
      </c>
      <c r="CO4815" s="94"/>
      <c r="CP4815" s="94"/>
      <c r="CQ4815" s="94"/>
      <c r="CR4815" s="94"/>
    </row>
    <row r="4816" spans="1:96" ht="9.9499999999999993" customHeight="1" x14ac:dyDescent="0.25">
      <c r="A4816" s="241"/>
      <c r="B4816" s="241"/>
      <c r="C4816" s="241"/>
      <c r="D4816" s="241"/>
      <c r="E4816" s="241"/>
      <c r="F4816" s="241"/>
      <c r="G4816" s="241"/>
      <c r="H4816" s="241"/>
      <c r="I4816" s="241"/>
      <c r="J4816" s="241"/>
      <c r="K4816" s="241"/>
      <c r="L4816" s="241"/>
      <c r="M4816" s="241"/>
      <c r="N4816" s="241"/>
      <c r="O4816" s="241"/>
      <c r="P4816" s="241"/>
      <c r="Q4816" s="93"/>
      <c r="R4816" s="93"/>
      <c r="S4816" s="93"/>
      <c r="T4816" s="93"/>
      <c r="U4816" s="93"/>
      <c r="V4816" s="93"/>
      <c r="W4816" s="93"/>
      <c r="X4816" s="93"/>
      <c r="Y4816" s="93"/>
      <c r="Z4816" s="120" t="s">
        <v>3521</v>
      </c>
      <c r="AA4816" s="120"/>
      <c r="AB4816" s="120"/>
      <c r="AC4816" s="120"/>
      <c r="AD4816" s="120"/>
      <c r="AE4816" s="120"/>
      <c r="AF4816" s="120"/>
      <c r="AG4816" s="120"/>
      <c r="AH4816" s="93"/>
      <c r="AI4816" s="93"/>
      <c r="AJ4816" s="93"/>
      <c r="AK4816" s="93"/>
      <c r="AL4816" s="93"/>
      <c r="AM4816" s="93"/>
      <c r="AN4816" s="93"/>
      <c r="AO4816" s="95" t="s">
        <v>3344</v>
      </c>
      <c r="AP4816" s="95"/>
      <c r="AQ4816" s="95"/>
      <c r="AR4816" s="95"/>
      <c r="AS4816" s="95"/>
      <c r="AT4816" s="95"/>
      <c r="AU4816" s="95"/>
      <c r="AV4816" s="95"/>
      <c r="AW4816" s="95"/>
      <c r="AX4816" s="95"/>
      <c r="AY4816" s="95"/>
      <c r="AZ4816" s="95"/>
      <c r="BA4816" s="104">
        <v>-27</v>
      </c>
      <c r="BB4816" s="104"/>
      <c r="BC4816" s="104"/>
      <c r="BD4816" s="104"/>
      <c r="BE4816" s="104"/>
      <c r="BF4816" s="104"/>
      <c r="BG4816" s="93"/>
      <c r="BH4816" s="93"/>
      <c r="BI4816" s="93"/>
      <c r="BJ4816" s="93"/>
      <c r="BK4816" s="93"/>
      <c r="BL4816" s="93"/>
      <c r="BM4816" s="93"/>
      <c r="BN4816" s="93"/>
      <c r="BO4816" s="93"/>
      <c r="BP4816" s="94">
        <v>27</v>
      </c>
      <c r="BQ4816" s="94"/>
      <c r="BR4816" s="94"/>
      <c r="BS4816" s="94"/>
      <c r="BT4816" s="94"/>
      <c r="BU4816" s="94"/>
      <c r="BV4816" s="106">
        <v>41879</v>
      </c>
      <c r="BW4816" s="106"/>
      <c r="BX4816" s="106"/>
      <c r="BY4816" s="106"/>
      <c r="BZ4816" s="106"/>
      <c r="CA4816" s="106"/>
      <c r="CB4816" s="93"/>
      <c r="CC4816" s="93"/>
      <c r="CD4816" s="93"/>
      <c r="CE4816" s="93"/>
      <c r="CF4816" s="93"/>
      <c r="CG4816" s="93"/>
      <c r="CH4816" s="93"/>
      <c r="CI4816" s="93"/>
      <c r="CJ4816" s="93"/>
      <c r="CK4816" s="93"/>
      <c r="CL4816" s="93"/>
      <c r="CM4816" s="93"/>
      <c r="CN4816" s="93"/>
      <c r="CO4816" s="93"/>
      <c r="CP4816" s="93"/>
      <c r="CQ4816" s="93"/>
      <c r="CR4816" s="93"/>
    </row>
    <row r="4817" spans="1:96" ht="9.9499999999999993" customHeight="1" x14ac:dyDescent="0.25">
      <c r="A4817" s="241"/>
      <c r="B4817" s="241"/>
      <c r="C4817" s="241"/>
      <c r="D4817" s="241"/>
      <c r="E4817" s="241"/>
      <c r="F4817" s="241"/>
      <c r="G4817" s="241"/>
      <c r="H4817" s="241"/>
      <c r="I4817" s="241"/>
      <c r="J4817" s="241"/>
      <c r="K4817" s="241"/>
      <c r="L4817" s="241"/>
      <c r="M4817" s="241"/>
      <c r="N4817" s="241"/>
      <c r="O4817" s="241"/>
      <c r="P4817" s="241"/>
      <c r="Q4817" s="93"/>
      <c r="R4817" s="93"/>
      <c r="S4817" s="93"/>
      <c r="T4817" s="93"/>
      <c r="U4817" s="93"/>
      <c r="V4817" s="93"/>
      <c r="W4817" s="93"/>
      <c r="X4817" s="93"/>
      <c r="Y4817" s="93"/>
      <c r="Z4817" s="93"/>
      <c r="AA4817" s="93"/>
      <c r="AB4817" s="93"/>
      <c r="AC4817" s="93"/>
      <c r="AD4817" s="93"/>
      <c r="AE4817" s="93"/>
      <c r="AF4817" s="93"/>
      <c r="AG4817" s="93"/>
      <c r="AH4817" s="93"/>
      <c r="AI4817" s="93"/>
      <c r="AJ4817" s="93"/>
      <c r="AK4817" s="93"/>
      <c r="AL4817" s="93"/>
      <c r="AM4817" s="93"/>
      <c r="AN4817" s="93"/>
      <c r="AO4817" s="95" t="s">
        <v>3344</v>
      </c>
      <c r="AP4817" s="95"/>
      <c r="AQ4817" s="95"/>
      <c r="AR4817" s="95"/>
      <c r="AS4817" s="95"/>
      <c r="AT4817" s="95"/>
      <c r="AU4817" s="95"/>
      <c r="AV4817" s="95"/>
      <c r="AW4817" s="95"/>
      <c r="AX4817" s="95"/>
      <c r="AY4817" s="95"/>
      <c r="AZ4817" s="95"/>
      <c r="BA4817" s="93"/>
      <c r="BB4817" s="93"/>
      <c r="BC4817" s="93"/>
      <c r="BD4817" s="93"/>
      <c r="BE4817" s="93"/>
      <c r="BF4817" s="93"/>
      <c r="BG4817" s="93"/>
      <c r="BH4817" s="93"/>
      <c r="BI4817" s="93"/>
      <c r="BJ4817" s="93"/>
      <c r="BK4817" s="93"/>
      <c r="BL4817" s="93"/>
      <c r="BM4817" s="93"/>
      <c r="BN4817" s="93"/>
      <c r="BO4817" s="93"/>
      <c r="BP4817" s="104">
        <v>-27</v>
      </c>
      <c r="BQ4817" s="104"/>
      <c r="BR4817" s="104"/>
      <c r="BS4817" s="104"/>
      <c r="BT4817" s="104"/>
      <c r="BU4817" s="104"/>
      <c r="BV4817" s="115">
        <v>39827</v>
      </c>
      <c r="BW4817" s="115"/>
      <c r="BX4817" s="115"/>
      <c r="BY4817" s="115"/>
      <c r="BZ4817" s="115"/>
      <c r="CA4817" s="115"/>
      <c r="CB4817" s="93"/>
      <c r="CC4817" s="93"/>
      <c r="CD4817" s="93"/>
      <c r="CE4817" s="93"/>
      <c r="CF4817" s="93"/>
      <c r="CG4817" s="93"/>
      <c r="CH4817" s="93"/>
      <c r="CI4817" s="93"/>
      <c r="CJ4817" s="93"/>
      <c r="CK4817" s="93"/>
      <c r="CL4817" s="93"/>
      <c r="CM4817" s="93"/>
      <c r="CN4817" s="93"/>
      <c r="CO4817" s="93"/>
      <c r="CP4817" s="93"/>
      <c r="CQ4817" s="93"/>
      <c r="CR4817" s="93"/>
    </row>
    <row r="4818" spans="1:96" ht="9.9499999999999993" customHeight="1" x14ac:dyDescent="0.25">
      <c r="A4818" s="241"/>
      <c r="B4818" s="241"/>
      <c r="C4818" s="241"/>
      <c r="D4818" s="241"/>
      <c r="E4818" s="241"/>
      <c r="F4818" s="241"/>
      <c r="G4818" s="241"/>
      <c r="H4818" s="241"/>
      <c r="I4818" s="241"/>
      <c r="J4818" s="241"/>
      <c r="K4818" s="241"/>
      <c r="L4818" s="241"/>
      <c r="M4818" s="241"/>
      <c r="N4818" s="241"/>
      <c r="O4818" s="241"/>
      <c r="P4818" s="241"/>
      <c r="Q4818" s="93"/>
      <c r="R4818" s="93"/>
      <c r="S4818" s="93"/>
      <c r="T4818" s="93"/>
      <c r="U4818" s="93"/>
      <c r="V4818" s="93"/>
      <c r="W4818" s="93"/>
      <c r="X4818" s="93"/>
      <c r="Y4818" s="93"/>
      <c r="Z4818" s="93"/>
      <c r="AA4818" s="93"/>
      <c r="AB4818" s="93"/>
      <c r="AC4818" s="93"/>
      <c r="AD4818" s="93"/>
      <c r="AE4818" s="93"/>
      <c r="AF4818" s="93"/>
      <c r="AG4818" s="93"/>
      <c r="AH4818" s="93"/>
      <c r="AI4818" s="93"/>
      <c r="AJ4818" s="93"/>
      <c r="AK4818" s="93"/>
      <c r="AL4818" s="93"/>
      <c r="AM4818" s="93"/>
      <c r="AN4818" s="93"/>
      <c r="AO4818" s="95" t="s">
        <v>3526</v>
      </c>
      <c r="AP4818" s="95"/>
      <c r="AQ4818" s="95"/>
      <c r="AR4818" s="95"/>
      <c r="AS4818" s="95"/>
      <c r="AT4818" s="95"/>
      <c r="AU4818" s="95"/>
      <c r="AV4818" s="95"/>
      <c r="AW4818" s="95"/>
      <c r="AX4818" s="95"/>
      <c r="AY4818" s="95"/>
      <c r="AZ4818" s="95"/>
      <c r="BA4818" s="93"/>
      <c r="BB4818" s="93"/>
      <c r="BC4818" s="93"/>
      <c r="BD4818" s="93"/>
      <c r="BE4818" s="93"/>
      <c r="BF4818" s="93"/>
      <c r="BG4818" s="93"/>
      <c r="BH4818" s="93"/>
      <c r="BI4818" s="93"/>
      <c r="BJ4818" s="93"/>
      <c r="BK4818" s="93"/>
      <c r="BL4818" s="93"/>
      <c r="BM4818" s="93"/>
      <c r="BN4818" s="93"/>
      <c r="BO4818" s="93"/>
      <c r="BP4818" s="94">
        <v>39.85</v>
      </c>
      <c r="BQ4818" s="94"/>
      <c r="BR4818" s="94"/>
      <c r="BS4818" s="94"/>
      <c r="BT4818" s="94"/>
      <c r="BU4818" s="94"/>
      <c r="BV4818" s="115">
        <v>40039</v>
      </c>
      <c r="BW4818" s="115"/>
      <c r="BX4818" s="115"/>
      <c r="BY4818" s="115"/>
      <c r="BZ4818" s="115"/>
      <c r="CA4818" s="115"/>
      <c r="CB4818" s="93" t="s">
        <v>3910</v>
      </c>
      <c r="CC4818" s="93"/>
      <c r="CD4818" s="93"/>
      <c r="CE4818" s="93"/>
      <c r="CF4818" s="93"/>
      <c r="CG4818" s="93"/>
      <c r="CH4818" s="93"/>
      <c r="CI4818" s="93"/>
      <c r="CJ4818" s="93"/>
      <c r="CK4818" s="93"/>
      <c r="CL4818" s="93"/>
      <c r="CM4818" s="93"/>
      <c r="CN4818" s="93"/>
      <c r="CO4818" s="93"/>
      <c r="CP4818" s="93"/>
      <c r="CQ4818" s="93"/>
      <c r="CR4818" s="93"/>
    </row>
    <row r="4819" spans="1:96" ht="9.9499999999999993" customHeight="1" x14ac:dyDescent="0.25">
      <c r="A4819" s="241"/>
      <c r="B4819" s="241"/>
      <c r="C4819" s="241"/>
      <c r="D4819" s="241"/>
      <c r="E4819" s="241"/>
      <c r="F4819" s="241"/>
      <c r="G4819" s="241"/>
      <c r="H4819" s="241"/>
      <c r="I4819" s="241"/>
      <c r="J4819" s="241"/>
      <c r="K4819" s="241"/>
      <c r="L4819" s="241"/>
      <c r="M4819" s="241"/>
      <c r="N4819" s="241"/>
      <c r="O4819" s="241"/>
      <c r="P4819" s="241"/>
      <c r="Q4819" s="93"/>
      <c r="R4819" s="93"/>
      <c r="S4819" s="93"/>
      <c r="T4819" s="93"/>
      <c r="U4819" s="93"/>
      <c r="V4819" s="93"/>
      <c r="W4819" s="93"/>
      <c r="X4819" s="93"/>
      <c r="Y4819" s="93"/>
      <c r="Z4819" s="93"/>
      <c r="AA4819" s="93"/>
      <c r="AB4819" s="93"/>
      <c r="AC4819" s="93"/>
      <c r="AD4819" s="93"/>
      <c r="AE4819" s="93"/>
      <c r="AF4819" s="93"/>
      <c r="AG4819" s="93"/>
      <c r="AH4819" s="93"/>
      <c r="AI4819" s="93"/>
      <c r="AJ4819" s="93"/>
      <c r="AK4819" s="93"/>
      <c r="AL4819" s="93"/>
      <c r="AM4819" s="93"/>
      <c r="AN4819" s="93"/>
      <c r="AO4819" s="95" t="s">
        <v>3469</v>
      </c>
      <c r="AP4819" s="95"/>
      <c r="AQ4819" s="95"/>
      <c r="AR4819" s="95"/>
      <c r="AS4819" s="95"/>
      <c r="AT4819" s="95"/>
      <c r="AU4819" s="95"/>
      <c r="AV4819" s="95"/>
      <c r="AW4819" s="95"/>
      <c r="AX4819" s="95"/>
      <c r="AY4819" s="95"/>
      <c r="AZ4819" s="95"/>
      <c r="BA4819" s="94">
        <v>20</v>
      </c>
      <c r="BB4819" s="94"/>
      <c r="BC4819" s="94"/>
      <c r="BD4819" s="94"/>
      <c r="BE4819" s="94"/>
      <c r="BF4819" s="94"/>
      <c r="BG4819" s="93"/>
      <c r="BH4819" s="93"/>
      <c r="BI4819" s="93"/>
      <c r="BJ4819" s="93"/>
      <c r="BK4819" s="93"/>
      <c r="BL4819" s="93"/>
      <c r="BM4819" s="93"/>
      <c r="BN4819" s="93"/>
      <c r="BO4819" s="93"/>
      <c r="BP4819" s="94">
        <v>20</v>
      </c>
      <c r="BQ4819" s="94"/>
      <c r="BR4819" s="94"/>
      <c r="BS4819" s="94"/>
      <c r="BT4819" s="94"/>
      <c r="BU4819" s="94"/>
      <c r="BV4819" s="115">
        <v>39827</v>
      </c>
      <c r="BW4819" s="115"/>
      <c r="BX4819" s="115"/>
      <c r="BY4819" s="115"/>
      <c r="BZ4819" s="115"/>
      <c r="CA4819" s="115"/>
      <c r="CB4819" s="93" t="s">
        <v>3909</v>
      </c>
      <c r="CC4819" s="93"/>
      <c r="CD4819" s="93"/>
      <c r="CE4819" s="93"/>
      <c r="CF4819" s="93"/>
      <c r="CG4819" s="93"/>
      <c r="CH4819" s="93"/>
      <c r="CI4819" s="93"/>
      <c r="CJ4819" s="93"/>
      <c r="CK4819" s="93"/>
      <c r="CL4819" s="93"/>
      <c r="CM4819" s="93"/>
      <c r="CN4819" s="93"/>
      <c r="CO4819" s="93"/>
      <c r="CP4819" s="93"/>
      <c r="CQ4819" s="93"/>
      <c r="CR4819" s="93"/>
    </row>
    <row r="4820" spans="1:96" ht="9.9499999999999993" customHeight="1" x14ac:dyDescent="0.25">
      <c r="A4820" s="241"/>
      <c r="B4820" s="241"/>
      <c r="C4820" s="241"/>
      <c r="D4820" s="241"/>
      <c r="E4820" s="241"/>
      <c r="F4820" s="241"/>
      <c r="G4820" s="241"/>
      <c r="H4820" s="241"/>
      <c r="I4820" s="241"/>
      <c r="J4820" s="241"/>
      <c r="K4820" s="241"/>
      <c r="L4820" s="241"/>
      <c r="M4820" s="241"/>
      <c r="N4820" s="241"/>
      <c r="O4820" s="241"/>
      <c r="P4820" s="241"/>
      <c r="Q4820" s="93"/>
      <c r="R4820" s="93"/>
      <c r="S4820" s="93"/>
      <c r="T4820" s="93"/>
      <c r="U4820" s="93"/>
      <c r="V4820" s="93"/>
      <c r="W4820" s="93"/>
      <c r="X4820" s="93"/>
      <c r="Y4820" s="93"/>
      <c r="Z4820" s="93"/>
      <c r="AA4820" s="93"/>
      <c r="AB4820" s="93"/>
      <c r="AC4820" s="93"/>
      <c r="AD4820" s="93"/>
      <c r="AE4820" s="93"/>
      <c r="AF4820" s="93"/>
      <c r="AG4820" s="93"/>
      <c r="AH4820" s="93"/>
      <c r="AI4820" s="93"/>
      <c r="AJ4820" s="93"/>
      <c r="AK4820" s="93"/>
      <c r="AL4820" s="93"/>
      <c r="AM4820" s="93"/>
      <c r="AN4820" s="93"/>
      <c r="AO4820" s="95" t="s">
        <v>3340</v>
      </c>
      <c r="AP4820" s="95"/>
      <c r="AQ4820" s="95"/>
      <c r="AR4820" s="95"/>
      <c r="AS4820" s="95"/>
      <c r="AT4820" s="95"/>
      <c r="AU4820" s="95"/>
      <c r="AV4820" s="95"/>
      <c r="AW4820" s="95"/>
      <c r="AX4820" s="95"/>
      <c r="AY4820" s="95"/>
      <c r="AZ4820" s="95"/>
      <c r="BA4820" s="94">
        <v>804</v>
      </c>
      <c r="BB4820" s="94"/>
      <c r="BC4820" s="94"/>
      <c r="BD4820" s="94"/>
      <c r="BE4820" s="94"/>
      <c r="BF4820" s="94"/>
      <c r="BG4820" s="93"/>
      <c r="BH4820" s="93"/>
      <c r="BI4820" s="93"/>
      <c r="BJ4820" s="93"/>
      <c r="BK4820" s="93"/>
      <c r="BL4820" s="93"/>
      <c r="BM4820" s="93"/>
      <c r="BN4820" s="93"/>
      <c r="BO4820" s="93"/>
      <c r="BP4820" s="104">
        <v>-27</v>
      </c>
      <c r="BQ4820" s="104"/>
      <c r="BR4820" s="104"/>
      <c r="BS4820" s="104"/>
      <c r="BT4820" s="104"/>
      <c r="BU4820" s="104"/>
      <c r="BV4820" s="106">
        <v>41879</v>
      </c>
      <c r="BW4820" s="106"/>
      <c r="BX4820" s="106"/>
      <c r="BY4820" s="106"/>
      <c r="BZ4820" s="106"/>
      <c r="CA4820" s="106"/>
      <c r="CB4820" s="93" t="s">
        <v>3908</v>
      </c>
      <c r="CC4820" s="93"/>
      <c r="CD4820" s="93"/>
      <c r="CE4820" s="93"/>
      <c r="CF4820" s="93"/>
      <c r="CG4820" s="93"/>
      <c r="CH4820" s="93"/>
      <c r="CI4820" s="93"/>
      <c r="CJ4820" s="93"/>
      <c r="CK4820" s="93"/>
      <c r="CL4820" s="93"/>
      <c r="CM4820" s="93"/>
      <c r="CN4820" s="93"/>
      <c r="CO4820" s="93"/>
      <c r="CP4820" s="93"/>
      <c r="CQ4820" s="93"/>
      <c r="CR4820" s="93"/>
    </row>
    <row r="4821" spans="1:96" ht="9" customHeight="1" x14ac:dyDescent="0.25">
      <c r="A4821" s="241"/>
      <c r="B4821" s="241"/>
      <c r="C4821" s="241"/>
      <c r="D4821" s="241"/>
      <c r="E4821" s="241"/>
      <c r="F4821" s="241"/>
      <c r="G4821" s="241"/>
      <c r="H4821" s="241"/>
      <c r="I4821" s="241"/>
      <c r="J4821" s="241"/>
      <c r="K4821" s="241"/>
      <c r="L4821" s="241"/>
      <c r="M4821" s="241"/>
      <c r="N4821" s="241"/>
      <c r="O4821" s="241"/>
      <c r="P4821" s="241"/>
      <c r="Q4821" s="82"/>
      <c r="R4821" s="82"/>
      <c r="S4821" s="82"/>
      <c r="T4821" s="82"/>
      <c r="U4821" s="82"/>
      <c r="V4821" s="82"/>
      <c r="W4821" s="82"/>
      <c r="X4821" s="82"/>
      <c r="Y4821" s="82"/>
      <c r="Z4821" s="82"/>
      <c r="AA4821" s="82"/>
      <c r="AB4821" s="82"/>
      <c r="AC4821" s="82"/>
      <c r="AD4821" s="82"/>
      <c r="AE4821" s="82"/>
      <c r="AF4821" s="82"/>
      <c r="AG4821" s="82"/>
      <c r="AH4821" s="82"/>
      <c r="AI4821" s="82"/>
      <c r="AJ4821" s="82"/>
      <c r="AK4821" s="82"/>
      <c r="AL4821" s="82"/>
      <c r="AM4821" s="82"/>
      <c r="AN4821" s="82"/>
      <c r="AO4821" s="86" t="s">
        <v>3340</v>
      </c>
      <c r="AP4821" s="86"/>
      <c r="AQ4821" s="86"/>
      <c r="AR4821" s="86"/>
      <c r="AS4821" s="86"/>
      <c r="AT4821" s="86"/>
      <c r="AU4821" s="86"/>
      <c r="AV4821" s="86"/>
      <c r="AW4821" s="86"/>
      <c r="AX4821" s="82"/>
      <c r="AY4821" s="82"/>
      <c r="AZ4821" s="82"/>
      <c r="BA4821" s="82"/>
      <c r="BB4821" s="82"/>
      <c r="BC4821" s="82"/>
      <c r="BD4821" s="82"/>
      <c r="BE4821" s="82"/>
      <c r="BF4821" s="82"/>
      <c r="BG4821" s="82"/>
      <c r="BH4821" s="82"/>
      <c r="BI4821" s="82"/>
      <c r="BJ4821" s="82"/>
      <c r="BK4821" s="82"/>
      <c r="BL4821" s="82"/>
      <c r="BM4821" s="82"/>
      <c r="BN4821" s="82"/>
      <c r="BO4821" s="82"/>
      <c r="BP4821" s="83">
        <v>804</v>
      </c>
      <c r="BQ4821" s="83"/>
      <c r="BR4821" s="83"/>
      <c r="BS4821" s="83"/>
      <c r="BT4821" s="83"/>
      <c r="BU4821" s="83"/>
      <c r="BV4821" s="98">
        <v>39827</v>
      </c>
      <c r="BW4821" s="98"/>
      <c r="BX4821" s="98"/>
      <c r="BY4821" s="98"/>
      <c r="BZ4821" s="98"/>
      <c r="CA4821" s="98"/>
      <c r="CB4821" s="82"/>
      <c r="CC4821" s="82"/>
      <c r="CD4821" s="82"/>
      <c r="CE4821" s="82"/>
      <c r="CF4821" s="82"/>
      <c r="CG4821" s="82"/>
      <c r="CH4821" s="82"/>
      <c r="CI4821" s="82"/>
      <c r="CJ4821" s="82"/>
      <c r="CK4821" s="82"/>
      <c r="CL4821" s="82"/>
      <c r="CM4821" s="82"/>
      <c r="CN4821" s="82"/>
      <c r="CO4821" s="82"/>
      <c r="CP4821" s="82"/>
      <c r="CQ4821" s="82"/>
      <c r="CR4821" s="82"/>
    </row>
    <row r="4822" spans="1:96" ht="9.9499999999999993" customHeight="1" x14ac:dyDescent="0.25">
      <c r="A4822" s="241"/>
      <c r="B4822" s="241"/>
      <c r="C4822" s="241"/>
      <c r="D4822" s="241"/>
      <c r="E4822" s="241"/>
      <c r="F4822" s="241"/>
      <c r="G4822" s="241"/>
      <c r="H4822" s="241"/>
      <c r="I4822" s="241"/>
      <c r="J4822" s="241"/>
      <c r="K4822" s="241"/>
      <c r="L4822" s="241"/>
      <c r="M4822" s="241"/>
      <c r="N4822" s="241"/>
      <c r="O4822" s="241"/>
      <c r="P4822" s="241"/>
      <c r="Q4822" s="108" t="s">
        <v>3657</v>
      </c>
      <c r="R4822" s="108"/>
      <c r="S4822" s="108"/>
      <c r="T4822" s="108"/>
      <c r="U4822" s="108"/>
      <c r="V4822" s="108"/>
      <c r="W4822" s="108"/>
      <c r="X4822" s="108"/>
      <c r="Y4822" s="108"/>
      <c r="Z4822" s="108"/>
      <c r="AA4822" s="108"/>
      <c r="AB4822" s="108"/>
      <c r="AC4822" s="108"/>
      <c r="AD4822" s="108"/>
      <c r="AE4822" s="108"/>
      <c r="AF4822" s="108"/>
      <c r="AG4822" s="108"/>
      <c r="AH4822" s="77">
        <v>0</v>
      </c>
      <c r="AI4822" s="77"/>
      <c r="AJ4822" s="77"/>
      <c r="AK4822" s="77"/>
      <c r="AL4822" s="77"/>
      <c r="AM4822" s="77"/>
      <c r="AN4822" s="77"/>
      <c r="AO4822" s="76"/>
      <c r="AP4822" s="76"/>
      <c r="AQ4822" s="76"/>
      <c r="AR4822" s="76"/>
      <c r="AS4822" s="76"/>
      <c r="AT4822" s="76"/>
      <c r="AU4822" s="76"/>
      <c r="AV4822" s="76"/>
      <c r="AW4822" s="76"/>
      <c r="AX4822" s="77">
        <v>797</v>
      </c>
      <c r="AY4822" s="77"/>
      <c r="AZ4822" s="77"/>
      <c r="BA4822" s="77"/>
      <c r="BB4822" s="77"/>
      <c r="BC4822" s="77"/>
      <c r="BD4822" s="77"/>
      <c r="BE4822" s="77"/>
      <c r="BF4822" s="77"/>
      <c r="BG4822" s="77">
        <v>0</v>
      </c>
      <c r="BH4822" s="77"/>
      <c r="BI4822" s="77"/>
      <c r="BJ4822" s="77"/>
      <c r="BK4822" s="77"/>
      <c r="BL4822" s="77"/>
      <c r="BM4822" s="77"/>
      <c r="BN4822" s="77"/>
      <c r="BO4822" s="77"/>
      <c r="BP4822" s="77">
        <v>836.85</v>
      </c>
      <c r="BQ4822" s="77"/>
      <c r="BR4822" s="77"/>
      <c r="BS4822" s="77"/>
      <c r="BT4822" s="77"/>
      <c r="BU4822" s="77"/>
      <c r="BV4822" s="76"/>
      <c r="BW4822" s="76"/>
      <c r="BX4822" s="76"/>
      <c r="BY4822" s="76"/>
      <c r="BZ4822" s="76"/>
      <c r="CA4822" s="76"/>
      <c r="CB4822" s="77">
        <v>836.85</v>
      </c>
      <c r="CC4822" s="77"/>
      <c r="CD4822" s="77"/>
      <c r="CE4822" s="77"/>
      <c r="CF4822" s="77"/>
      <c r="CG4822" s="77"/>
      <c r="CH4822" s="77"/>
      <c r="CI4822" s="77"/>
      <c r="CJ4822" s="77"/>
      <c r="CK4822" s="77"/>
      <c r="CL4822" s="77"/>
      <c r="CM4822" s="77"/>
      <c r="CN4822" s="77">
        <v>0</v>
      </c>
      <c r="CO4822" s="77"/>
      <c r="CP4822" s="77"/>
      <c r="CQ4822" s="77"/>
      <c r="CR4822" s="116"/>
    </row>
    <row r="4823" spans="1:96" ht="21.95" customHeight="1" x14ac:dyDescent="0.25">
      <c r="A4823" s="241"/>
      <c r="B4823" s="241"/>
      <c r="C4823" s="241"/>
      <c r="D4823" s="241"/>
      <c r="E4823" s="241"/>
      <c r="F4823" s="241"/>
      <c r="G4823" s="241"/>
      <c r="H4823" s="241"/>
      <c r="I4823" s="241"/>
      <c r="J4823" s="241"/>
      <c r="K4823" s="241"/>
      <c r="L4823" s="241"/>
      <c r="M4823" s="241"/>
      <c r="N4823" s="241"/>
      <c r="O4823" s="241"/>
      <c r="P4823" s="241"/>
      <c r="Q4823" s="245" t="s">
        <v>3907</v>
      </c>
      <c r="R4823" s="245"/>
      <c r="S4823" s="245"/>
      <c r="T4823" s="245"/>
      <c r="U4823" s="245"/>
      <c r="V4823" s="245"/>
      <c r="W4823" s="245"/>
      <c r="X4823" s="245"/>
      <c r="Y4823" s="245"/>
      <c r="Z4823" s="245"/>
      <c r="AA4823" s="245"/>
      <c r="AB4823" s="245"/>
      <c r="AC4823" s="245"/>
      <c r="AD4823" s="245"/>
      <c r="AE4823" s="245"/>
      <c r="AF4823" s="245"/>
      <c r="AG4823" s="245"/>
      <c r="AH4823" s="112">
        <v>354.5</v>
      </c>
      <c r="AI4823" s="112"/>
      <c r="AJ4823" s="112"/>
      <c r="AK4823" s="112"/>
      <c r="AL4823" s="112"/>
      <c r="AM4823" s="112"/>
      <c r="AN4823" s="112"/>
      <c r="AO4823" s="79" t="s">
        <v>3906</v>
      </c>
      <c r="AP4823" s="79"/>
      <c r="AQ4823" s="79"/>
      <c r="AR4823" s="79"/>
      <c r="AS4823" s="79"/>
      <c r="AT4823" s="79"/>
      <c r="AU4823" s="79"/>
      <c r="AV4823" s="79"/>
      <c r="AW4823" s="79"/>
      <c r="AX4823" s="81">
        <v>704</v>
      </c>
      <c r="AY4823" s="81"/>
      <c r="AZ4823" s="81"/>
      <c r="BA4823" s="81"/>
      <c r="BB4823" s="81"/>
      <c r="BC4823" s="81"/>
      <c r="BD4823" s="81"/>
      <c r="BE4823" s="81"/>
      <c r="BF4823" s="81"/>
      <c r="BG4823" s="118">
        <v>-704</v>
      </c>
      <c r="BH4823" s="118"/>
      <c r="BI4823" s="118"/>
      <c r="BJ4823" s="118"/>
      <c r="BK4823" s="118"/>
      <c r="BL4823" s="118"/>
      <c r="BM4823" s="118"/>
      <c r="BN4823" s="118"/>
      <c r="BO4823" s="118"/>
      <c r="BP4823" s="81">
        <v>704</v>
      </c>
      <c r="BQ4823" s="81"/>
      <c r="BR4823" s="81"/>
      <c r="BS4823" s="81"/>
      <c r="BT4823" s="81"/>
      <c r="BU4823" s="81"/>
      <c r="BV4823" s="103">
        <v>39827</v>
      </c>
      <c r="BW4823" s="103"/>
      <c r="BX4823" s="103"/>
      <c r="BY4823" s="103"/>
      <c r="BZ4823" s="103"/>
      <c r="CA4823" s="103"/>
      <c r="CB4823" s="79" t="s">
        <v>3905</v>
      </c>
      <c r="CC4823" s="79"/>
      <c r="CD4823" s="79"/>
      <c r="CE4823" s="79"/>
      <c r="CF4823" s="79"/>
      <c r="CG4823" s="79"/>
      <c r="CH4823" s="79"/>
      <c r="CI4823" s="79"/>
      <c r="CJ4823" s="79"/>
      <c r="CK4823" s="79"/>
      <c r="CL4823" s="79"/>
      <c r="CM4823" s="79"/>
      <c r="CN4823" s="79"/>
      <c r="CO4823" s="79"/>
      <c r="CP4823" s="79"/>
      <c r="CQ4823" s="79"/>
      <c r="CR4823" s="79"/>
    </row>
    <row r="4824" spans="1:96" ht="9.9499999999999993" customHeight="1" x14ac:dyDescent="0.25">
      <c r="A4824" s="241"/>
      <c r="B4824" s="241"/>
      <c r="C4824" s="241"/>
      <c r="D4824" s="241"/>
      <c r="E4824" s="241"/>
      <c r="F4824" s="241"/>
      <c r="G4824" s="241"/>
      <c r="H4824" s="241"/>
      <c r="I4824" s="241"/>
      <c r="J4824" s="241"/>
      <c r="K4824" s="241"/>
      <c r="L4824" s="241"/>
      <c r="M4824" s="241"/>
      <c r="N4824" s="241"/>
      <c r="O4824" s="241"/>
      <c r="P4824" s="241"/>
      <c r="Q4824" s="93"/>
      <c r="R4824" s="93"/>
      <c r="S4824" s="93"/>
      <c r="T4824" s="93"/>
      <c r="U4824" s="93"/>
      <c r="V4824" s="93"/>
      <c r="W4824" s="93"/>
      <c r="X4824" s="93"/>
      <c r="Y4824" s="93"/>
      <c r="Z4824" s="93"/>
      <c r="AA4824" s="93"/>
      <c r="AB4824" s="93"/>
      <c r="AC4824" s="93"/>
      <c r="AD4824" s="93"/>
      <c r="AE4824" s="93"/>
      <c r="AF4824" s="93"/>
      <c r="AG4824" s="93"/>
      <c r="AH4824" s="93"/>
      <c r="AI4824" s="93"/>
      <c r="AJ4824" s="93"/>
      <c r="AK4824" s="93"/>
      <c r="AL4824" s="93"/>
      <c r="AM4824" s="93"/>
      <c r="AN4824" s="93"/>
      <c r="AO4824" s="93"/>
      <c r="AP4824" s="93"/>
      <c r="AQ4824" s="93"/>
      <c r="AR4824" s="93"/>
      <c r="AS4824" s="93"/>
      <c r="AT4824" s="93"/>
      <c r="AU4824" s="93"/>
      <c r="AV4824" s="93"/>
      <c r="AW4824" s="93"/>
      <c r="AX4824" s="93"/>
      <c r="AY4824" s="93"/>
      <c r="AZ4824" s="93"/>
      <c r="BA4824" s="93"/>
      <c r="BB4824" s="93"/>
      <c r="BC4824" s="93"/>
      <c r="BD4824" s="93"/>
      <c r="BE4824" s="93"/>
      <c r="BF4824" s="93"/>
      <c r="BG4824" s="93"/>
      <c r="BH4824" s="93"/>
      <c r="BI4824" s="93"/>
      <c r="BJ4824" s="93"/>
      <c r="BK4824" s="93"/>
      <c r="BL4824" s="93"/>
      <c r="BM4824" s="93"/>
      <c r="BN4824" s="93"/>
      <c r="BO4824" s="93"/>
      <c r="BP4824" s="93"/>
      <c r="BQ4824" s="93"/>
      <c r="BR4824" s="93"/>
      <c r="BS4824" s="93"/>
      <c r="BT4824" s="93"/>
      <c r="BU4824" s="93"/>
      <c r="BV4824" s="93"/>
      <c r="BW4824" s="93"/>
      <c r="BX4824" s="93"/>
      <c r="BY4824" s="93"/>
      <c r="BZ4824" s="93"/>
      <c r="CA4824" s="93"/>
      <c r="CB4824" s="93"/>
      <c r="CC4824" s="93"/>
      <c r="CD4824" s="93"/>
      <c r="CE4824" s="93"/>
      <c r="CF4824" s="93"/>
      <c r="CG4824" s="93"/>
      <c r="CH4824" s="93"/>
      <c r="CI4824" s="93"/>
      <c r="CJ4824" s="93"/>
      <c r="CK4824" s="93"/>
      <c r="CL4824" s="93"/>
      <c r="CM4824" s="93"/>
      <c r="CN4824" s="93"/>
      <c r="CO4824" s="93"/>
      <c r="CP4824" s="93"/>
      <c r="CQ4824" s="93"/>
      <c r="CR4824" s="93"/>
    </row>
    <row r="4825" spans="1:96" ht="20.100000000000001" customHeight="1" x14ac:dyDescent="0.25">
      <c r="A4825" s="82" t="s">
        <v>3904</v>
      </c>
      <c r="B4825" s="82"/>
      <c r="C4825" s="82"/>
      <c r="D4825" s="82"/>
      <c r="E4825" s="82"/>
      <c r="F4825" s="82"/>
      <c r="G4825" s="82"/>
      <c r="H4825" s="82"/>
      <c r="I4825" s="82"/>
      <c r="J4825" s="82"/>
      <c r="K4825" s="82"/>
      <c r="L4825" s="82"/>
      <c r="M4825" s="82"/>
      <c r="N4825" s="82"/>
      <c r="O4825" s="82"/>
      <c r="P4825" s="82"/>
      <c r="Q4825" s="82"/>
      <c r="R4825" s="82"/>
      <c r="S4825" s="82"/>
      <c r="T4825" s="82"/>
      <c r="U4825" s="82"/>
      <c r="V4825" s="82"/>
      <c r="W4825" s="82"/>
      <c r="X4825" s="82"/>
      <c r="Y4825" s="82"/>
      <c r="Z4825" s="82"/>
      <c r="AA4825" s="82"/>
      <c r="AB4825" s="82"/>
      <c r="AC4825" s="82"/>
      <c r="AD4825" s="82"/>
      <c r="AE4825" s="82"/>
      <c r="AF4825" s="82"/>
      <c r="AG4825" s="82"/>
      <c r="AH4825" s="82"/>
      <c r="AI4825" s="82"/>
      <c r="AJ4825" s="82"/>
      <c r="AK4825" s="82"/>
      <c r="AL4825" s="82"/>
      <c r="AM4825" s="82"/>
      <c r="AN4825" s="82"/>
      <c r="AO4825" s="82"/>
      <c r="AP4825" s="82"/>
      <c r="AQ4825" s="82"/>
      <c r="AR4825" s="82"/>
      <c r="AS4825" s="82"/>
      <c r="AT4825" s="82"/>
      <c r="AU4825" s="82"/>
      <c r="AV4825" s="82"/>
      <c r="AW4825" s="82"/>
      <c r="AX4825" s="82"/>
      <c r="AY4825" s="82"/>
      <c r="AZ4825" s="82"/>
      <c r="BA4825" s="82"/>
      <c r="BB4825" s="82"/>
      <c r="BC4825" s="82"/>
      <c r="BD4825" s="82"/>
      <c r="BE4825" s="82"/>
      <c r="BF4825" s="82"/>
      <c r="BG4825" s="82"/>
      <c r="BH4825" s="82"/>
      <c r="BI4825" s="82"/>
      <c r="BJ4825" s="82"/>
      <c r="BK4825" s="82"/>
      <c r="BL4825" s="82"/>
      <c r="BM4825" s="82"/>
      <c r="BN4825" s="82"/>
      <c r="BO4825" s="82"/>
      <c r="BP4825" s="82"/>
      <c r="BQ4825" s="82"/>
      <c r="BR4825" s="82"/>
      <c r="BS4825" s="82"/>
      <c r="BT4825" s="82"/>
      <c r="BU4825" s="82"/>
      <c r="BV4825" s="82"/>
      <c r="BW4825" s="82"/>
      <c r="BX4825" s="82"/>
      <c r="BY4825" s="82"/>
      <c r="BZ4825" s="82"/>
      <c r="CA4825" s="82"/>
      <c r="CB4825" s="82"/>
      <c r="CC4825" s="82"/>
      <c r="CD4825" s="82"/>
      <c r="CE4825" s="82"/>
      <c r="CF4825" s="82"/>
      <c r="CG4825" s="82"/>
      <c r="CH4825" s="82"/>
      <c r="CI4825" s="82"/>
      <c r="CJ4825" s="82"/>
      <c r="CK4825" s="82"/>
      <c r="CL4825" s="82"/>
      <c r="CM4825" s="82"/>
      <c r="CN4825" s="82"/>
      <c r="CO4825" s="82"/>
      <c r="CP4825" s="82"/>
      <c r="CQ4825" s="82"/>
      <c r="CR4825" s="82"/>
    </row>
    <row r="4826" spans="1:96" ht="9.9499999999999993" customHeight="1" x14ac:dyDescent="0.25">
      <c r="A4826" s="87"/>
      <c r="B4826" s="76"/>
      <c r="C4826" s="76"/>
      <c r="D4826" s="76"/>
      <c r="E4826" s="76"/>
      <c r="F4826" s="76"/>
      <c r="G4826" s="76"/>
      <c r="H4826" s="76"/>
      <c r="I4826" s="76"/>
      <c r="J4826" s="76"/>
      <c r="K4826" s="76"/>
      <c r="L4826" s="76"/>
      <c r="M4826" s="76"/>
      <c r="N4826" s="76"/>
      <c r="O4826" s="76"/>
      <c r="P4826" s="76"/>
      <c r="Q4826" s="108" t="s">
        <v>3464</v>
      </c>
      <c r="R4826" s="108"/>
      <c r="S4826" s="108"/>
      <c r="T4826" s="108"/>
      <c r="U4826" s="108"/>
      <c r="V4826" s="108"/>
      <c r="W4826" s="108"/>
      <c r="X4826" s="108"/>
      <c r="Y4826" s="108"/>
      <c r="Z4826" s="108"/>
      <c r="AA4826" s="108"/>
      <c r="AB4826" s="108"/>
      <c r="AC4826" s="108"/>
      <c r="AD4826" s="108"/>
      <c r="AE4826" s="108"/>
      <c r="AF4826" s="108"/>
      <c r="AG4826" s="108"/>
      <c r="AH4826" s="77">
        <v>354.5</v>
      </c>
      <c r="AI4826" s="77"/>
      <c r="AJ4826" s="77"/>
      <c r="AK4826" s="77"/>
      <c r="AL4826" s="77"/>
      <c r="AM4826" s="77"/>
      <c r="AN4826" s="77"/>
      <c r="AO4826" s="76"/>
      <c r="AP4826" s="76"/>
      <c r="AQ4826" s="76"/>
      <c r="AR4826" s="76"/>
      <c r="AS4826" s="76"/>
      <c r="AT4826" s="76"/>
      <c r="AU4826" s="76"/>
      <c r="AV4826" s="76"/>
      <c r="AW4826" s="76"/>
      <c r="AX4826" s="77">
        <v>704</v>
      </c>
      <c r="AY4826" s="77"/>
      <c r="AZ4826" s="77"/>
      <c r="BA4826" s="77"/>
      <c r="BB4826" s="77"/>
      <c r="BC4826" s="77"/>
      <c r="BD4826" s="77"/>
      <c r="BE4826" s="77"/>
      <c r="BF4826" s="77"/>
      <c r="BG4826" s="176">
        <v>-704</v>
      </c>
      <c r="BH4826" s="176"/>
      <c r="BI4826" s="176"/>
      <c r="BJ4826" s="176"/>
      <c r="BK4826" s="176"/>
      <c r="BL4826" s="176"/>
      <c r="BM4826" s="176"/>
      <c r="BN4826" s="176"/>
      <c r="BO4826" s="176"/>
      <c r="BP4826" s="77">
        <v>704</v>
      </c>
      <c r="BQ4826" s="77"/>
      <c r="BR4826" s="77"/>
      <c r="BS4826" s="77"/>
      <c r="BT4826" s="77"/>
      <c r="BU4826" s="77"/>
      <c r="BV4826" s="76"/>
      <c r="BW4826" s="76"/>
      <c r="BX4826" s="76"/>
      <c r="BY4826" s="76"/>
      <c r="BZ4826" s="76"/>
      <c r="CA4826" s="76"/>
      <c r="CB4826" s="77">
        <v>0</v>
      </c>
      <c r="CC4826" s="77"/>
      <c r="CD4826" s="77"/>
      <c r="CE4826" s="77"/>
      <c r="CF4826" s="77"/>
      <c r="CG4826" s="77"/>
      <c r="CH4826" s="77"/>
      <c r="CI4826" s="77"/>
      <c r="CJ4826" s="77"/>
      <c r="CK4826" s="77"/>
      <c r="CL4826" s="77"/>
      <c r="CM4826" s="77"/>
      <c r="CN4826" s="77">
        <v>0</v>
      </c>
      <c r="CO4826" s="77"/>
      <c r="CP4826" s="77"/>
      <c r="CQ4826" s="77"/>
      <c r="CR4826" s="116"/>
    </row>
    <row r="4827" spans="1:96" ht="26.1" customHeight="1" x14ac:dyDescent="0.25">
      <c r="A4827" s="114" t="s">
        <v>3463</v>
      </c>
      <c r="B4827" s="114"/>
      <c r="C4827" s="114"/>
      <c r="D4827" s="114"/>
      <c r="E4827" s="114"/>
      <c r="F4827" s="114"/>
      <c r="G4827" s="114"/>
      <c r="H4827" s="114"/>
      <c r="I4827" s="114"/>
      <c r="J4827" s="114"/>
      <c r="K4827" s="114"/>
      <c r="L4827" s="114"/>
      <c r="M4827" s="114"/>
      <c r="N4827" s="114"/>
      <c r="O4827" s="114"/>
      <c r="P4827" s="114"/>
      <c r="Q4827" s="114" t="s">
        <v>3798</v>
      </c>
      <c r="R4827" s="114"/>
      <c r="S4827" s="114"/>
      <c r="T4827" s="114"/>
      <c r="U4827" s="114"/>
      <c r="V4827" s="114"/>
      <c r="W4827" s="114"/>
      <c r="X4827" s="114"/>
      <c r="Y4827" s="114"/>
      <c r="Z4827" s="114"/>
      <c r="AA4827" s="114"/>
      <c r="AB4827" s="114"/>
      <c r="AC4827" s="114"/>
      <c r="AD4827" s="114"/>
      <c r="AE4827" s="114"/>
      <c r="AF4827" s="114"/>
      <c r="AG4827" s="114"/>
      <c r="AH4827" s="79"/>
      <c r="AI4827" s="79"/>
      <c r="AJ4827" s="79"/>
      <c r="AK4827" s="79"/>
      <c r="AL4827" s="79"/>
      <c r="AM4827" s="79"/>
      <c r="AN4827" s="79"/>
      <c r="AO4827" s="114" t="s">
        <v>3461</v>
      </c>
      <c r="AP4827" s="114"/>
      <c r="AQ4827" s="114"/>
      <c r="AR4827" s="114"/>
      <c r="AS4827" s="114"/>
      <c r="AT4827" s="114"/>
      <c r="AU4827" s="114"/>
      <c r="AV4827" s="114"/>
      <c r="AW4827" s="114"/>
      <c r="AX4827" s="114" t="s">
        <v>3460</v>
      </c>
      <c r="AY4827" s="114"/>
      <c r="AZ4827" s="114"/>
      <c r="BA4827" s="114"/>
      <c r="BB4827" s="114"/>
      <c r="BC4827" s="114"/>
      <c r="BD4827" s="114"/>
      <c r="BE4827" s="114"/>
      <c r="BF4827" s="114"/>
      <c r="BG4827" s="114" t="s">
        <v>3459</v>
      </c>
      <c r="BH4827" s="114"/>
      <c r="BI4827" s="114"/>
      <c r="BJ4827" s="114"/>
      <c r="BK4827" s="114"/>
      <c r="BL4827" s="114"/>
      <c r="BM4827" s="114"/>
      <c r="BN4827" s="114"/>
      <c r="BO4827" s="114"/>
      <c r="BP4827" s="114" t="s">
        <v>3797</v>
      </c>
      <c r="BQ4827" s="114"/>
      <c r="BR4827" s="114"/>
      <c r="BS4827" s="114"/>
      <c r="BT4827" s="114"/>
      <c r="BU4827" s="114"/>
      <c r="BV4827" s="114" t="s">
        <v>3796</v>
      </c>
      <c r="BW4827" s="114"/>
      <c r="BX4827" s="114"/>
      <c r="BY4827" s="114"/>
      <c r="BZ4827" s="114"/>
      <c r="CA4827" s="114"/>
      <c r="CB4827" s="114" t="s">
        <v>3795</v>
      </c>
      <c r="CC4827" s="114"/>
      <c r="CD4827" s="114"/>
      <c r="CE4827" s="114"/>
      <c r="CF4827" s="114"/>
      <c r="CG4827" s="114"/>
      <c r="CH4827" s="114"/>
      <c r="CI4827" s="114"/>
      <c r="CJ4827" s="114"/>
      <c r="CK4827" s="114"/>
      <c r="CL4827" s="114"/>
      <c r="CM4827" s="114"/>
      <c r="CN4827" s="79"/>
      <c r="CO4827" s="79"/>
      <c r="CP4827" s="79"/>
      <c r="CQ4827" s="79"/>
      <c r="CR4827" s="79"/>
    </row>
    <row r="4828" spans="1:96" ht="9.9499999999999993" customHeight="1" x14ac:dyDescent="0.25">
      <c r="A4828" s="129" t="s">
        <v>3452</v>
      </c>
      <c r="B4828" s="130"/>
      <c r="C4828" s="130"/>
      <c r="D4828" s="130"/>
      <c r="E4828" s="130"/>
      <c r="F4828" s="130"/>
      <c r="G4828" s="130"/>
      <c r="H4828" s="130"/>
      <c r="I4828" s="130"/>
      <c r="J4828" s="130"/>
      <c r="K4828" s="130"/>
      <c r="L4828" s="130"/>
      <c r="M4828" s="130"/>
      <c r="N4828" s="130"/>
      <c r="O4828" s="130"/>
      <c r="P4828" s="130"/>
      <c r="Q4828" s="158">
        <v>1538.57</v>
      </c>
      <c r="R4828" s="158"/>
      <c r="S4828" s="158"/>
      <c r="T4828" s="158"/>
      <c r="U4828" s="158"/>
      <c r="V4828" s="158"/>
      <c r="W4828" s="158"/>
      <c r="X4828" s="158"/>
      <c r="Y4828" s="158"/>
      <c r="Z4828" s="158"/>
      <c r="AA4828" s="158"/>
      <c r="AB4828" s="158"/>
      <c r="AC4828" s="158"/>
      <c r="AD4828" s="158"/>
      <c r="AE4828" s="158"/>
      <c r="AF4828" s="158"/>
      <c r="AG4828" s="158"/>
      <c r="AH4828" s="158"/>
      <c r="AI4828" s="158"/>
      <c r="AJ4828" s="158">
        <v>7510</v>
      </c>
      <c r="AK4828" s="158"/>
      <c r="AL4828" s="158"/>
      <c r="AM4828" s="158"/>
      <c r="AN4828" s="158"/>
      <c r="AO4828" s="158"/>
      <c r="AP4828" s="158"/>
      <c r="AQ4828" s="158"/>
      <c r="AR4828" s="158"/>
      <c r="AS4828" s="158"/>
      <c r="AT4828" s="158"/>
      <c r="AU4828" s="158"/>
      <c r="AV4828" s="158"/>
      <c r="AW4828" s="127">
        <v>-47</v>
      </c>
      <c r="AX4828" s="127"/>
      <c r="AY4828" s="127"/>
      <c r="AZ4828" s="127"/>
      <c r="BA4828" s="127"/>
      <c r="BB4828" s="127"/>
      <c r="BC4828" s="127"/>
      <c r="BD4828" s="127"/>
      <c r="BE4828" s="127"/>
      <c r="BF4828" s="158">
        <v>6704</v>
      </c>
      <c r="BG4828" s="158"/>
      <c r="BH4828" s="158"/>
      <c r="BI4828" s="158"/>
      <c r="BJ4828" s="158"/>
      <c r="BK4828" s="158"/>
      <c r="BL4828" s="158"/>
      <c r="BM4828" s="158"/>
      <c r="BN4828" s="158"/>
      <c r="BO4828" s="158"/>
      <c r="BP4828" s="158"/>
      <c r="BQ4828" s="131">
        <v>0</v>
      </c>
      <c r="BR4828" s="131"/>
      <c r="BS4828" s="131"/>
      <c r="BT4828" s="131"/>
      <c r="BU4828" s="131"/>
      <c r="BV4828" s="131"/>
      <c r="BW4828" s="131"/>
      <c r="BX4828" s="131">
        <v>0</v>
      </c>
      <c r="BY4828" s="131"/>
      <c r="BZ4828" s="131"/>
      <c r="CA4828" s="131"/>
      <c r="CB4828" s="131"/>
      <c r="CC4828" s="131"/>
      <c r="CD4828" s="158">
        <v>2297.5700000000002</v>
      </c>
      <c r="CE4828" s="158"/>
      <c r="CF4828" s="158"/>
      <c r="CG4828" s="158"/>
      <c r="CH4828" s="158"/>
      <c r="CI4828" s="158"/>
      <c r="CJ4828" s="158"/>
      <c r="CK4828" s="158"/>
      <c r="CL4828" s="158"/>
      <c r="CM4828" s="193" t="s">
        <v>3903</v>
      </c>
      <c r="CN4828" s="193"/>
      <c r="CO4828" s="193"/>
      <c r="CP4828" s="193"/>
      <c r="CQ4828" s="194"/>
    </row>
    <row r="4829" spans="1:96" ht="9.9499999999999993" customHeight="1" x14ac:dyDescent="0.25">
      <c r="A4829" s="170" t="s">
        <v>3589</v>
      </c>
      <c r="B4829" s="171"/>
      <c r="C4829" s="171"/>
      <c r="D4829" s="123" t="s">
        <v>3588</v>
      </c>
      <c r="E4829" s="123"/>
      <c r="F4829" s="123"/>
      <c r="G4829" s="123"/>
      <c r="H4829" s="123"/>
      <c r="I4829" s="123"/>
      <c r="J4829" s="123"/>
      <c r="K4829" s="123"/>
      <c r="L4829" s="123"/>
      <c r="M4829" s="123"/>
      <c r="N4829" s="123"/>
      <c r="O4829" s="123"/>
      <c r="P4829" s="123"/>
      <c r="Q4829" s="124">
        <v>0</v>
      </c>
      <c r="R4829" s="124"/>
      <c r="S4829" s="124"/>
      <c r="T4829" s="124"/>
      <c r="U4829" s="124"/>
      <c r="V4829" s="124"/>
      <c r="W4829" s="124"/>
      <c r="X4829" s="124"/>
      <c r="Y4829" s="124"/>
      <c r="Z4829" s="124"/>
      <c r="AA4829" s="124"/>
      <c r="AB4829" s="124"/>
      <c r="AC4829" s="124"/>
      <c r="AD4829" s="124"/>
      <c r="AE4829" s="124"/>
      <c r="AF4829" s="124"/>
      <c r="AG4829" s="124"/>
      <c r="AH4829" s="124"/>
      <c r="AI4829" s="124"/>
      <c r="AJ4829" s="124">
        <v>824</v>
      </c>
      <c r="AK4829" s="124"/>
      <c r="AL4829" s="124"/>
      <c r="AM4829" s="124"/>
      <c r="AN4829" s="124"/>
      <c r="AO4829" s="124"/>
      <c r="AP4829" s="124"/>
      <c r="AQ4829" s="124"/>
      <c r="AR4829" s="124"/>
      <c r="AS4829" s="124"/>
      <c r="AT4829" s="124"/>
      <c r="AU4829" s="124"/>
      <c r="AV4829" s="124"/>
      <c r="AW4829" s="124">
        <v>0</v>
      </c>
      <c r="AX4829" s="124"/>
      <c r="AY4829" s="124"/>
      <c r="AZ4829" s="124"/>
      <c r="BA4829" s="124"/>
      <c r="BB4829" s="124"/>
      <c r="BC4829" s="124"/>
      <c r="BD4829" s="124"/>
      <c r="BE4829" s="124"/>
      <c r="BF4829" s="124">
        <v>0</v>
      </c>
      <c r="BG4829" s="124"/>
      <c r="BH4829" s="124"/>
      <c r="BI4829" s="124"/>
      <c r="BJ4829" s="124"/>
      <c r="BK4829" s="124"/>
      <c r="BL4829" s="124"/>
      <c r="BM4829" s="124"/>
      <c r="BN4829" s="124"/>
      <c r="BO4829" s="124"/>
      <c r="BP4829" s="124"/>
      <c r="BQ4829" s="124">
        <v>0</v>
      </c>
      <c r="BR4829" s="124"/>
      <c r="BS4829" s="124"/>
      <c r="BT4829" s="124"/>
      <c r="BU4829" s="124"/>
      <c r="BV4829" s="124"/>
      <c r="BW4829" s="124"/>
      <c r="BX4829" s="124">
        <v>0</v>
      </c>
      <c r="BY4829" s="124"/>
      <c r="BZ4829" s="124"/>
      <c r="CA4829" s="124"/>
      <c r="CB4829" s="124"/>
      <c r="CC4829" s="124"/>
      <c r="CD4829" s="124">
        <v>0</v>
      </c>
      <c r="CE4829" s="124"/>
      <c r="CF4829" s="124"/>
      <c r="CG4829" s="124"/>
      <c r="CH4829" s="124"/>
      <c r="CI4829" s="124"/>
      <c r="CJ4829" s="124"/>
      <c r="CK4829" s="124"/>
      <c r="CL4829" s="124"/>
      <c r="CM4829" s="143" t="s">
        <v>3902</v>
      </c>
      <c r="CN4829" s="143"/>
      <c r="CO4829" s="143"/>
      <c r="CP4829" s="143"/>
      <c r="CQ4829" s="144"/>
    </row>
    <row r="4830" spans="1:96" ht="11.1" customHeight="1" x14ac:dyDescent="0.25">
      <c r="A4830" s="145"/>
      <c r="B4830" s="146"/>
      <c r="C4830" s="146"/>
      <c r="D4830" s="147" t="s">
        <v>3451</v>
      </c>
      <c r="E4830" s="147"/>
      <c r="F4830" s="147"/>
      <c r="G4830" s="147"/>
      <c r="H4830" s="147"/>
      <c r="I4830" s="147"/>
      <c r="J4830" s="147"/>
      <c r="K4830" s="147"/>
      <c r="L4830" s="147"/>
      <c r="M4830" s="147"/>
      <c r="N4830" s="147"/>
      <c r="O4830" s="147"/>
      <c r="P4830" s="147"/>
      <c r="Q4830" s="136">
        <v>1538.57</v>
      </c>
      <c r="R4830" s="136"/>
      <c r="S4830" s="136"/>
      <c r="T4830" s="136"/>
      <c r="U4830" s="136"/>
      <c r="V4830" s="136"/>
      <c r="W4830" s="136"/>
      <c r="X4830" s="136"/>
      <c r="Y4830" s="136"/>
      <c r="Z4830" s="136"/>
      <c r="AA4830" s="136"/>
      <c r="AB4830" s="136"/>
      <c r="AC4830" s="136"/>
      <c r="AD4830" s="136"/>
      <c r="AE4830" s="136"/>
      <c r="AF4830" s="136"/>
      <c r="AG4830" s="136"/>
      <c r="AH4830" s="136"/>
      <c r="AI4830" s="136"/>
      <c r="AJ4830" s="136">
        <v>8334</v>
      </c>
      <c r="AK4830" s="136"/>
      <c r="AL4830" s="136"/>
      <c r="AM4830" s="136"/>
      <c r="AN4830" s="136"/>
      <c r="AO4830" s="136"/>
      <c r="AP4830" s="136"/>
      <c r="AQ4830" s="136"/>
      <c r="AR4830" s="136"/>
      <c r="AS4830" s="136"/>
      <c r="AT4830" s="136"/>
      <c r="AU4830" s="136"/>
      <c r="AV4830" s="136"/>
      <c r="AW4830" s="149">
        <v>-47</v>
      </c>
      <c r="AX4830" s="149"/>
      <c r="AY4830" s="149"/>
      <c r="AZ4830" s="149"/>
      <c r="BA4830" s="149"/>
      <c r="BB4830" s="149"/>
      <c r="BC4830" s="149"/>
      <c r="BD4830" s="149"/>
      <c r="BE4830" s="149"/>
      <c r="BF4830" s="136">
        <v>6704</v>
      </c>
      <c r="BG4830" s="136"/>
      <c r="BH4830" s="136"/>
      <c r="BI4830" s="136"/>
      <c r="BJ4830" s="136"/>
      <c r="BK4830" s="136"/>
      <c r="BL4830" s="136"/>
      <c r="BM4830" s="136"/>
      <c r="BN4830" s="136"/>
      <c r="BO4830" s="136"/>
      <c r="BP4830" s="136"/>
      <c r="BQ4830" s="148">
        <v>0</v>
      </c>
      <c r="BR4830" s="148"/>
      <c r="BS4830" s="148"/>
      <c r="BT4830" s="148"/>
      <c r="BU4830" s="148"/>
      <c r="BV4830" s="148"/>
      <c r="BW4830" s="148"/>
      <c r="BX4830" s="148">
        <v>0</v>
      </c>
      <c r="BY4830" s="148"/>
      <c r="BZ4830" s="148"/>
      <c r="CA4830" s="148"/>
      <c r="CB4830" s="148"/>
      <c r="CC4830" s="148"/>
      <c r="CD4830" s="136">
        <v>2297.5700000000002</v>
      </c>
      <c r="CE4830" s="136"/>
      <c r="CF4830" s="136"/>
      <c r="CG4830" s="136"/>
      <c r="CH4830" s="136"/>
      <c r="CI4830" s="136"/>
      <c r="CJ4830" s="136"/>
      <c r="CK4830" s="136"/>
      <c r="CL4830" s="136"/>
      <c r="CM4830" s="137" t="s">
        <v>3450</v>
      </c>
      <c r="CN4830" s="137"/>
      <c r="CO4830" s="137"/>
      <c r="CP4830" s="137"/>
      <c r="CQ4830" s="138"/>
    </row>
    <row r="4831" spans="1:96" ht="9.9499999999999993" customHeight="1" x14ac:dyDescent="0.25">
      <c r="A4831" s="139" t="s">
        <v>3449</v>
      </c>
      <c r="B4831" s="140"/>
      <c r="C4831" s="140"/>
      <c r="D4831" s="141" t="s">
        <v>3448</v>
      </c>
      <c r="E4831" s="141"/>
      <c r="F4831" s="141"/>
      <c r="G4831" s="141"/>
      <c r="H4831" s="141"/>
      <c r="I4831" s="141"/>
      <c r="J4831" s="141"/>
      <c r="K4831" s="141"/>
      <c r="L4831" s="141"/>
      <c r="M4831" s="141"/>
      <c r="N4831" s="141"/>
      <c r="O4831" s="141"/>
      <c r="P4831" s="141"/>
      <c r="Q4831" s="133"/>
      <c r="R4831" s="133"/>
      <c r="S4831" s="133"/>
      <c r="T4831" s="133"/>
      <c r="U4831" s="133"/>
      <c r="V4831" s="133"/>
      <c r="W4831" s="133"/>
      <c r="X4831" s="133"/>
      <c r="Y4831" s="133"/>
      <c r="Z4831" s="133"/>
      <c r="AA4831" s="133"/>
      <c r="AB4831" s="133"/>
      <c r="AC4831" s="133"/>
      <c r="AD4831" s="133"/>
      <c r="AE4831" s="133"/>
      <c r="AF4831" s="133"/>
      <c r="AG4831" s="133"/>
      <c r="AH4831" s="133"/>
      <c r="AI4831" s="133"/>
      <c r="AJ4831" s="142">
        <v>824</v>
      </c>
      <c r="AK4831" s="142"/>
      <c r="AL4831" s="142"/>
      <c r="AM4831" s="142"/>
      <c r="AN4831" s="142"/>
      <c r="AO4831" s="142"/>
      <c r="AP4831" s="142"/>
      <c r="AQ4831" s="142"/>
      <c r="AR4831" s="142"/>
      <c r="AS4831" s="142"/>
      <c r="AT4831" s="142"/>
      <c r="AU4831" s="142"/>
      <c r="AV4831" s="142"/>
      <c r="AW4831" s="133"/>
      <c r="AX4831" s="133"/>
      <c r="AY4831" s="133"/>
      <c r="AZ4831" s="133"/>
      <c r="BA4831" s="133"/>
      <c r="BB4831" s="133"/>
      <c r="BC4831" s="133"/>
      <c r="BD4831" s="133"/>
      <c r="BE4831" s="133"/>
      <c r="BF4831" s="133"/>
      <c r="BG4831" s="133"/>
      <c r="BH4831" s="133"/>
      <c r="BI4831" s="133"/>
      <c r="BJ4831" s="133"/>
      <c r="BK4831" s="133"/>
      <c r="BL4831" s="133"/>
      <c r="BM4831" s="133"/>
      <c r="BN4831" s="133"/>
      <c r="BO4831" s="133"/>
      <c r="BP4831" s="133"/>
      <c r="BQ4831" s="133"/>
      <c r="BR4831" s="133"/>
      <c r="BS4831" s="133"/>
      <c r="BT4831" s="133"/>
      <c r="BU4831" s="133"/>
      <c r="BV4831" s="133"/>
      <c r="BW4831" s="133"/>
      <c r="BX4831" s="133"/>
      <c r="BY4831" s="133"/>
      <c r="BZ4831" s="133"/>
      <c r="CA4831" s="133"/>
      <c r="CB4831" s="133"/>
      <c r="CC4831" s="133"/>
      <c r="CD4831" s="133"/>
      <c r="CE4831" s="133"/>
      <c r="CF4831" s="133"/>
      <c r="CG4831" s="133"/>
      <c r="CH4831" s="133"/>
      <c r="CI4831" s="133"/>
      <c r="CJ4831" s="133"/>
      <c r="CK4831" s="133"/>
      <c r="CL4831" s="133"/>
      <c r="CM4831" s="134" t="s">
        <v>3902</v>
      </c>
      <c r="CN4831" s="134"/>
      <c r="CO4831" s="134"/>
      <c r="CP4831" s="134"/>
      <c r="CQ4831" s="135"/>
    </row>
    <row r="4832" spans="1:96" ht="9.9499999999999993" customHeight="1" x14ac:dyDescent="0.25">
      <c r="A4832" s="129" t="s">
        <v>3446</v>
      </c>
      <c r="B4832" s="130"/>
      <c r="C4832" s="130"/>
      <c r="D4832" s="130" t="s">
        <v>3445</v>
      </c>
      <c r="E4832" s="130"/>
      <c r="F4832" s="130"/>
      <c r="G4832" s="130"/>
      <c r="H4832" s="130"/>
      <c r="I4832" s="130"/>
      <c r="J4832" s="130"/>
      <c r="K4832" s="130"/>
      <c r="L4832" s="130"/>
      <c r="M4832" s="130"/>
      <c r="N4832" s="130"/>
      <c r="O4832" s="130"/>
      <c r="P4832" s="130"/>
      <c r="Q4832" s="127">
        <v>-704</v>
      </c>
      <c r="R4832" s="127"/>
      <c r="S4832" s="127"/>
      <c r="T4832" s="127"/>
      <c r="U4832" s="127"/>
      <c r="V4832" s="127"/>
      <c r="W4832" s="127"/>
      <c r="X4832" s="127"/>
      <c r="Y4832" s="127"/>
      <c r="Z4832" s="127"/>
      <c r="AA4832" s="127"/>
      <c r="AB4832" s="127"/>
      <c r="AC4832" s="127"/>
      <c r="AD4832" s="127"/>
      <c r="AE4832" s="127"/>
      <c r="AF4832" s="127"/>
      <c r="AG4832" s="127"/>
      <c r="AH4832" s="127"/>
      <c r="AI4832" s="127"/>
      <c r="AJ4832" s="131">
        <v>0</v>
      </c>
      <c r="AK4832" s="131"/>
      <c r="AL4832" s="131"/>
      <c r="AM4832" s="131"/>
      <c r="AN4832" s="131"/>
      <c r="AO4832" s="131"/>
      <c r="AP4832" s="131"/>
      <c r="AQ4832" s="131"/>
      <c r="AR4832" s="131"/>
      <c r="AS4832" s="131"/>
      <c r="AT4832" s="131"/>
      <c r="AU4832" s="131"/>
      <c r="AV4832" s="131"/>
      <c r="AW4832" s="131">
        <v>0</v>
      </c>
      <c r="AX4832" s="131"/>
      <c r="AY4832" s="131"/>
      <c r="AZ4832" s="131"/>
      <c r="BA4832" s="131"/>
      <c r="BB4832" s="131"/>
      <c r="BC4832" s="131"/>
      <c r="BD4832" s="131"/>
      <c r="BE4832" s="131"/>
      <c r="BF4832" s="131">
        <v>0</v>
      </c>
      <c r="BG4832" s="131"/>
      <c r="BH4832" s="131"/>
      <c r="BI4832" s="131"/>
      <c r="BJ4832" s="131"/>
      <c r="BK4832" s="131"/>
      <c r="BL4832" s="131"/>
      <c r="BM4832" s="131"/>
      <c r="BN4832" s="131"/>
      <c r="BO4832" s="131"/>
      <c r="BP4832" s="131"/>
      <c r="BQ4832" s="127">
        <v>-704</v>
      </c>
      <c r="BR4832" s="127"/>
      <c r="BS4832" s="127"/>
      <c r="BT4832" s="127"/>
      <c r="BU4832" s="127"/>
      <c r="BV4832" s="127"/>
      <c r="BW4832" s="127"/>
      <c r="BX4832" s="131">
        <v>0</v>
      </c>
      <c r="BY4832" s="131"/>
      <c r="BZ4832" s="131"/>
      <c r="CA4832" s="131"/>
      <c r="CB4832" s="131"/>
      <c r="CC4832" s="131"/>
      <c r="CD4832" s="131">
        <v>0</v>
      </c>
      <c r="CE4832" s="131"/>
      <c r="CF4832" s="131"/>
      <c r="CG4832" s="131"/>
      <c r="CH4832" s="131"/>
      <c r="CI4832" s="131"/>
      <c r="CJ4832" s="131"/>
      <c r="CK4832" s="131"/>
      <c r="CL4832" s="131"/>
      <c r="CM4832" s="131"/>
      <c r="CN4832" s="131"/>
      <c r="CO4832" s="131"/>
      <c r="CP4832" s="131"/>
      <c r="CQ4832" s="132"/>
    </row>
    <row r="4833" spans="1:95" ht="9.9499999999999993" customHeight="1" x14ac:dyDescent="0.25">
      <c r="A4833" s="129" t="s">
        <v>3432</v>
      </c>
      <c r="B4833" s="130"/>
      <c r="C4833" s="130"/>
      <c r="D4833" s="130" t="s">
        <v>3457</v>
      </c>
      <c r="E4833" s="130"/>
      <c r="F4833" s="130"/>
      <c r="G4833" s="130"/>
      <c r="H4833" s="130"/>
      <c r="I4833" s="130"/>
      <c r="J4833" s="130"/>
      <c r="K4833" s="130"/>
      <c r="L4833" s="130"/>
      <c r="M4833" s="130"/>
      <c r="N4833" s="130"/>
      <c r="O4833" s="130"/>
      <c r="P4833" s="130"/>
      <c r="Q4833" s="127">
        <v>-20.98</v>
      </c>
      <c r="R4833" s="127"/>
      <c r="S4833" s="127"/>
      <c r="T4833" s="127"/>
      <c r="U4833" s="127"/>
      <c r="V4833" s="127"/>
      <c r="W4833" s="127"/>
      <c r="X4833" s="127"/>
      <c r="Y4833" s="127"/>
      <c r="Z4833" s="127"/>
      <c r="AA4833" s="127"/>
      <c r="AB4833" s="127"/>
      <c r="AC4833" s="127"/>
      <c r="AD4833" s="127"/>
      <c r="AE4833" s="127"/>
      <c r="AF4833" s="127"/>
      <c r="AG4833" s="127"/>
      <c r="AH4833" s="127"/>
      <c r="AI4833" s="127"/>
      <c r="AJ4833" s="131">
        <v>0</v>
      </c>
      <c r="AK4833" s="131"/>
      <c r="AL4833" s="131"/>
      <c r="AM4833" s="131"/>
      <c r="AN4833" s="131"/>
      <c r="AO4833" s="131"/>
      <c r="AP4833" s="131"/>
      <c r="AQ4833" s="131"/>
      <c r="AR4833" s="131"/>
      <c r="AS4833" s="131"/>
      <c r="AT4833" s="131"/>
      <c r="AU4833" s="131"/>
      <c r="AV4833" s="131"/>
      <c r="AW4833" s="131">
        <v>0</v>
      </c>
      <c r="AX4833" s="131"/>
      <c r="AY4833" s="131"/>
      <c r="AZ4833" s="131"/>
      <c r="BA4833" s="131"/>
      <c r="BB4833" s="131"/>
      <c r="BC4833" s="131"/>
      <c r="BD4833" s="131"/>
      <c r="BE4833" s="131"/>
      <c r="BF4833" s="131">
        <v>0</v>
      </c>
      <c r="BG4833" s="131"/>
      <c r="BH4833" s="131"/>
      <c r="BI4833" s="131"/>
      <c r="BJ4833" s="131"/>
      <c r="BK4833" s="131"/>
      <c r="BL4833" s="131"/>
      <c r="BM4833" s="131"/>
      <c r="BN4833" s="131"/>
      <c r="BO4833" s="131"/>
      <c r="BP4833" s="131"/>
      <c r="BQ4833" s="131">
        <v>0</v>
      </c>
      <c r="BR4833" s="131"/>
      <c r="BS4833" s="131"/>
      <c r="BT4833" s="131"/>
      <c r="BU4833" s="131"/>
      <c r="BV4833" s="131"/>
      <c r="BW4833" s="131"/>
      <c r="BX4833" s="131">
        <v>0</v>
      </c>
      <c r="BY4833" s="131"/>
      <c r="BZ4833" s="131"/>
      <c r="CA4833" s="131"/>
      <c r="CB4833" s="131"/>
      <c r="CC4833" s="131"/>
      <c r="CD4833" s="127">
        <v>-20.98</v>
      </c>
      <c r="CE4833" s="127"/>
      <c r="CF4833" s="127"/>
      <c r="CG4833" s="127"/>
      <c r="CH4833" s="127"/>
      <c r="CI4833" s="127"/>
      <c r="CJ4833" s="127"/>
      <c r="CK4833" s="127"/>
      <c r="CL4833" s="127"/>
      <c r="CM4833" s="127"/>
      <c r="CN4833" s="127"/>
      <c r="CO4833" s="127"/>
      <c r="CP4833" s="127"/>
      <c r="CQ4833" s="128"/>
    </row>
    <row r="4834" spans="1:95" ht="9.9499999999999993" customHeight="1" x14ac:dyDescent="0.25">
      <c r="A4834" s="129" t="s">
        <v>3685</v>
      </c>
      <c r="B4834" s="130"/>
      <c r="C4834" s="130"/>
      <c r="D4834" s="130" t="s">
        <v>3684</v>
      </c>
      <c r="E4834" s="130"/>
      <c r="F4834" s="130"/>
      <c r="G4834" s="130"/>
      <c r="H4834" s="130"/>
      <c r="I4834" s="130"/>
      <c r="J4834" s="130"/>
      <c r="K4834" s="130"/>
      <c r="L4834" s="130"/>
      <c r="M4834" s="130"/>
      <c r="N4834" s="130"/>
      <c r="O4834" s="130"/>
      <c r="P4834" s="130"/>
      <c r="Q4834" s="131">
        <v>22</v>
      </c>
      <c r="R4834" s="131"/>
      <c r="S4834" s="131"/>
      <c r="T4834" s="131"/>
      <c r="U4834" s="131"/>
      <c r="V4834" s="131"/>
      <c r="W4834" s="131"/>
      <c r="X4834" s="131"/>
      <c r="Y4834" s="131"/>
      <c r="Z4834" s="131"/>
      <c r="AA4834" s="131"/>
      <c r="AB4834" s="131"/>
      <c r="AC4834" s="131"/>
      <c r="AD4834" s="131"/>
      <c r="AE4834" s="131"/>
      <c r="AF4834" s="131"/>
      <c r="AG4834" s="131"/>
      <c r="AH4834" s="131"/>
      <c r="AI4834" s="131"/>
      <c r="AJ4834" s="131">
        <v>40</v>
      </c>
      <c r="AK4834" s="131"/>
      <c r="AL4834" s="131"/>
      <c r="AM4834" s="131"/>
      <c r="AN4834" s="131"/>
      <c r="AO4834" s="131"/>
      <c r="AP4834" s="131"/>
      <c r="AQ4834" s="131"/>
      <c r="AR4834" s="131"/>
      <c r="AS4834" s="131"/>
      <c r="AT4834" s="131"/>
      <c r="AU4834" s="131"/>
      <c r="AV4834" s="131"/>
      <c r="AW4834" s="131">
        <v>0</v>
      </c>
      <c r="AX4834" s="131"/>
      <c r="AY4834" s="131"/>
      <c r="AZ4834" s="131"/>
      <c r="BA4834" s="131"/>
      <c r="BB4834" s="131"/>
      <c r="BC4834" s="131"/>
      <c r="BD4834" s="131"/>
      <c r="BE4834" s="131"/>
      <c r="BF4834" s="131">
        <v>0</v>
      </c>
      <c r="BG4834" s="131"/>
      <c r="BH4834" s="131"/>
      <c r="BI4834" s="131"/>
      <c r="BJ4834" s="131"/>
      <c r="BK4834" s="131"/>
      <c r="BL4834" s="131"/>
      <c r="BM4834" s="131"/>
      <c r="BN4834" s="131"/>
      <c r="BO4834" s="131"/>
      <c r="BP4834" s="131"/>
      <c r="BQ4834" s="131">
        <v>0</v>
      </c>
      <c r="BR4834" s="131"/>
      <c r="BS4834" s="131"/>
      <c r="BT4834" s="131"/>
      <c r="BU4834" s="131"/>
      <c r="BV4834" s="131"/>
      <c r="BW4834" s="131"/>
      <c r="BX4834" s="131">
        <v>0</v>
      </c>
      <c r="BY4834" s="131"/>
      <c r="BZ4834" s="131"/>
      <c r="CA4834" s="131"/>
      <c r="CB4834" s="131"/>
      <c r="CC4834" s="131"/>
      <c r="CD4834" s="131">
        <v>62</v>
      </c>
      <c r="CE4834" s="131"/>
      <c r="CF4834" s="131"/>
      <c r="CG4834" s="131"/>
      <c r="CH4834" s="131"/>
      <c r="CI4834" s="131"/>
      <c r="CJ4834" s="131"/>
      <c r="CK4834" s="131"/>
      <c r="CL4834" s="131"/>
      <c r="CM4834" s="131"/>
      <c r="CN4834" s="131"/>
      <c r="CO4834" s="131"/>
      <c r="CP4834" s="131"/>
      <c r="CQ4834" s="132"/>
    </row>
    <row r="4835" spans="1:95" ht="9.9499999999999993" customHeight="1" x14ac:dyDescent="0.25">
      <c r="A4835" s="129" t="s">
        <v>3444</v>
      </c>
      <c r="B4835" s="130"/>
      <c r="C4835" s="130"/>
      <c r="D4835" s="130" t="s">
        <v>3443</v>
      </c>
      <c r="E4835" s="130"/>
      <c r="F4835" s="130"/>
      <c r="G4835" s="130"/>
      <c r="H4835" s="130"/>
      <c r="I4835" s="130"/>
      <c r="J4835" s="130"/>
      <c r="K4835" s="130"/>
      <c r="L4835" s="130"/>
      <c r="M4835" s="130"/>
      <c r="N4835" s="130"/>
      <c r="O4835" s="130"/>
      <c r="P4835" s="130"/>
      <c r="Q4835" s="131">
        <v>0</v>
      </c>
      <c r="R4835" s="131"/>
      <c r="S4835" s="131"/>
      <c r="T4835" s="131"/>
      <c r="U4835" s="131"/>
      <c r="V4835" s="131"/>
      <c r="W4835" s="131"/>
      <c r="X4835" s="131"/>
      <c r="Y4835" s="131"/>
      <c r="Z4835" s="131"/>
      <c r="AA4835" s="131"/>
      <c r="AB4835" s="131"/>
      <c r="AC4835" s="131"/>
      <c r="AD4835" s="131"/>
      <c r="AE4835" s="131"/>
      <c r="AF4835" s="131"/>
      <c r="AG4835" s="131"/>
      <c r="AH4835" s="131"/>
      <c r="AI4835" s="131"/>
      <c r="AJ4835" s="131">
        <v>40</v>
      </c>
      <c r="AK4835" s="131"/>
      <c r="AL4835" s="131"/>
      <c r="AM4835" s="131"/>
      <c r="AN4835" s="131"/>
      <c r="AO4835" s="131"/>
      <c r="AP4835" s="131"/>
      <c r="AQ4835" s="131"/>
      <c r="AR4835" s="131"/>
      <c r="AS4835" s="131"/>
      <c r="AT4835" s="131"/>
      <c r="AU4835" s="131"/>
      <c r="AV4835" s="131"/>
      <c r="AW4835" s="131">
        <v>0</v>
      </c>
      <c r="AX4835" s="131"/>
      <c r="AY4835" s="131"/>
      <c r="AZ4835" s="131"/>
      <c r="BA4835" s="131"/>
      <c r="BB4835" s="131"/>
      <c r="BC4835" s="131"/>
      <c r="BD4835" s="131"/>
      <c r="BE4835" s="131"/>
      <c r="BF4835" s="131">
        <v>40</v>
      </c>
      <c r="BG4835" s="131"/>
      <c r="BH4835" s="131"/>
      <c r="BI4835" s="131"/>
      <c r="BJ4835" s="131"/>
      <c r="BK4835" s="131"/>
      <c r="BL4835" s="131"/>
      <c r="BM4835" s="131"/>
      <c r="BN4835" s="131"/>
      <c r="BO4835" s="131"/>
      <c r="BP4835" s="131"/>
      <c r="BQ4835" s="131">
        <v>0</v>
      </c>
      <c r="BR4835" s="131"/>
      <c r="BS4835" s="131"/>
      <c r="BT4835" s="131"/>
      <c r="BU4835" s="131"/>
      <c r="BV4835" s="131"/>
      <c r="BW4835" s="131"/>
      <c r="BX4835" s="131">
        <v>0</v>
      </c>
      <c r="BY4835" s="131"/>
      <c r="BZ4835" s="131"/>
      <c r="CA4835" s="131"/>
      <c r="CB4835" s="131"/>
      <c r="CC4835" s="131"/>
      <c r="CD4835" s="131">
        <v>0</v>
      </c>
      <c r="CE4835" s="131"/>
      <c r="CF4835" s="131"/>
      <c r="CG4835" s="131"/>
      <c r="CH4835" s="131"/>
      <c r="CI4835" s="131"/>
      <c r="CJ4835" s="131"/>
      <c r="CK4835" s="131"/>
      <c r="CL4835" s="131"/>
      <c r="CM4835" s="131"/>
      <c r="CN4835" s="131"/>
      <c r="CO4835" s="131"/>
      <c r="CP4835" s="131"/>
      <c r="CQ4835" s="132"/>
    </row>
    <row r="4836" spans="1:95" ht="9.9499999999999993" customHeight="1" x14ac:dyDescent="0.25">
      <c r="A4836" s="129" t="s">
        <v>3442</v>
      </c>
      <c r="B4836" s="130"/>
      <c r="C4836" s="130"/>
      <c r="D4836" s="130" t="s">
        <v>3441</v>
      </c>
      <c r="E4836" s="130"/>
      <c r="F4836" s="130"/>
      <c r="G4836" s="130"/>
      <c r="H4836" s="130"/>
      <c r="I4836" s="130"/>
      <c r="J4836" s="130"/>
      <c r="K4836" s="130"/>
      <c r="L4836" s="130"/>
      <c r="M4836" s="130"/>
      <c r="N4836" s="130"/>
      <c r="O4836" s="130"/>
      <c r="P4836" s="130"/>
      <c r="Q4836" s="131">
        <v>69.14</v>
      </c>
      <c r="R4836" s="131"/>
      <c r="S4836" s="131"/>
      <c r="T4836" s="131"/>
      <c r="U4836" s="131"/>
      <c r="V4836" s="131"/>
      <c r="W4836" s="131"/>
      <c r="X4836" s="131"/>
      <c r="Y4836" s="131"/>
      <c r="Z4836" s="131"/>
      <c r="AA4836" s="131"/>
      <c r="AB4836" s="131"/>
      <c r="AC4836" s="131"/>
      <c r="AD4836" s="131"/>
      <c r="AE4836" s="131"/>
      <c r="AF4836" s="131"/>
      <c r="AG4836" s="131"/>
      <c r="AH4836" s="131"/>
      <c r="AI4836" s="131"/>
      <c r="AJ4836" s="131">
        <v>77.8</v>
      </c>
      <c r="AK4836" s="131"/>
      <c r="AL4836" s="131"/>
      <c r="AM4836" s="131"/>
      <c r="AN4836" s="131"/>
      <c r="AO4836" s="131"/>
      <c r="AP4836" s="131"/>
      <c r="AQ4836" s="131"/>
      <c r="AR4836" s="131"/>
      <c r="AS4836" s="131"/>
      <c r="AT4836" s="131"/>
      <c r="AU4836" s="131"/>
      <c r="AV4836" s="131"/>
      <c r="AW4836" s="131">
        <v>0</v>
      </c>
      <c r="AX4836" s="131"/>
      <c r="AY4836" s="131"/>
      <c r="AZ4836" s="131"/>
      <c r="BA4836" s="131"/>
      <c r="BB4836" s="131"/>
      <c r="BC4836" s="131"/>
      <c r="BD4836" s="131"/>
      <c r="BE4836" s="131"/>
      <c r="BF4836" s="131">
        <v>39.85</v>
      </c>
      <c r="BG4836" s="131"/>
      <c r="BH4836" s="131"/>
      <c r="BI4836" s="131"/>
      <c r="BJ4836" s="131"/>
      <c r="BK4836" s="131"/>
      <c r="BL4836" s="131"/>
      <c r="BM4836" s="131"/>
      <c r="BN4836" s="131"/>
      <c r="BO4836" s="131"/>
      <c r="BP4836" s="131"/>
      <c r="BQ4836" s="131">
        <v>0</v>
      </c>
      <c r="BR4836" s="131"/>
      <c r="BS4836" s="131"/>
      <c r="BT4836" s="131"/>
      <c r="BU4836" s="131"/>
      <c r="BV4836" s="131"/>
      <c r="BW4836" s="131"/>
      <c r="BX4836" s="131">
        <v>0</v>
      </c>
      <c r="BY4836" s="131"/>
      <c r="BZ4836" s="131"/>
      <c r="CA4836" s="131"/>
      <c r="CB4836" s="131"/>
      <c r="CC4836" s="131"/>
      <c r="CD4836" s="131">
        <v>107.09</v>
      </c>
      <c r="CE4836" s="131"/>
      <c r="CF4836" s="131"/>
      <c r="CG4836" s="131"/>
      <c r="CH4836" s="131"/>
      <c r="CI4836" s="131"/>
      <c r="CJ4836" s="131"/>
      <c r="CK4836" s="131"/>
      <c r="CL4836" s="131"/>
      <c r="CM4836" s="131"/>
      <c r="CN4836" s="131"/>
      <c r="CO4836" s="131"/>
      <c r="CP4836" s="131"/>
      <c r="CQ4836" s="132"/>
    </row>
    <row r="4837" spans="1:95" ht="9.9499999999999993" customHeight="1" x14ac:dyDescent="0.25">
      <c r="A4837" s="129" t="s">
        <v>3901</v>
      </c>
      <c r="B4837" s="130"/>
      <c r="C4837" s="130"/>
      <c r="D4837" s="130" t="s">
        <v>3900</v>
      </c>
      <c r="E4837" s="130"/>
      <c r="F4837" s="130"/>
      <c r="G4837" s="130"/>
      <c r="H4837" s="130"/>
      <c r="I4837" s="130"/>
      <c r="J4837" s="130"/>
      <c r="K4837" s="130"/>
      <c r="L4837" s="130"/>
      <c r="M4837" s="130"/>
      <c r="N4837" s="130"/>
      <c r="O4837" s="130"/>
      <c r="P4837" s="130"/>
      <c r="Q4837" s="127">
        <v>-29.17</v>
      </c>
      <c r="R4837" s="127"/>
      <c r="S4837" s="127"/>
      <c r="T4837" s="127"/>
      <c r="U4837" s="127"/>
      <c r="V4837" s="127"/>
      <c r="W4837" s="127"/>
      <c r="X4837" s="127"/>
      <c r="Y4837" s="127"/>
      <c r="Z4837" s="127"/>
      <c r="AA4837" s="127"/>
      <c r="AB4837" s="127"/>
      <c r="AC4837" s="127"/>
      <c r="AD4837" s="127"/>
      <c r="AE4837" s="127"/>
      <c r="AF4837" s="127"/>
      <c r="AG4837" s="127"/>
      <c r="AH4837" s="127"/>
      <c r="AI4837" s="127"/>
      <c r="AJ4837" s="131">
        <v>0</v>
      </c>
      <c r="AK4837" s="131"/>
      <c r="AL4837" s="131"/>
      <c r="AM4837" s="131"/>
      <c r="AN4837" s="131"/>
      <c r="AO4837" s="131"/>
      <c r="AP4837" s="131"/>
      <c r="AQ4837" s="131"/>
      <c r="AR4837" s="131"/>
      <c r="AS4837" s="131"/>
      <c r="AT4837" s="131"/>
      <c r="AU4837" s="131"/>
      <c r="AV4837" s="131"/>
      <c r="AW4837" s="131">
        <v>0</v>
      </c>
      <c r="AX4837" s="131"/>
      <c r="AY4837" s="131"/>
      <c r="AZ4837" s="131"/>
      <c r="BA4837" s="131"/>
      <c r="BB4837" s="131"/>
      <c r="BC4837" s="131"/>
      <c r="BD4837" s="131"/>
      <c r="BE4837" s="131"/>
      <c r="BF4837" s="131">
        <v>0</v>
      </c>
      <c r="BG4837" s="131"/>
      <c r="BH4837" s="131"/>
      <c r="BI4837" s="131"/>
      <c r="BJ4837" s="131"/>
      <c r="BK4837" s="131"/>
      <c r="BL4837" s="131"/>
      <c r="BM4837" s="131"/>
      <c r="BN4837" s="131"/>
      <c r="BO4837" s="131"/>
      <c r="BP4837" s="131"/>
      <c r="BQ4837" s="131">
        <v>0</v>
      </c>
      <c r="BR4837" s="131"/>
      <c r="BS4837" s="131"/>
      <c r="BT4837" s="131"/>
      <c r="BU4837" s="131"/>
      <c r="BV4837" s="131"/>
      <c r="BW4837" s="131"/>
      <c r="BX4837" s="131">
        <v>0</v>
      </c>
      <c r="BY4837" s="131"/>
      <c r="BZ4837" s="131"/>
      <c r="CA4837" s="131"/>
      <c r="CB4837" s="131"/>
      <c r="CC4837" s="131"/>
      <c r="CD4837" s="127">
        <v>-29.17</v>
      </c>
      <c r="CE4837" s="127"/>
      <c r="CF4837" s="127"/>
      <c r="CG4837" s="127"/>
      <c r="CH4837" s="127"/>
      <c r="CI4837" s="127"/>
      <c r="CJ4837" s="127"/>
      <c r="CK4837" s="127"/>
      <c r="CL4837" s="127"/>
      <c r="CM4837" s="127"/>
      <c r="CN4837" s="127"/>
      <c r="CO4837" s="127"/>
      <c r="CP4837" s="127"/>
      <c r="CQ4837" s="128"/>
    </row>
    <row r="4838" spans="1:95" ht="9.9499999999999993" customHeight="1" x14ac:dyDescent="0.25">
      <c r="A4838" s="129" t="s">
        <v>3440</v>
      </c>
      <c r="B4838" s="130"/>
      <c r="C4838" s="130"/>
      <c r="D4838" s="130" t="s">
        <v>3439</v>
      </c>
      <c r="E4838" s="130"/>
      <c r="F4838" s="130"/>
      <c r="G4838" s="130"/>
      <c r="H4838" s="130"/>
      <c r="I4838" s="130"/>
      <c r="J4838" s="130"/>
      <c r="K4838" s="130"/>
      <c r="L4838" s="130"/>
      <c r="M4838" s="130"/>
      <c r="N4838" s="130"/>
      <c r="O4838" s="130"/>
      <c r="P4838" s="130"/>
      <c r="Q4838" s="131">
        <v>23.33</v>
      </c>
      <c r="R4838" s="131"/>
      <c r="S4838" s="131"/>
      <c r="T4838" s="131"/>
      <c r="U4838" s="131"/>
      <c r="V4838" s="131"/>
      <c r="W4838" s="131"/>
      <c r="X4838" s="131"/>
      <c r="Y4838" s="131"/>
      <c r="Z4838" s="131"/>
      <c r="AA4838" s="131"/>
      <c r="AB4838" s="131"/>
      <c r="AC4838" s="131"/>
      <c r="AD4838" s="131"/>
      <c r="AE4838" s="131"/>
      <c r="AF4838" s="131"/>
      <c r="AG4838" s="131"/>
      <c r="AH4838" s="131"/>
      <c r="AI4838" s="131"/>
      <c r="AJ4838" s="131">
        <v>0</v>
      </c>
      <c r="AK4838" s="131"/>
      <c r="AL4838" s="131"/>
      <c r="AM4838" s="131"/>
      <c r="AN4838" s="131"/>
      <c r="AO4838" s="131"/>
      <c r="AP4838" s="131"/>
      <c r="AQ4838" s="131"/>
      <c r="AR4838" s="131"/>
      <c r="AS4838" s="131"/>
      <c r="AT4838" s="131"/>
      <c r="AU4838" s="131"/>
      <c r="AV4838" s="131"/>
      <c r="AW4838" s="131">
        <v>0</v>
      </c>
      <c r="AX4838" s="131"/>
      <c r="AY4838" s="131"/>
      <c r="AZ4838" s="131"/>
      <c r="BA4838" s="131"/>
      <c r="BB4838" s="131"/>
      <c r="BC4838" s="131"/>
      <c r="BD4838" s="131"/>
      <c r="BE4838" s="131"/>
      <c r="BF4838" s="131">
        <v>0</v>
      </c>
      <c r="BG4838" s="131"/>
      <c r="BH4838" s="131"/>
      <c r="BI4838" s="131"/>
      <c r="BJ4838" s="131"/>
      <c r="BK4838" s="131"/>
      <c r="BL4838" s="131"/>
      <c r="BM4838" s="131"/>
      <c r="BN4838" s="131"/>
      <c r="BO4838" s="131"/>
      <c r="BP4838" s="131"/>
      <c r="BQ4838" s="131">
        <v>0</v>
      </c>
      <c r="BR4838" s="131"/>
      <c r="BS4838" s="131"/>
      <c r="BT4838" s="131"/>
      <c r="BU4838" s="131"/>
      <c r="BV4838" s="131"/>
      <c r="BW4838" s="131"/>
      <c r="BX4838" s="131">
        <v>0</v>
      </c>
      <c r="BY4838" s="131"/>
      <c r="BZ4838" s="131"/>
      <c r="CA4838" s="131"/>
      <c r="CB4838" s="131"/>
      <c r="CC4838" s="131"/>
      <c r="CD4838" s="131">
        <v>23.33</v>
      </c>
      <c r="CE4838" s="131"/>
      <c r="CF4838" s="131"/>
      <c r="CG4838" s="131"/>
      <c r="CH4838" s="131"/>
      <c r="CI4838" s="131"/>
      <c r="CJ4838" s="131"/>
      <c r="CK4838" s="131"/>
      <c r="CL4838" s="131"/>
      <c r="CM4838" s="131"/>
      <c r="CN4838" s="131"/>
      <c r="CO4838" s="131"/>
      <c r="CP4838" s="131"/>
      <c r="CQ4838" s="132"/>
    </row>
    <row r="4839" spans="1:95" ht="9.9499999999999993" customHeight="1" x14ac:dyDescent="0.25">
      <c r="A4839" s="129" t="s">
        <v>3899</v>
      </c>
      <c r="B4839" s="130"/>
      <c r="C4839" s="130"/>
      <c r="D4839" s="130" t="s">
        <v>3898</v>
      </c>
      <c r="E4839" s="130"/>
      <c r="F4839" s="130"/>
      <c r="G4839" s="130"/>
      <c r="H4839" s="130"/>
      <c r="I4839" s="130"/>
      <c r="J4839" s="130"/>
      <c r="K4839" s="130"/>
      <c r="L4839" s="130"/>
      <c r="M4839" s="130"/>
      <c r="N4839" s="130"/>
      <c r="O4839" s="130"/>
      <c r="P4839" s="130"/>
      <c r="Q4839" s="131">
        <v>54.28</v>
      </c>
      <c r="R4839" s="131"/>
      <c r="S4839" s="131"/>
      <c r="T4839" s="131"/>
      <c r="U4839" s="131"/>
      <c r="V4839" s="131"/>
      <c r="W4839" s="131"/>
      <c r="X4839" s="131"/>
      <c r="Y4839" s="131"/>
      <c r="Z4839" s="131"/>
      <c r="AA4839" s="131"/>
      <c r="AB4839" s="131"/>
      <c r="AC4839" s="131"/>
      <c r="AD4839" s="131"/>
      <c r="AE4839" s="131"/>
      <c r="AF4839" s="131"/>
      <c r="AG4839" s="131"/>
      <c r="AH4839" s="131"/>
      <c r="AI4839" s="131"/>
      <c r="AJ4839" s="131">
        <v>0</v>
      </c>
      <c r="AK4839" s="131"/>
      <c r="AL4839" s="131"/>
      <c r="AM4839" s="131"/>
      <c r="AN4839" s="131"/>
      <c r="AO4839" s="131"/>
      <c r="AP4839" s="131"/>
      <c r="AQ4839" s="131"/>
      <c r="AR4839" s="131"/>
      <c r="AS4839" s="131"/>
      <c r="AT4839" s="131"/>
      <c r="AU4839" s="131"/>
      <c r="AV4839" s="131"/>
      <c r="AW4839" s="131">
        <v>0</v>
      </c>
      <c r="AX4839" s="131"/>
      <c r="AY4839" s="131"/>
      <c r="AZ4839" s="131"/>
      <c r="BA4839" s="131"/>
      <c r="BB4839" s="131"/>
      <c r="BC4839" s="131"/>
      <c r="BD4839" s="131"/>
      <c r="BE4839" s="131"/>
      <c r="BF4839" s="131">
        <v>0</v>
      </c>
      <c r="BG4839" s="131"/>
      <c r="BH4839" s="131"/>
      <c r="BI4839" s="131"/>
      <c r="BJ4839" s="131"/>
      <c r="BK4839" s="131"/>
      <c r="BL4839" s="131"/>
      <c r="BM4839" s="131"/>
      <c r="BN4839" s="131"/>
      <c r="BO4839" s="131"/>
      <c r="BP4839" s="131"/>
      <c r="BQ4839" s="131">
        <v>0</v>
      </c>
      <c r="BR4839" s="131"/>
      <c r="BS4839" s="131"/>
      <c r="BT4839" s="131"/>
      <c r="BU4839" s="131"/>
      <c r="BV4839" s="131"/>
      <c r="BW4839" s="131"/>
      <c r="BX4839" s="131">
        <v>0</v>
      </c>
      <c r="BY4839" s="131"/>
      <c r="BZ4839" s="131"/>
      <c r="CA4839" s="131"/>
      <c r="CB4839" s="131"/>
      <c r="CC4839" s="131"/>
      <c r="CD4839" s="131">
        <v>54.28</v>
      </c>
      <c r="CE4839" s="131"/>
      <c r="CF4839" s="131"/>
      <c r="CG4839" s="131"/>
      <c r="CH4839" s="131"/>
      <c r="CI4839" s="131"/>
      <c r="CJ4839" s="131"/>
      <c r="CK4839" s="131"/>
      <c r="CL4839" s="131"/>
      <c r="CM4839" s="131"/>
      <c r="CN4839" s="131"/>
      <c r="CO4839" s="131"/>
      <c r="CP4839" s="131"/>
      <c r="CQ4839" s="132"/>
    </row>
    <row r="4840" spans="1:95" ht="9.9499999999999993" customHeight="1" x14ac:dyDescent="0.25">
      <c r="A4840" s="129" t="s">
        <v>3792</v>
      </c>
      <c r="B4840" s="130"/>
      <c r="C4840" s="130"/>
      <c r="D4840" s="130" t="s">
        <v>3791</v>
      </c>
      <c r="E4840" s="130"/>
      <c r="F4840" s="130"/>
      <c r="G4840" s="130"/>
      <c r="H4840" s="130"/>
      <c r="I4840" s="130"/>
      <c r="J4840" s="130"/>
      <c r="K4840" s="130"/>
      <c r="L4840" s="130"/>
      <c r="M4840" s="130"/>
      <c r="N4840" s="130"/>
      <c r="O4840" s="130"/>
      <c r="P4840" s="130"/>
      <c r="Q4840" s="131">
        <v>13</v>
      </c>
      <c r="R4840" s="131"/>
      <c r="S4840" s="131"/>
      <c r="T4840" s="131"/>
      <c r="U4840" s="131"/>
      <c r="V4840" s="131"/>
      <c r="W4840" s="131"/>
      <c r="X4840" s="131"/>
      <c r="Y4840" s="131"/>
      <c r="Z4840" s="131"/>
      <c r="AA4840" s="131"/>
      <c r="AB4840" s="131"/>
      <c r="AC4840" s="131"/>
      <c r="AD4840" s="131"/>
      <c r="AE4840" s="131"/>
      <c r="AF4840" s="131"/>
      <c r="AG4840" s="131"/>
      <c r="AH4840" s="131"/>
      <c r="AI4840" s="131"/>
      <c r="AJ4840" s="131">
        <v>0</v>
      </c>
      <c r="AK4840" s="131"/>
      <c r="AL4840" s="131"/>
      <c r="AM4840" s="131"/>
      <c r="AN4840" s="131"/>
      <c r="AO4840" s="131"/>
      <c r="AP4840" s="131"/>
      <c r="AQ4840" s="131"/>
      <c r="AR4840" s="131"/>
      <c r="AS4840" s="131"/>
      <c r="AT4840" s="131"/>
      <c r="AU4840" s="131"/>
      <c r="AV4840" s="131"/>
      <c r="AW4840" s="131">
        <v>0</v>
      </c>
      <c r="AX4840" s="131"/>
      <c r="AY4840" s="131"/>
      <c r="AZ4840" s="131"/>
      <c r="BA4840" s="131"/>
      <c r="BB4840" s="131"/>
      <c r="BC4840" s="131"/>
      <c r="BD4840" s="131"/>
      <c r="BE4840" s="131"/>
      <c r="BF4840" s="131">
        <v>0</v>
      </c>
      <c r="BG4840" s="131"/>
      <c r="BH4840" s="131"/>
      <c r="BI4840" s="131"/>
      <c r="BJ4840" s="131"/>
      <c r="BK4840" s="131"/>
      <c r="BL4840" s="131"/>
      <c r="BM4840" s="131"/>
      <c r="BN4840" s="131"/>
      <c r="BO4840" s="131"/>
      <c r="BP4840" s="131"/>
      <c r="BQ4840" s="131">
        <v>0</v>
      </c>
      <c r="BR4840" s="131"/>
      <c r="BS4840" s="131"/>
      <c r="BT4840" s="131"/>
      <c r="BU4840" s="131"/>
      <c r="BV4840" s="131"/>
      <c r="BW4840" s="131"/>
      <c r="BX4840" s="131">
        <v>0</v>
      </c>
      <c r="BY4840" s="131"/>
      <c r="BZ4840" s="131"/>
      <c r="CA4840" s="131"/>
      <c r="CB4840" s="131"/>
      <c r="CC4840" s="131"/>
      <c r="CD4840" s="131">
        <v>13</v>
      </c>
      <c r="CE4840" s="131"/>
      <c r="CF4840" s="131"/>
      <c r="CG4840" s="131"/>
      <c r="CH4840" s="131"/>
      <c r="CI4840" s="131"/>
      <c r="CJ4840" s="131"/>
      <c r="CK4840" s="131"/>
      <c r="CL4840" s="131"/>
      <c r="CM4840" s="131"/>
      <c r="CN4840" s="131"/>
      <c r="CO4840" s="131"/>
      <c r="CP4840" s="131"/>
      <c r="CQ4840" s="132"/>
    </row>
    <row r="4841" spans="1:95" ht="9.9499999999999993" customHeight="1" x14ac:dyDescent="0.25">
      <c r="A4841" s="129" t="s">
        <v>3897</v>
      </c>
      <c r="B4841" s="130"/>
      <c r="C4841" s="130"/>
      <c r="D4841" s="130" t="s">
        <v>3896</v>
      </c>
      <c r="E4841" s="130"/>
      <c r="F4841" s="130"/>
      <c r="G4841" s="130"/>
      <c r="H4841" s="130"/>
      <c r="I4841" s="130"/>
      <c r="J4841" s="130"/>
      <c r="K4841" s="130"/>
      <c r="L4841" s="130"/>
      <c r="M4841" s="130"/>
      <c r="N4841" s="130"/>
      <c r="O4841" s="130"/>
      <c r="P4841" s="130"/>
      <c r="Q4841" s="131">
        <v>0</v>
      </c>
      <c r="R4841" s="131"/>
      <c r="S4841" s="131"/>
      <c r="T4841" s="131"/>
      <c r="U4841" s="131"/>
      <c r="V4841" s="131"/>
      <c r="W4841" s="131"/>
      <c r="X4841" s="131"/>
      <c r="Y4841" s="131"/>
      <c r="Z4841" s="131"/>
      <c r="AA4841" s="131"/>
      <c r="AB4841" s="131"/>
      <c r="AC4841" s="131"/>
      <c r="AD4841" s="131"/>
      <c r="AE4841" s="131"/>
      <c r="AF4841" s="131"/>
      <c r="AG4841" s="131"/>
      <c r="AH4841" s="131"/>
      <c r="AI4841" s="131"/>
      <c r="AJ4841" s="131">
        <v>25</v>
      </c>
      <c r="AK4841" s="131"/>
      <c r="AL4841" s="131"/>
      <c r="AM4841" s="131"/>
      <c r="AN4841" s="131"/>
      <c r="AO4841" s="131"/>
      <c r="AP4841" s="131"/>
      <c r="AQ4841" s="131"/>
      <c r="AR4841" s="131"/>
      <c r="AS4841" s="131"/>
      <c r="AT4841" s="131"/>
      <c r="AU4841" s="131"/>
      <c r="AV4841" s="131"/>
      <c r="AW4841" s="131">
        <v>0</v>
      </c>
      <c r="AX4841" s="131"/>
      <c r="AY4841" s="131"/>
      <c r="AZ4841" s="131"/>
      <c r="BA4841" s="131"/>
      <c r="BB4841" s="131"/>
      <c r="BC4841" s="131"/>
      <c r="BD4841" s="131"/>
      <c r="BE4841" s="131"/>
      <c r="BF4841" s="131">
        <v>25</v>
      </c>
      <c r="BG4841" s="131"/>
      <c r="BH4841" s="131"/>
      <c r="BI4841" s="131"/>
      <c r="BJ4841" s="131"/>
      <c r="BK4841" s="131"/>
      <c r="BL4841" s="131"/>
      <c r="BM4841" s="131"/>
      <c r="BN4841" s="131"/>
      <c r="BO4841" s="131"/>
      <c r="BP4841" s="131"/>
      <c r="BQ4841" s="131">
        <v>0</v>
      </c>
      <c r="BR4841" s="131"/>
      <c r="BS4841" s="131"/>
      <c r="BT4841" s="131"/>
      <c r="BU4841" s="131"/>
      <c r="BV4841" s="131"/>
      <c r="BW4841" s="131"/>
      <c r="BX4841" s="131">
        <v>0</v>
      </c>
      <c r="BY4841" s="131"/>
      <c r="BZ4841" s="131"/>
      <c r="CA4841" s="131"/>
      <c r="CB4841" s="131"/>
      <c r="CC4841" s="131"/>
      <c r="CD4841" s="131">
        <v>0</v>
      </c>
      <c r="CE4841" s="131"/>
      <c r="CF4841" s="131"/>
      <c r="CG4841" s="131"/>
      <c r="CH4841" s="131"/>
      <c r="CI4841" s="131"/>
      <c r="CJ4841" s="131"/>
      <c r="CK4841" s="131"/>
      <c r="CL4841" s="131"/>
      <c r="CM4841" s="131"/>
      <c r="CN4841" s="131"/>
      <c r="CO4841" s="131"/>
      <c r="CP4841" s="131"/>
      <c r="CQ4841" s="132"/>
    </row>
    <row r="4842" spans="1:95" ht="9.9499999999999993" customHeight="1" x14ac:dyDescent="0.25">
      <c r="A4842" s="170" t="s">
        <v>3436</v>
      </c>
      <c r="B4842" s="171"/>
      <c r="C4842" s="171"/>
      <c r="D4842" s="123" t="s">
        <v>3435</v>
      </c>
      <c r="E4842" s="123"/>
      <c r="F4842" s="123"/>
      <c r="G4842" s="123"/>
      <c r="H4842" s="123"/>
      <c r="I4842" s="123"/>
      <c r="J4842" s="123"/>
      <c r="K4842" s="123"/>
      <c r="L4842" s="123"/>
      <c r="M4842" s="123"/>
      <c r="N4842" s="123"/>
      <c r="O4842" s="123"/>
      <c r="P4842" s="123"/>
      <c r="Q4842" s="124">
        <v>0</v>
      </c>
      <c r="R4842" s="124"/>
      <c r="S4842" s="124"/>
      <c r="T4842" s="124"/>
      <c r="U4842" s="124"/>
      <c r="V4842" s="124"/>
      <c r="W4842" s="124"/>
      <c r="X4842" s="124"/>
      <c r="Y4842" s="124"/>
      <c r="Z4842" s="124"/>
      <c r="AA4842" s="124"/>
      <c r="AB4842" s="124"/>
      <c r="AC4842" s="124"/>
      <c r="AD4842" s="124"/>
      <c r="AE4842" s="124"/>
      <c r="AF4842" s="124"/>
      <c r="AG4842" s="124"/>
      <c r="AH4842" s="124"/>
      <c r="AI4842" s="124"/>
      <c r="AJ4842" s="126">
        <v>-47</v>
      </c>
      <c r="AK4842" s="126"/>
      <c r="AL4842" s="126"/>
      <c r="AM4842" s="126"/>
      <c r="AN4842" s="126"/>
      <c r="AO4842" s="126"/>
      <c r="AP4842" s="126"/>
      <c r="AQ4842" s="126"/>
      <c r="AR4842" s="126"/>
      <c r="AS4842" s="126"/>
      <c r="AT4842" s="126"/>
      <c r="AU4842" s="126"/>
      <c r="AV4842" s="126"/>
      <c r="AW4842" s="124">
        <v>47</v>
      </c>
      <c r="AX4842" s="124"/>
      <c r="AY4842" s="124"/>
      <c r="AZ4842" s="124"/>
      <c r="BA4842" s="124"/>
      <c r="BB4842" s="124"/>
      <c r="BC4842" s="124"/>
      <c r="BD4842" s="124"/>
      <c r="BE4842" s="124"/>
      <c r="BF4842" s="124">
        <v>0</v>
      </c>
      <c r="BG4842" s="124"/>
      <c r="BH4842" s="124"/>
      <c r="BI4842" s="124"/>
      <c r="BJ4842" s="124"/>
      <c r="BK4842" s="124"/>
      <c r="BL4842" s="124"/>
      <c r="BM4842" s="124"/>
      <c r="BN4842" s="124"/>
      <c r="BO4842" s="124"/>
      <c r="BP4842" s="124"/>
      <c r="BQ4842" s="124">
        <v>0</v>
      </c>
      <c r="BR4842" s="124"/>
      <c r="BS4842" s="124"/>
      <c r="BT4842" s="124"/>
      <c r="BU4842" s="124"/>
      <c r="BV4842" s="124"/>
      <c r="BW4842" s="124"/>
      <c r="BX4842" s="124">
        <v>0</v>
      </c>
      <c r="BY4842" s="124"/>
      <c r="BZ4842" s="124"/>
      <c r="CA4842" s="124"/>
      <c r="CB4842" s="124"/>
      <c r="CC4842" s="124"/>
      <c r="CD4842" s="124">
        <v>0</v>
      </c>
      <c r="CE4842" s="124"/>
      <c r="CF4842" s="124"/>
      <c r="CG4842" s="124"/>
      <c r="CH4842" s="124"/>
      <c r="CI4842" s="124"/>
      <c r="CJ4842" s="124"/>
      <c r="CK4842" s="124"/>
      <c r="CL4842" s="124"/>
      <c r="CM4842" s="124"/>
      <c r="CN4842" s="124"/>
      <c r="CO4842" s="124"/>
      <c r="CP4842" s="124"/>
      <c r="CQ4842" s="168"/>
    </row>
    <row r="4843" spans="1:95" ht="11.1" customHeight="1" x14ac:dyDescent="0.25">
      <c r="A4843" s="169" t="s">
        <v>3434</v>
      </c>
      <c r="B4843" s="147"/>
      <c r="C4843" s="147"/>
      <c r="D4843" s="147"/>
      <c r="E4843" s="147"/>
      <c r="F4843" s="147"/>
      <c r="G4843" s="147"/>
      <c r="H4843" s="147"/>
      <c r="I4843" s="147"/>
      <c r="J4843" s="147"/>
      <c r="K4843" s="147"/>
      <c r="L4843" s="147"/>
      <c r="M4843" s="147"/>
      <c r="N4843" s="147"/>
      <c r="O4843" s="147"/>
      <c r="P4843" s="147"/>
      <c r="Q4843" s="149">
        <v>-572.4</v>
      </c>
      <c r="R4843" s="149"/>
      <c r="S4843" s="149"/>
      <c r="T4843" s="149"/>
      <c r="U4843" s="149"/>
      <c r="V4843" s="149"/>
      <c r="W4843" s="149"/>
      <c r="X4843" s="149"/>
      <c r="Y4843" s="149"/>
      <c r="Z4843" s="149"/>
      <c r="AA4843" s="149"/>
      <c r="AB4843" s="149"/>
      <c r="AC4843" s="149"/>
      <c r="AD4843" s="149"/>
      <c r="AE4843" s="149"/>
      <c r="AF4843" s="149"/>
      <c r="AG4843" s="149"/>
      <c r="AH4843" s="149"/>
      <c r="AI4843" s="149"/>
      <c r="AJ4843" s="148">
        <v>135.80000000000001</v>
      </c>
      <c r="AK4843" s="148"/>
      <c r="AL4843" s="148"/>
      <c r="AM4843" s="148"/>
      <c r="AN4843" s="148"/>
      <c r="AO4843" s="148"/>
      <c r="AP4843" s="148"/>
      <c r="AQ4843" s="148"/>
      <c r="AR4843" s="148"/>
      <c r="AS4843" s="148"/>
      <c r="AT4843" s="148"/>
      <c r="AU4843" s="148"/>
      <c r="AV4843" s="148"/>
      <c r="AW4843" s="148">
        <v>47</v>
      </c>
      <c r="AX4843" s="148"/>
      <c r="AY4843" s="148"/>
      <c r="AZ4843" s="148"/>
      <c r="BA4843" s="148"/>
      <c r="BB4843" s="148"/>
      <c r="BC4843" s="148"/>
      <c r="BD4843" s="148"/>
      <c r="BE4843" s="148"/>
      <c r="BF4843" s="148">
        <v>104.85</v>
      </c>
      <c r="BG4843" s="148"/>
      <c r="BH4843" s="148"/>
      <c r="BI4843" s="148"/>
      <c r="BJ4843" s="148"/>
      <c r="BK4843" s="148"/>
      <c r="BL4843" s="148"/>
      <c r="BM4843" s="148"/>
      <c r="BN4843" s="148"/>
      <c r="BO4843" s="148"/>
      <c r="BP4843" s="148"/>
      <c r="BQ4843" s="149">
        <v>-704</v>
      </c>
      <c r="BR4843" s="149"/>
      <c r="BS4843" s="149"/>
      <c r="BT4843" s="149"/>
      <c r="BU4843" s="149"/>
      <c r="BV4843" s="149"/>
      <c r="BW4843" s="149"/>
      <c r="BX4843" s="148">
        <v>0</v>
      </c>
      <c r="BY4843" s="148"/>
      <c r="BZ4843" s="148"/>
      <c r="CA4843" s="148"/>
      <c r="CB4843" s="148"/>
      <c r="CC4843" s="148"/>
      <c r="CD4843" s="148">
        <v>209.55</v>
      </c>
      <c r="CE4843" s="148"/>
      <c r="CF4843" s="148"/>
      <c r="CG4843" s="148"/>
      <c r="CH4843" s="148"/>
      <c r="CI4843" s="148"/>
      <c r="CJ4843" s="148"/>
      <c r="CK4843" s="148"/>
      <c r="CL4843" s="148"/>
      <c r="CM4843" s="148"/>
      <c r="CN4843" s="148"/>
      <c r="CO4843" s="148"/>
      <c r="CP4843" s="148"/>
      <c r="CQ4843" s="161"/>
    </row>
    <row r="4844" spans="1:95" ht="9" customHeight="1" x14ac:dyDescent="0.25">
      <c r="A4844" s="162" t="s">
        <v>3433</v>
      </c>
      <c r="B4844" s="163"/>
      <c r="C4844" s="163"/>
      <c r="D4844" s="163"/>
      <c r="E4844" s="163"/>
      <c r="F4844" s="163"/>
      <c r="G4844" s="163"/>
      <c r="H4844" s="163"/>
      <c r="I4844" s="163"/>
      <c r="J4844" s="163"/>
      <c r="K4844" s="163"/>
      <c r="L4844" s="163"/>
      <c r="M4844" s="163"/>
      <c r="N4844" s="163"/>
      <c r="O4844" s="163"/>
      <c r="P4844" s="163"/>
      <c r="Q4844" s="164">
        <v>966.17</v>
      </c>
      <c r="R4844" s="164"/>
      <c r="S4844" s="164"/>
      <c r="T4844" s="164"/>
      <c r="U4844" s="164"/>
      <c r="V4844" s="164"/>
      <c r="W4844" s="164"/>
      <c r="X4844" s="164"/>
      <c r="Y4844" s="164"/>
      <c r="Z4844" s="164"/>
      <c r="AA4844" s="164"/>
      <c r="AB4844" s="164"/>
      <c r="AC4844" s="164"/>
      <c r="AD4844" s="164"/>
      <c r="AE4844" s="164"/>
      <c r="AF4844" s="164"/>
      <c r="AG4844" s="164"/>
      <c r="AH4844" s="164"/>
      <c r="AI4844" s="164"/>
      <c r="AJ4844" s="165">
        <v>8469.7999999999993</v>
      </c>
      <c r="AK4844" s="165"/>
      <c r="AL4844" s="165"/>
      <c r="AM4844" s="165"/>
      <c r="AN4844" s="165"/>
      <c r="AO4844" s="165"/>
      <c r="AP4844" s="165"/>
      <c r="AQ4844" s="165"/>
      <c r="AR4844" s="165"/>
      <c r="AS4844" s="165"/>
      <c r="AT4844" s="165"/>
      <c r="AU4844" s="165"/>
      <c r="AV4844" s="165"/>
      <c r="AW4844" s="164">
        <v>0</v>
      </c>
      <c r="AX4844" s="164"/>
      <c r="AY4844" s="164"/>
      <c r="AZ4844" s="164"/>
      <c r="BA4844" s="164"/>
      <c r="BB4844" s="164"/>
      <c r="BC4844" s="164"/>
      <c r="BD4844" s="164"/>
      <c r="BE4844" s="164"/>
      <c r="BF4844" s="165">
        <v>6808.85</v>
      </c>
      <c r="BG4844" s="165"/>
      <c r="BH4844" s="165"/>
      <c r="BI4844" s="165"/>
      <c r="BJ4844" s="165"/>
      <c r="BK4844" s="165"/>
      <c r="BL4844" s="165"/>
      <c r="BM4844" s="165"/>
      <c r="BN4844" s="165"/>
      <c r="BO4844" s="165"/>
      <c r="BP4844" s="165"/>
      <c r="BQ4844" s="166">
        <v>-704</v>
      </c>
      <c r="BR4844" s="166"/>
      <c r="BS4844" s="166"/>
      <c r="BT4844" s="166"/>
      <c r="BU4844" s="166"/>
      <c r="BV4844" s="166"/>
      <c r="BW4844" s="166"/>
      <c r="BX4844" s="164">
        <v>0</v>
      </c>
      <c r="BY4844" s="164"/>
      <c r="BZ4844" s="164"/>
      <c r="CA4844" s="164"/>
      <c r="CB4844" s="164"/>
      <c r="CC4844" s="164"/>
      <c r="CD4844" s="165">
        <v>2507.12</v>
      </c>
      <c r="CE4844" s="165"/>
      <c r="CF4844" s="165"/>
      <c r="CG4844" s="165"/>
      <c r="CH4844" s="165"/>
      <c r="CI4844" s="165"/>
      <c r="CJ4844" s="165"/>
      <c r="CK4844" s="165"/>
      <c r="CL4844" s="165"/>
      <c r="CM4844" s="165"/>
      <c r="CN4844" s="165"/>
      <c r="CO4844" s="165"/>
      <c r="CP4844" s="165"/>
      <c r="CQ4844" s="167"/>
    </row>
    <row r="4845" spans="1:95" ht="9.9499999999999993" customHeight="1" x14ac:dyDescent="0.25">
      <c r="A4845" s="155"/>
      <c r="B4845" s="156"/>
      <c r="C4845" s="156"/>
      <c r="D4845" s="156"/>
      <c r="E4845" s="156"/>
      <c r="F4845" s="156"/>
      <c r="G4845" s="156"/>
      <c r="H4845" s="156"/>
      <c r="I4845" s="156"/>
      <c r="J4845" s="156"/>
      <c r="K4845" s="156"/>
      <c r="L4845" s="156"/>
      <c r="M4845" s="156"/>
      <c r="N4845" s="156"/>
      <c r="O4845" s="156"/>
      <c r="P4845" s="156"/>
      <c r="Q4845" s="156"/>
      <c r="R4845" s="156"/>
      <c r="S4845" s="156"/>
      <c r="T4845" s="156"/>
      <c r="U4845" s="156"/>
      <c r="V4845" s="156"/>
      <c r="W4845" s="156"/>
      <c r="X4845" s="156"/>
      <c r="Y4845" s="156"/>
      <c r="Z4845" s="156"/>
      <c r="AA4845" s="156"/>
      <c r="AB4845" s="156"/>
      <c r="AC4845" s="156"/>
      <c r="AD4845" s="156"/>
      <c r="AE4845" s="156"/>
      <c r="AF4845" s="156"/>
      <c r="AG4845" s="156"/>
      <c r="AH4845" s="156"/>
      <c r="AI4845" s="156"/>
      <c r="AJ4845" s="156"/>
      <c r="AK4845" s="156"/>
      <c r="AL4845" s="156"/>
      <c r="AM4845" s="156"/>
      <c r="AN4845" s="156"/>
      <c r="AO4845" s="156"/>
      <c r="AP4845" s="156"/>
      <c r="AQ4845" s="156"/>
      <c r="AR4845" s="156"/>
      <c r="AS4845" s="156"/>
      <c r="AT4845" s="156"/>
      <c r="AU4845" s="156"/>
      <c r="AV4845" s="156"/>
      <c r="AW4845" s="156"/>
      <c r="AX4845" s="156"/>
      <c r="AY4845" s="156"/>
      <c r="AZ4845" s="156"/>
      <c r="BA4845" s="156"/>
      <c r="BB4845" s="156"/>
      <c r="BC4845" s="156"/>
      <c r="BD4845" s="156"/>
      <c r="BE4845" s="156"/>
      <c r="BF4845" s="156"/>
      <c r="BG4845" s="156"/>
      <c r="BH4845" s="156"/>
      <c r="BI4845" s="156"/>
      <c r="BJ4845" s="156"/>
      <c r="BK4845" s="156"/>
      <c r="BL4845" s="156"/>
      <c r="BM4845" s="156"/>
      <c r="BN4845" s="156"/>
      <c r="BO4845" s="156"/>
      <c r="BP4845" s="156"/>
      <c r="BQ4845" s="156"/>
      <c r="BR4845" s="156"/>
      <c r="BS4845" s="156"/>
      <c r="BT4845" s="156"/>
      <c r="BU4845" s="156"/>
      <c r="BV4845" s="156"/>
      <c r="BW4845" s="156"/>
      <c r="BX4845" s="156"/>
      <c r="BY4845" s="156"/>
      <c r="BZ4845" s="156"/>
      <c r="CA4845" s="156"/>
      <c r="CB4845" s="156"/>
      <c r="CC4845" s="156"/>
      <c r="CD4845" s="156"/>
      <c r="CE4845" s="156"/>
      <c r="CF4845" s="156"/>
      <c r="CG4845" s="156"/>
      <c r="CH4845" s="156"/>
      <c r="CI4845" s="156"/>
      <c r="CJ4845" s="156"/>
      <c r="CK4845" s="156"/>
      <c r="CL4845" s="156"/>
      <c r="CM4845" s="156"/>
      <c r="CN4845" s="156"/>
      <c r="CO4845" s="156"/>
      <c r="CP4845" s="156"/>
      <c r="CQ4845" s="157"/>
    </row>
    <row r="4846" spans="1:95" ht="9.9499999999999993" customHeight="1" x14ac:dyDescent="0.25">
      <c r="A4846" s="129" t="s">
        <v>3432</v>
      </c>
      <c r="B4846" s="130"/>
      <c r="C4846" s="130"/>
      <c r="D4846" s="130" t="s">
        <v>3431</v>
      </c>
      <c r="E4846" s="130"/>
      <c r="F4846" s="130"/>
      <c r="G4846" s="130"/>
      <c r="H4846" s="130"/>
      <c r="I4846" s="130"/>
      <c r="J4846" s="130"/>
      <c r="K4846" s="130"/>
      <c r="L4846" s="130"/>
      <c r="M4846" s="130"/>
      <c r="N4846" s="130"/>
      <c r="O4846" s="130"/>
      <c r="P4846" s="130"/>
      <c r="Q4846" s="158">
        <v>2827</v>
      </c>
      <c r="R4846" s="158"/>
      <c r="S4846" s="158"/>
      <c r="T4846" s="158"/>
      <c r="U4846" s="158"/>
      <c r="V4846" s="158"/>
      <c r="W4846" s="158"/>
      <c r="X4846" s="158"/>
      <c r="Y4846" s="158"/>
      <c r="Z4846" s="158"/>
      <c r="AA4846" s="158"/>
      <c r="AB4846" s="158"/>
      <c r="AC4846" s="158"/>
      <c r="AD4846" s="158"/>
      <c r="AE4846" s="158"/>
      <c r="AF4846" s="158"/>
      <c r="AG4846" s="158"/>
      <c r="AH4846" s="158"/>
      <c r="AI4846" s="158"/>
      <c r="AJ4846" s="159">
        <v>0</v>
      </c>
      <c r="AK4846" s="159"/>
      <c r="AL4846" s="159"/>
      <c r="AM4846" s="159"/>
      <c r="AN4846" s="159"/>
      <c r="AO4846" s="159"/>
      <c r="AP4846" s="159"/>
      <c r="AQ4846" s="159"/>
      <c r="AR4846" s="159"/>
      <c r="AS4846" s="159"/>
      <c r="AT4846" s="159"/>
      <c r="AU4846" s="159"/>
      <c r="AV4846" s="159"/>
      <c r="AW4846" s="159"/>
      <c r="AX4846" s="159"/>
      <c r="AY4846" s="159"/>
      <c r="AZ4846" s="159"/>
      <c r="BA4846" s="159"/>
      <c r="BB4846" s="159"/>
      <c r="BC4846" s="159"/>
      <c r="BD4846" s="159"/>
      <c r="BE4846" s="159"/>
      <c r="BF4846" s="131">
        <v>0</v>
      </c>
      <c r="BG4846" s="131"/>
      <c r="BH4846" s="131"/>
      <c r="BI4846" s="131"/>
      <c r="BJ4846" s="131"/>
      <c r="BK4846" s="131"/>
      <c r="BL4846" s="131"/>
      <c r="BM4846" s="131"/>
      <c r="BN4846" s="131"/>
      <c r="BO4846" s="131"/>
      <c r="BP4846" s="131"/>
      <c r="BQ4846" s="131">
        <v>0</v>
      </c>
      <c r="BR4846" s="131"/>
      <c r="BS4846" s="131"/>
      <c r="BT4846" s="131"/>
      <c r="BU4846" s="131"/>
      <c r="BV4846" s="131"/>
      <c r="BW4846" s="131"/>
      <c r="BX4846" s="131">
        <v>0</v>
      </c>
      <c r="BY4846" s="131"/>
      <c r="BZ4846" s="131"/>
      <c r="CA4846" s="131"/>
      <c r="CB4846" s="131"/>
      <c r="CC4846" s="131"/>
      <c r="CD4846" s="158">
        <v>2827</v>
      </c>
      <c r="CE4846" s="158"/>
      <c r="CF4846" s="158"/>
      <c r="CG4846" s="158"/>
      <c r="CH4846" s="158"/>
      <c r="CI4846" s="158"/>
      <c r="CJ4846" s="158"/>
      <c r="CK4846" s="158"/>
      <c r="CL4846" s="158"/>
      <c r="CM4846" s="158"/>
      <c r="CN4846" s="158"/>
      <c r="CO4846" s="158"/>
      <c r="CP4846" s="158"/>
      <c r="CQ4846" s="160"/>
    </row>
    <row r="4847" spans="1:95" ht="11.1" customHeight="1" x14ac:dyDescent="0.25">
      <c r="A4847" s="50" t="s">
        <v>3430</v>
      </c>
    </row>
    <row r="4848" spans="1:95" ht="11.1" customHeight="1" x14ac:dyDescent="0.25">
      <c r="A4848" s="53">
        <v>2827</v>
      </c>
    </row>
    <row r="4849" spans="1:97" ht="11.1" customHeight="1" x14ac:dyDescent="0.25">
      <c r="A4849" s="46">
        <v>0</v>
      </c>
    </row>
    <row r="4850" spans="1:97" ht="11.1" customHeight="1" x14ac:dyDescent="0.25">
      <c r="A4850" s="50" t="s">
        <v>3429</v>
      </c>
    </row>
    <row r="4851" spans="1:97" ht="11.1" customHeight="1" x14ac:dyDescent="0.25">
      <c r="A4851" s="53">
        <v>2827</v>
      </c>
    </row>
    <row r="4852" spans="1:97" ht="21.95" customHeight="1" x14ac:dyDescent="0.25">
      <c r="A4852" s="196" t="s">
        <v>3576</v>
      </c>
      <c r="B4852" s="196"/>
      <c r="C4852" s="196"/>
      <c r="D4852" s="196"/>
      <c r="E4852" s="196"/>
      <c r="F4852" s="196"/>
      <c r="G4852" s="196"/>
      <c r="H4852" s="196"/>
      <c r="I4852" s="196" t="s">
        <v>3895</v>
      </c>
      <c r="J4852" s="196"/>
      <c r="K4852" s="196"/>
      <c r="L4852" s="196"/>
      <c r="M4852" s="196"/>
      <c r="N4852" s="196"/>
      <c r="O4852" s="196"/>
      <c r="P4852" s="196"/>
      <c r="Q4852" s="196"/>
      <c r="R4852" s="196" t="s">
        <v>3894</v>
      </c>
      <c r="S4852" s="196"/>
      <c r="T4852" s="196"/>
      <c r="U4852" s="196"/>
      <c r="V4852" s="196"/>
      <c r="W4852" s="196"/>
      <c r="X4852" s="196"/>
      <c r="Y4852" s="196"/>
      <c r="Z4852" s="196"/>
      <c r="AA4852" s="196"/>
      <c r="AB4852" s="196"/>
      <c r="AC4852" s="196"/>
      <c r="AD4852" s="196"/>
      <c r="AE4852" s="196"/>
      <c r="AF4852" s="196"/>
      <c r="AG4852" s="196"/>
      <c r="AH4852" s="196"/>
      <c r="AI4852" s="196"/>
      <c r="AJ4852" s="196"/>
      <c r="AK4852" s="196"/>
      <c r="AL4852" s="196"/>
      <c r="AM4852" s="196" t="s">
        <v>3575</v>
      </c>
      <c r="AN4852" s="196"/>
      <c r="AO4852" s="196"/>
      <c r="AP4852" s="196"/>
      <c r="AQ4852" s="196"/>
      <c r="AR4852" s="196"/>
      <c r="AS4852" s="196"/>
      <c r="AT4852" s="196"/>
      <c r="AU4852" s="196"/>
      <c r="AV4852" s="196"/>
      <c r="AW4852" s="196"/>
      <c r="AX4852" s="196" t="s">
        <v>3576</v>
      </c>
      <c r="AY4852" s="196"/>
      <c r="AZ4852" s="196"/>
      <c r="BA4852" s="196"/>
      <c r="BB4852" s="196"/>
      <c r="BC4852" s="196"/>
      <c r="BD4852" s="196"/>
      <c r="BE4852" s="196"/>
      <c r="BF4852" s="196"/>
      <c r="BG4852" s="196"/>
      <c r="BH4852" s="196"/>
      <c r="BI4852" s="196"/>
      <c r="BJ4852" s="196"/>
      <c r="BK4852" s="196"/>
      <c r="BL4852" s="196"/>
      <c r="BM4852" s="196" t="s">
        <v>3575</v>
      </c>
      <c r="BN4852" s="196"/>
      <c r="BO4852" s="196"/>
      <c r="BP4852" s="196"/>
      <c r="BQ4852" s="196"/>
      <c r="BR4852" s="196"/>
      <c r="BS4852" s="196"/>
      <c r="BT4852" s="196"/>
      <c r="BU4852" s="196"/>
      <c r="BV4852" s="196"/>
      <c r="BW4852" s="196"/>
      <c r="BX4852" s="153"/>
      <c r="BY4852" s="153"/>
      <c r="BZ4852" s="153"/>
      <c r="CA4852" s="153"/>
      <c r="CB4852" s="153"/>
      <c r="CC4852" s="153"/>
      <c r="CD4852" s="153"/>
      <c r="CE4852" s="153"/>
      <c r="CF4852" s="153"/>
      <c r="CG4852" s="153"/>
      <c r="CH4852" s="153"/>
      <c r="CI4852" s="153"/>
      <c r="CJ4852" s="153"/>
      <c r="CK4852" s="153"/>
      <c r="CL4852" s="153"/>
      <c r="CM4852" s="153"/>
      <c r="CN4852" s="153"/>
      <c r="CO4852" s="153"/>
      <c r="CP4852" s="153"/>
      <c r="CQ4852" s="153"/>
    </row>
    <row r="4853" spans="1:97" ht="9.9499999999999993" customHeight="1" x14ac:dyDescent="0.25">
      <c r="A4853" s="120" t="s">
        <v>3574</v>
      </c>
      <c r="B4853" s="120"/>
      <c r="C4853" s="120"/>
      <c r="D4853" s="120"/>
      <c r="E4853" s="120"/>
      <c r="F4853" s="120"/>
      <c r="G4853" s="120"/>
      <c r="H4853" s="120"/>
      <c r="I4853" s="201">
        <v>10</v>
      </c>
      <c r="J4853" s="201"/>
      <c r="K4853" s="201"/>
      <c r="L4853" s="201"/>
      <c r="M4853" s="201"/>
      <c r="N4853" s="201"/>
      <c r="O4853" s="201"/>
      <c r="P4853" s="201"/>
      <c r="Q4853" s="201"/>
      <c r="R4853" s="120" t="s">
        <v>3893</v>
      </c>
      <c r="S4853" s="120"/>
      <c r="T4853" s="120"/>
      <c r="U4853" s="120"/>
      <c r="V4853" s="120"/>
      <c r="W4853" s="120"/>
      <c r="X4853" s="120"/>
      <c r="Y4853" s="120"/>
      <c r="Z4853" s="120"/>
      <c r="AA4853" s="120"/>
      <c r="AB4853" s="120"/>
      <c r="AC4853" s="120"/>
      <c r="AD4853" s="120"/>
      <c r="AE4853" s="120"/>
      <c r="AF4853" s="120"/>
      <c r="AG4853" s="120"/>
      <c r="AH4853" s="120"/>
      <c r="AI4853" s="120"/>
      <c r="AJ4853" s="120"/>
      <c r="AK4853" s="120"/>
      <c r="AL4853" s="120"/>
      <c r="AM4853" s="120" t="s">
        <v>3561</v>
      </c>
      <c r="AN4853" s="120"/>
      <c r="AO4853" s="120"/>
      <c r="AP4853" s="120"/>
      <c r="AQ4853" s="120"/>
      <c r="AR4853" s="120"/>
      <c r="AS4853" s="120"/>
      <c r="AT4853" s="120"/>
      <c r="AU4853" s="120"/>
      <c r="AV4853" s="120"/>
      <c r="AW4853" s="120"/>
      <c r="AX4853" s="120" t="s">
        <v>3572</v>
      </c>
      <c r="AY4853" s="120"/>
      <c r="AZ4853" s="120"/>
      <c r="BA4853" s="120"/>
      <c r="BB4853" s="120"/>
      <c r="BC4853" s="120"/>
      <c r="BD4853" s="120"/>
      <c r="BE4853" s="120"/>
      <c r="BF4853" s="120"/>
      <c r="BG4853" s="120"/>
      <c r="BH4853" s="120"/>
      <c r="BI4853" s="120"/>
      <c r="BJ4853" s="120"/>
      <c r="BK4853" s="120"/>
      <c r="BL4853" s="120"/>
      <c r="BM4853" s="120" t="s">
        <v>3785</v>
      </c>
      <c r="BN4853" s="120"/>
      <c r="BO4853" s="120"/>
      <c r="BP4853" s="120"/>
      <c r="BQ4853" s="120"/>
      <c r="BR4853" s="120"/>
      <c r="BS4853" s="120"/>
      <c r="BT4853" s="120"/>
      <c r="BU4853" s="120"/>
      <c r="BV4853" s="120"/>
      <c r="BW4853" s="120"/>
      <c r="BX4853" s="151" t="s">
        <v>3423</v>
      </c>
      <c r="BY4853" s="151"/>
      <c r="BZ4853" s="151"/>
      <c r="CA4853" s="151"/>
      <c r="CB4853" s="151"/>
      <c r="CC4853" s="151"/>
      <c r="CD4853" s="151"/>
      <c r="CE4853" s="151"/>
      <c r="CF4853" s="151"/>
      <c r="CG4853" s="151"/>
      <c r="CH4853" s="151"/>
      <c r="CI4853" s="151"/>
      <c r="CJ4853" s="197">
        <v>6808.85</v>
      </c>
      <c r="CK4853" s="197"/>
      <c r="CL4853" s="197"/>
      <c r="CM4853" s="197"/>
      <c r="CN4853" s="197"/>
      <c r="CO4853" s="197"/>
      <c r="CP4853" s="197"/>
      <c r="CQ4853" s="197"/>
    </row>
    <row r="4854" spans="1:97" ht="9.9499999999999993" customHeight="1" x14ac:dyDescent="0.25">
      <c r="A4854" s="120" t="s">
        <v>3422</v>
      </c>
      <c r="B4854" s="120"/>
      <c r="C4854" s="120"/>
      <c r="D4854" s="120"/>
      <c r="E4854" s="120"/>
      <c r="F4854" s="120"/>
      <c r="G4854" s="120"/>
      <c r="H4854" s="120"/>
      <c r="I4854" s="246">
        <v>0</v>
      </c>
      <c r="J4854" s="246"/>
      <c r="K4854" s="246"/>
      <c r="L4854" s="246"/>
      <c r="M4854" s="246"/>
      <c r="N4854" s="246"/>
      <c r="O4854" s="120" t="s">
        <v>3567</v>
      </c>
      <c r="P4854" s="120"/>
      <c r="Q4854" s="120"/>
      <c r="R4854" s="120"/>
      <c r="S4854" s="120"/>
      <c r="T4854" s="120"/>
      <c r="U4854" s="120"/>
      <c r="V4854" s="120"/>
      <c r="W4854" s="120"/>
      <c r="X4854" s="120"/>
      <c r="Y4854" s="120"/>
      <c r="Z4854" s="120"/>
      <c r="AA4854" s="120"/>
      <c r="AB4854" s="120"/>
      <c r="AC4854" s="120"/>
      <c r="AD4854" s="120"/>
      <c r="AE4854" s="120"/>
      <c r="AF4854" s="120"/>
      <c r="AG4854" s="120"/>
      <c r="AH4854" s="120"/>
      <c r="AI4854" s="120"/>
      <c r="AJ4854" s="120"/>
      <c r="AK4854" s="120"/>
      <c r="AL4854" s="120"/>
      <c r="AM4854" s="187">
        <v>10</v>
      </c>
      <c r="AN4854" s="187"/>
      <c r="AO4854" s="187"/>
      <c r="AP4854" s="187"/>
      <c r="AQ4854" s="187"/>
      <c r="AR4854" s="120" t="s">
        <v>3892</v>
      </c>
      <c r="AS4854" s="120"/>
      <c r="AT4854" s="120"/>
      <c r="AU4854" s="120"/>
      <c r="AV4854" s="120"/>
      <c r="AW4854" s="120"/>
      <c r="AX4854" s="120" t="s">
        <v>3419</v>
      </c>
      <c r="AY4854" s="120"/>
      <c r="AZ4854" s="120"/>
      <c r="BA4854" s="120"/>
      <c r="BB4854" s="120"/>
      <c r="BC4854" s="120"/>
      <c r="BD4854" s="120"/>
      <c r="BE4854" s="120"/>
      <c r="BF4854" s="120"/>
      <c r="BG4854" s="120"/>
      <c r="BH4854" s="120"/>
      <c r="BI4854" s="120"/>
      <c r="BJ4854" s="120"/>
      <c r="BK4854" s="120"/>
      <c r="BL4854" s="120"/>
      <c r="BM4854" s="187">
        <v>0</v>
      </c>
      <c r="BN4854" s="187"/>
      <c r="BO4854" s="187"/>
      <c r="BP4854" s="187"/>
      <c r="BQ4854" s="187"/>
      <c r="BR4854" s="120" t="s">
        <v>3566</v>
      </c>
      <c r="BS4854" s="120"/>
      <c r="BT4854" s="120"/>
      <c r="BU4854" s="120"/>
      <c r="BV4854" s="120"/>
      <c r="BW4854" s="120"/>
      <c r="BX4854" s="151" t="s">
        <v>3418</v>
      </c>
      <c r="BY4854" s="151"/>
      <c r="BZ4854" s="151"/>
      <c r="CA4854" s="151"/>
      <c r="CB4854" s="151"/>
      <c r="CC4854" s="151"/>
      <c r="CD4854" s="151"/>
      <c r="CE4854" s="151"/>
      <c r="CF4854" s="151"/>
      <c r="CG4854" s="151"/>
      <c r="CH4854" s="151"/>
      <c r="CI4854" s="151"/>
      <c r="CJ4854" s="94">
        <v>0</v>
      </c>
      <c r="CK4854" s="94"/>
      <c r="CL4854" s="94"/>
      <c r="CM4854" s="94"/>
      <c r="CN4854" s="94"/>
      <c r="CO4854" s="94"/>
      <c r="CP4854" s="94"/>
      <c r="CQ4854" s="94"/>
    </row>
    <row r="4855" spans="1:97" ht="9.9499999999999993" customHeight="1" x14ac:dyDescent="0.25">
      <c r="A4855" s="120" t="s">
        <v>3417</v>
      </c>
      <c r="B4855" s="120"/>
      <c r="C4855" s="120"/>
      <c r="D4855" s="120"/>
      <c r="E4855" s="120"/>
      <c r="F4855" s="120"/>
      <c r="G4855" s="120"/>
      <c r="H4855" s="120"/>
      <c r="I4855" s="246">
        <v>0</v>
      </c>
      <c r="J4855" s="246"/>
      <c r="K4855" s="246"/>
      <c r="L4855" s="246"/>
      <c r="M4855" s="246"/>
      <c r="N4855" s="246"/>
      <c r="O4855" s="120" t="s">
        <v>3566</v>
      </c>
      <c r="P4855" s="120"/>
      <c r="Q4855" s="120"/>
      <c r="R4855" s="120"/>
      <c r="S4855" s="120"/>
      <c r="T4855" s="120"/>
      <c r="U4855" s="120"/>
      <c r="V4855" s="120"/>
      <c r="W4855" s="120"/>
      <c r="X4855" s="120"/>
      <c r="Y4855" s="120"/>
      <c r="Z4855" s="120"/>
      <c r="AA4855" s="120"/>
      <c r="AB4855" s="120"/>
      <c r="AC4855" s="120"/>
      <c r="AD4855" s="120"/>
      <c r="AE4855" s="120"/>
      <c r="AF4855" s="120"/>
      <c r="AG4855" s="120"/>
      <c r="AH4855" s="120"/>
      <c r="AI4855" s="120"/>
      <c r="AJ4855" s="120"/>
      <c r="AK4855" s="120"/>
      <c r="AL4855" s="120"/>
      <c r="AM4855" s="93"/>
      <c r="AN4855" s="93"/>
      <c r="AO4855" s="93"/>
      <c r="AP4855" s="93"/>
      <c r="AQ4855" s="93"/>
      <c r="AR4855" s="93"/>
      <c r="AS4855" s="93"/>
      <c r="AT4855" s="93"/>
      <c r="AU4855" s="93"/>
      <c r="AV4855" s="93"/>
      <c r="AW4855" s="93"/>
      <c r="AX4855" s="120" t="s">
        <v>3415</v>
      </c>
      <c r="AY4855" s="120"/>
      <c r="AZ4855" s="120"/>
      <c r="BA4855" s="120"/>
      <c r="BB4855" s="120"/>
      <c r="BC4855" s="120"/>
      <c r="BD4855" s="120"/>
      <c r="BE4855" s="120"/>
      <c r="BF4855" s="120"/>
      <c r="BG4855" s="120"/>
      <c r="BH4855" s="120"/>
      <c r="BI4855" s="120"/>
      <c r="BJ4855" s="120"/>
      <c r="BK4855" s="120"/>
      <c r="BL4855" s="120"/>
      <c r="BM4855" s="187">
        <v>1</v>
      </c>
      <c r="BN4855" s="187"/>
      <c r="BO4855" s="187"/>
      <c r="BP4855" s="187"/>
      <c r="BQ4855" s="187"/>
      <c r="BR4855" s="120" t="s">
        <v>3669</v>
      </c>
      <c r="BS4855" s="120"/>
      <c r="BT4855" s="120"/>
      <c r="BU4855" s="120"/>
      <c r="BV4855" s="120"/>
      <c r="BW4855" s="120"/>
      <c r="BX4855" s="151" t="s">
        <v>3413</v>
      </c>
      <c r="BY4855" s="151"/>
      <c r="BZ4855" s="151"/>
      <c r="CA4855" s="151"/>
      <c r="CB4855" s="151"/>
      <c r="CC4855" s="151"/>
      <c r="CD4855" s="151"/>
      <c r="CE4855" s="151"/>
      <c r="CF4855" s="151"/>
      <c r="CG4855" s="151"/>
      <c r="CH4855" s="151"/>
      <c r="CI4855" s="151"/>
      <c r="CJ4855" s="104">
        <v>-704</v>
      </c>
      <c r="CK4855" s="104"/>
      <c r="CL4855" s="104"/>
      <c r="CM4855" s="104"/>
      <c r="CN4855" s="104"/>
      <c r="CO4855" s="104"/>
      <c r="CP4855" s="104"/>
      <c r="CQ4855" s="104"/>
    </row>
    <row r="4856" spans="1:97" ht="9.9499999999999993" customHeight="1" x14ac:dyDescent="0.25">
      <c r="A4856" s="120" t="s">
        <v>3412</v>
      </c>
      <c r="B4856" s="120"/>
      <c r="C4856" s="120"/>
      <c r="D4856" s="120"/>
      <c r="E4856" s="120"/>
      <c r="F4856" s="120"/>
      <c r="G4856" s="120"/>
      <c r="H4856" s="120"/>
      <c r="I4856" s="246">
        <v>1</v>
      </c>
      <c r="J4856" s="246"/>
      <c r="K4856" s="246"/>
      <c r="L4856" s="246"/>
      <c r="M4856" s="246"/>
      <c r="N4856" s="246"/>
      <c r="O4856" s="120" t="s">
        <v>3565</v>
      </c>
      <c r="P4856" s="120"/>
      <c r="Q4856" s="120"/>
      <c r="R4856" s="120"/>
      <c r="S4856" s="120"/>
      <c r="T4856" s="120"/>
      <c r="U4856" s="120"/>
      <c r="V4856" s="120"/>
      <c r="W4856" s="120"/>
      <c r="X4856" s="120"/>
      <c r="Y4856" s="120"/>
      <c r="Z4856" s="120"/>
      <c r="AA4856" s="120"/>
      <c r="AB4856" s="120"/>
      <c r="AC4856" s="120"/>
      <c r="AD4856" s="120"/>
      <c r="AE4856" s="120"/>
      <c r="AF4856" s="120"/>
      <c r="AG4856" s="120"/>
      <c r="AH4856" s="120"/>
      <c r="AI4856" s="120"/>
      <c r="AJ4856" s="120"/>
      <c r="AK4856" s="120"/>
      <c r="AL4856" s="120"/>
      <c r="AM4856" s="187">
        <v>0</v>
      </c>
      <c r="AN4856" s="187"/>
      <c r="AO4856" s="187"/>
      <c r="AP4856" s="187"/>
      <c r="AQ4856" s="187"/>
      <c r="AR4856" s="120" t="s">
        <v>3566</v>
      </c>
      <c r="AS4856" s="120"/>
      <c r="AT4856" s="120"/>
      <c r="AU4856" s="120"/>
      <c r="AV4856" s="120"/>
      <c r="AW4856" s="120"/>
      <c r="AX4856" s="120" t="s">
        <v>3410</v>
      </c>
      <c r="AY4856" s="120"/>
      <c r="AZ4856" s="120"/>
      <c r="BA4856" s="120"/>
      <c r="BB4856" s="120"/>
      <c r="BC4856" s="120"/>
      <c r="BD4856" s="120"/>
      <c r="BE4856" s="120"/>
      <c r="BF4856" s="120"/>
      <c r="BG4856" s="120"/>
      <c r="BH4856" s="120"/>
      <c r="BI4856" s="120"/>
      <c r="BJ4856" s="120"/>
      <c r="BK4856" s="120"/>
      <c r="BL4856" s="120"/>
      <c r="BM4856" s="187">
        <v>0</v>
      </c>
      <c r="BN4856" s="187"/>
      <c r="BO4856" s="187"/>
      <c r="BP4856" s="187"/>
      <c r="BQ4856" s="187"/>
      <c r="BR4856" s="120" t="s">
        <v>3566</v>
      </c>
      <c r="BS4856" s="120"/>
      <c r="BT4856" s="120"/>
      <c r="BU4856" s="120"/>
      <c r="BV4856" s="120"/>
      <c r="BW4856" s="120"/>
      <c r="BX4856" s="151" t="s">
        <v>3408</v>
      </c>
      <c r="BY4856" s="151"/>
      <c r="BZ4856" s="151"/>
      <c r="CA4856" s="151"/>
      <c r="CB4856" s="151"/>
      <c r="CC4856" s="151"/>
      <c r="CD4856" s="151"/>
      <c r="CE4856" s="151"/>
      <c r="CF4856" s="151"/>
      <c r="CG4856" s="151"/>
      <c r="CH4856" s="151"/>
      <c r="CI4856" s="151"/>
      <c r="CJ4856" s="94">
        <v>0</v>
      </c>
      <c r="CK4856" s="94"/>
      <c r="CL4856" s="94"/>
      <c r="CM4856" s="94"/>
      <c r="CN4856" s="94"/>
      <c r="CO4856" s="94"/>
      <c r="CP4856" s="94"/>
      <c r="CQ4856" s="94"/>
    </row>
    <row r="4857" spans="1:97" ht="9" customHeight="1" x14ac:dyDescent="0.25">
      <c r="A4857" s="175" t="s">
        <v>3407</v>
      </c>
      <c r="B4857" s="175"/>
      <c r="C4857" s="175"/>
      <c r="D4857" s="175"/>
      <c r="E4857" s="175"/>
      <c r="F4857" s="175"/>
      <c r="G4857" s="175"/>
      <c r="H4857" s="175"/>
      <c r="I4857" s="247">
        <v>11</v>
      </c>
      <c r="J4857" s="247"/>
      <c r="K4857" s="247"/>
      <c r="L4857" s="247"/>
      <c r="M4857" s="247"/>
      <c r="N4857" s="247"/>
      <c r="O4857" s="175" t="s">
        <v>3891</v>
      </c>
      <c r="P4857" s="175"/>
      <c r="Q4857" s="175"/>
      <c r="R4857" s="175"/>
      <c r="S4857" s="175"/>
      <c r="T4857" s="175"/>
      <c r="U4857" s="175"/>
      <c r="V4857" s="175"/>
      <c r="W4857" s="175"/>
      <c r="X4857" s="175"/>
      <c r="Y4857" s="175"/>
      <c r="Z4857" s="175"/>
      <c r="AA4857" s="175"/>
      <c r="AB4857" s="175"/>
      <c r="AC4857" s="175"/>
      <c r="AD4857" s="175"/>
      <c r="AE4857" s="175"/>
      <c r="AF4857" s="175"/>
      <c r="AG4857" s="175"/>
      <c r="AH4857" s="175"/>
      <c r="AI4857" s="175"/>
      <c r="AJ4857" s="175"/>
      <c r="AK4857" s="175"/>
      <c r="AL4857" s="175"/>
      <c r="AM4857" s="247">
        <v>0</v>
      </c>
      <c r="AN4857" s="247"/>
      <c r="AO4857" s="247"/>
      <c r="AP4857" s="247"/>
      <c r="AQ4857" s="247"/>
      <c r="AR4857" s="175" t="s">
        <v>3566</v>
      </c>
      <c r="AS4857" s="175"/>
      <c r="AT4857" s="175"/>
      <c r="AU4857" s="175"/>
      <c r="AV4857" s="175"/>
      <c r="AW4857" s="175"/>
      <c r="AX4857" s="174"/>
      <c r="AY4857" s="174"/>
      <c r="AZ4857" s="174"/>
      <c r="BA4857" s="174"/>
      <c r="BB4857" s="174"/>
      <c r="BC4857" s="174"/>
      <c r="BD4857" s="174"/>
      <c r="BE4857" s="174"/>
      <c r="BF4857" s="174"/>
      <c r="BG4857" s="174"/>
      <c r="BH4857" s="174"/>
      <c r="BI4857" s="174"/>
      <c r="BJ4857" s="174"/>
      <c r="BK4857" s="174"/>
      <c r="BL4857" s="174"/>
      <c r="BM4857" s="174"/>
      <c r="BN4857" s="174"/>
      <c r="BO4857" s="174"/>
      <c r="BP4857" s="174"/>
      <c r="BQ4857" s="174"/>
      <c r="BR4857" s="174"/>
      <c r="BS4857" s="174"/>
      <c r="BT4857" s="174"/>
      <c r="BU4857" s="174"/>
      <c r="BV4857" s="174"/>
      <c r="BW4857" s="174"/>
      <c r="BX4857" s="174"/>
      <c r="BY4857" s="174"/>
      <c r="BZ4857" s="174"/>
      <c r="CA4857" s="174"/>
      <c r="CB4857" s="174"/>
      <c r="CC4857" s="174"/>
      <c r="CD4857" s="174"/>
      <c r="CE4857" s="174"/>
      <c r="CF4857" s="174"/>
      <c r="CG4857" s="174"/>
      <c r="CH4857" s="174"/>
      <c r="CI4857" s="174"/>
      <c r="CJ4857" s="174"/>
      <c r="CK4857" s="174"/>
      <c r="CL4857" s="174"/>
      <c r="CM4857" s="174"/>
      <c r="CN4857" s="174"/>
      <c r="CO4857" s="174"/>
      <c r="CP4857" s="174"/>
      <c r="CQ4857" s="174"/>
    </row>
    <row r="4858" spans="1:97" ht="9.9499999999999993" customHeight="1" x14ac:dyDescent="0.25">
      <c r="A4858" s="89" t="s">
        <v>3786</v>
      </c>
      <c r="B4858" s="89"/>
      <c r="C4858" s="89"/>
      <c r="D4858" s="89"/>
      <c r="E4858" s="89"/>
      <c r="F4858" s="89"/>
      <c r="G4858" s="89"/>
      <c r="H4858" s="89"/>
      <c r="I4858" s="89"/>
      <c r="J4858" s="89"/>
      <c r="K4858" s="89"/>
      <c r="L4858" s="89"/>
      <c r="M4858" s="89"/>
      <c r="N4858" s="89"/>
      <c r="O4858" s="89"/>
      <c r="P4858" s="89"/>
      <c r="Q4858" s="89"/>
      <c r="R4858" s="89"/>
      <c r="S4858" s="89"/>
      <c r="T4858" s="89"/>
      <c r="U4858" s="89"/>
      <c r="V4858" s="89"/>
      <c r="W4858" s="89"/>
      <c r="X4858" s="89"/>
      <c r="Y4858" s="89"/>
      <c r="Z4858" s="89"/>
      <c r="AA4858" s="89"/>
      <c r="AB4858" s="89"/>
      <c r="AC4858" s="89"/>
      <c r="AD4858" s="89"/>
      <c r="AE4858" s="89"/>
      <c r="AF4858" s="89"/>
      <c r="AG4858" s="89"/>
      <c r="AH4858" s="89"/>
      <c r="AI4858" s="89"/>
      <c r="AJ4858" s="89"/>
      <c r="AK4858" s="89"/>
      <c r="AL4858" s="89"/>
      <c r="AM4858" s="89"/>
      <c r="AN4858" s="89"/>
      <c r="AO4858" s="89"/>
      <c r="AP4858" s="89"/>
      <c r="AQ4858" s="89"/>
      <c r="AR4858" s="89"/>
      <c r="AS4858" s="89"/>
      <c r="AT4858" s="89"/>
      <c r="AU4858" s="89"/>
      <c r="AV4858" s="89"/>
      <c r="AW4858" s="89"/>
      <c r="AX4858" s="89"/>
      <c r="AY4858" s="89"/>
      <c r="AZ4858" s="89"/>
      <c r="BA4858" s="89"/>
      <c r="BB4858" s="89"/>
      <c r="BC4858" s="89"/>
      <c r="BD4858" s="89"/>
      <c r="BE4858" s="89"/>
      <c r="BF4858" s="89"/>
      <c r="BG4858" s="89"/>
      <c r="BH4858" s="89"/>
      <c r="BI4858" s="89"/>
      <c r="BJ4858" s="89"/>
      <c r="BK4858" s="89"/>
      <c r="BL4858" s="89"/>
      <c r="BM4858" s="89"/>
      <c r="BN4858" s="89"/>
      <c r="BO4858" s="89"/>
      <c r="BP4858" s="89"/>
      <c r="BQ4858" s="89"/>
      <c r="BR4858" s="89"/>
      <c r="BS4858" s="89"/>
      <c r="BT4858" s="89"/>
      <c r="BU4858" s="89"/>
      <c r="BV4858" s="89"/>
      <c r="BW4858" s="89"/>
      <c r="BX4858" s="89"/>
      <c r="BY4858" s="89"/>
      <c r="BZ4858" s="89"/>
      <c r="CA4858" s="89"/>
      <c r="CB4858" s="89"/>
      <c r="CC4858" s="89"/>
      <c r="CD4858" s="89"/>
      <c r="CE4858" s="89"/>
      <c r="CF4858" s="89"/>
      <c r="CG4858" s="89"/>
      <c r="CH4858" s="89"/>
      <c r="CI4858" s="89"/>
      <c r="CJ4858" s="89"/>
      <c r="CK4858" s="89"/>
      <c r="CL4858" s="89"/>
      <c r="CM4858" s="89"/>
      <c r="CN4858" s="89"/>
      <c r="CO4858" s="89"/>
      <c r="CP4858" s="89"/>
      <c r="CQ4858" s="89"/>
    </row>
    <row r="4859" spans="1:97" ht="69" customHeight="1" x14ac:dyDescent="0.25">
      <c r="A4859" s="87" t="s">
        <v>3890</v>
      </c>
      <c r="B4859" s="76"/>
      <c r="C4859" s="76"/>
      <c r="D4859" s="76"/>
      <c r="E4859" s="76"/>
      <c r="F4859" s="76"/>
      <c r="G4859" s="76"/>
      <c r="H4859" s="76"/>
      <c r="I4859" s="76"/>
      <c r="J4859" s="76"/>
      <c r="K4859" s="76"/>
      <c r="L4859" s="76"/>
      <c r="M4859" s="76"/>
      <c r="N4859" s="76"/>
      <c r="O4859" s="76"/>
      <c r="P4859" s="76"/>
      <c r="Q4859" s="76"/>
      <c r="R4859" s="76"/>
      <c r="S4859" s="76"/>
      <c r="T4859" s="76"/>
      <c r="U4859" s="76"/>
      <c r="V4859" s="76"/>
      <c r="W4859" s="76"/>
      <c r="X4859" s="76"/>
      <c r="Y4859" s="76"/>
      <c r="Z4859" s="76"/>
      <c r="AA4859" s="76"/>
      <c r="AB4859" s="76"/>
      <c r="AC4859" s="76"/>
      <c r="AD4859" s="76"/>
      <c r="AE4859" s="76"/>
      <c r="AF4859" s="76"/>
      <c r="AG4859" s="76"/>
      <c r="AH4859" s="76"/>
      <c r="AI4859" s="76"/>
      <c r="AJ4859" s="76"/>
      <c r="AK4859" s="76"/>
      <c r="AL4859" s="76"/>
      <c r="AM4859" s="76"/>
      <c r="AN4859" s="76"/>
      <c r="AO4859" s="76"/>
      <c r="AP4859" s="76"/>
      <c r="AQ4859" s="76"/>
      <c r="AR4859" s="76"/>
      <c r="AS4859" s="76"/>
      <c r="AT4859" s="76"/>
      <c r="AU4859" s="76"/>
      <c r="AV4859" s="76"/>
      <c r="AW4859" s="76"/>
      <c r="AX4859" s="76"/>
      <c r="AY4859" s="76"/>
      <c r="AZ4859" s="76"/>
      <c r="BA4859" s="76"/>
      <c r="BB4859" s="76"/>
      <c r="BC4859" s="76"/>
      <c r="BD4859" s="76"/>
      <c r="BE4859" s="76"/>
      <c r="BF4859" s="76"/>
      <c r="BG4859" s="76"/>
      <c r="BH4859" s="76"/>
      <c r="BI4859" s="76"/>
      <c r="BJ4859" s="76"/>
      <c r="BK4859" s="76"/>
      <c r="BL4859" s="76"/>
      <c r="BM4859" s="76"/>
      <c r="BN4859" s="76"/>
      <c r="BO4859" s="76"/>
      <c r="BP4859" s="76"/>
      <c r="BQ4859" s="76"/>
      <c r="BR4859" s="76"/>
      <c r="BS4859" s="76"/>
      <c r="BT4859" s="76"/>
      <c r="BU4859" s="76"/>
      <c r="BV4859" s="76"/>
      <c r="BW4859" s="76"/>
      <c r="BX4859" s="76"/>
      <c r="BY4859" s="76"/>
      <c r="BZ4859" s="76"/>
      <c r="CA4859" s="76"/>
      <c r="CB4859" s="76"/>
      <c r="CC4859" s="76"/>
      <c r="CD4859" s="76"/>
      <c r="CE4859" s="76"/>
      <c r="CF4859" s="76"/>
      <c r="CG4859" s="76"/>
      <c r="CH4859" s="76"/>
      <c r="CI4859" s="76"/>
      <c r="CJ4859" s="76"/>
      <c r="CK4859" s="76"/>
      <c r="CL4859" s="76"/>
      <c r="CM4859" s="76"/>
      <c r="CN4859" s="76"/>
      <c r="CO4859" s="76"/>
      <c r="CP4859" s="76"/>
      <c r="CQ4859" s="76"/>
      <c r="CR4859" s="76"/>
      <c r="CS4859" s="88"/>
    </row>
    <row r="4860" spans="1:97" ht="11.1" customHeight="1" x14ac:dyDescent="0.25">
      <c r="A4860" s="52" t="s">
        <v>3786</v>
      </c>
    </row>
    <row r="4861" spans="1:97" ht="11.1" customHeight="1" x14ac:dyDescent="0.25">
      <c r="A4861" s="45" t="s">
        <v>3889</v>
      </c>
    </row>
    <row r="4862" spans="1:97" ht="8.1" customHeight="1" x14ac:dyDescent="0.25">
      <c r="A4862" s="47" t="s">
        <v>3344</v>
      </c>
    </row>
    <row r="4863" spans="1:97" ht="11.1" customHeight="1" x14ac:dyDescent="0.25">
      <c r="A4863" s="51">
        <v>-5</v>
      </c>
    </row>
    <row r="4864" spans="1:97" ht="11.1" customHeight="1" x14ac:dyDescent="0.25">
      <c r="A4864" s="45" t="s">
        <v>3888</v>
      </c>
    </row>
    <row r="4865" spans="1:1" ht="11.1" customHeight="1" x14ac:dyDescent="0.25">
      <c r="A4865" s="50" t="s">
        <v>3346</v>
      </c>
    </row>
    <row r="4866" spans="1:1" ht="11.1" customHeight="1" x14ac:dyDescent="0.25">
      <c r="A4866" s="50" t="s">
        <v>3887</v>
      </c>
    </row>
    <row r="4867" spans="1:1" ht="11.1" customHeight="1" x14ac:dyDescent="0.25">
      <c r="A4867" s="45" t="s">
        <v>3886</v>
      </c>
    </row>
    <row r="4868" spans="1:1" ht="11.1" customHeight="1" x14ac:dyDescent="0.25">
      <c r="A4868" s="50" t="s">
        <v>3398</v>
      </c>
    </row>
    <row r="4869" spans="1:1" ht="8.1" customHeight="1" x14ac:dyDescent="0.25">
      <c r="A4869" s="47" t="s">
        <v>3340</v>
      </c>
    </row>
    <row r="4870" spans="1:1" ht="11.1" customHeight="1" x14ac:dyDescent="0.25">
      <c r="A4870" s="46">
        <v>759</v>
      </c>
    </row>
    <row r="4871" spans="1:1" ht="11.1" customHeight="1" x14ac:dyDescent="0.25">
      <c r="A4871" s="51">
        <v>-5</v>
      </c>
    </row>
    <row r="4872" spans="1:1" ht="6.95" customHeight="1" x14ac:dyDescent="0.25">
      <c r="A4872" s="54">
        <v>41879</v>
      </c>
    </row>
    <row r="4873" spans="1:1" ht="11.1" customHeight="1" x14ac:dyDescent="0.25">
      <c r="A4873" s="45" t="s">
        <v>3885</v>
      </c>
    </row>
    <row r="4874" spans="1:1" ht="11.1" customHeight="1" x14ac:dyDescent="0.25">
      <c r="A4874" s="50" t="s">
        <v>3884</v>
      </c>
    </row>
    <row r="4875" spans="1:1" ht="11.1" customHeight="1" x14ac:dyDescent="0.25">
      <c r="A4875" s="45" t="s">
        <v>3873</v>
      </c>
    </row>
    <row r="4876" spans="1:1" ht="6.95" customHeight="1" x14ac:dyDescent="0.25">
      <c r="A4876" s="49">
        <v>39827</v>
      </c>
    </row>
    <row r="4877" spans="1:1" ht="11.1" customHeight="1" x14ac:dyDescent="0.25">
      <c r="A4877" s="46">
        <v>13</v>
      </c>
    </row>
    <row r="4878" spans="1:1" ht="8.1" customHeight="1" x14ac:dyDescent="0.25">
      <c r="A4878" s="47" t="s">
        <v>3358</v>
      </c>
    </row>
    <row r="4879" spans="1:1" ht="11.1" customHeight="1" x14ac:dyDescent="0.25">
      <c r="A4879" s="46">
        <v>25</v>
      </c>
    </row>
    <row r="4880" spans="1:1" ht="11.1" customHeight="1" x14ac:dyDescent="0.25">
      <c r="A4880" s="46">
        <v>25</v>
      </c>
    </row>
    <row r="4881" spans="1:1" ht="6.95" customHeight="1" x14ac:dyDescent="0.25">
      <c r="A4881" s="49">
        <v>39827</v>
      </c>
    </row>
    <row r="4882" spans="1:1" ht="11.1" customHeight="1" x14ac:dyDescent="0.25">
      <c r="A4882" s="45" t="s">
        <v>3621</v>
      </c>
    </row>
    <row r="4883" spans="1:1" ht="11.1" customHeight="1" x14ac:dyDescent="0.25">
      <c r="A4883" s="45" t="s">
        <v>3883</v>
      </c>
    </row>
    <row r="4884" spans="1:1" ht="11.1" customHeight="1" x14ac:dyDescent="0.25">
      <c r="A4884" s="52" t="s">
        <v>3464</v>
      </c>
    </row>
    <row r="4885" spans="1:1" ht="11.1" customHeight="1" x14ac:dyDescent="0.25">
      <c r="A4885" s="50" t="s">
        <v>3882</v>
      </c>
    </row>
    <row r="4886" spans="1:1" ht="11.1" customHeight="1" x14ac:dyDescent="0.25">
      <c r="A4886" s="51">
        <v>-13</v>
      </c>
    </row>
    <row r="4887" spans="1:1" ht="11.1" customHeight="1" x14ac:dyDescent="0.25">
      <c r="A4887" s="46">
        <v>779</v>
      </c>
    </row>
    <row r="4888" spans="1:1" ht="11.1" customHeight="1" x14ac:dyDescent="0.25">
      <c r="A4888" s="46">
        <v>766</v>
      </c>
    </row>
    <row r="4889" spans="1:1" ht="11.1" customHeight="1" x14ac:dyDescent="0.25">
      <c r="A4889" s="46">
        <v>0</v>
      </c>
    </row>
    <row r="4890" spans="1:1" ht="11.1" customHeight="1" x14ac:dyDescent="0.25">
      <c r="A4890" s="45" t="s">
        <v>3881</v>
      </c>
    </row>
    <row r="4891" spans="1:1" ht="8.1" customHeight="1" x14ac:dyDescent="0.25">
      <c r="A4891" s="47" t="s">
        <v>3344</v>
      </c>
    </row>
    <row r="4892" spans="1:1" ht="11.1" customHeight="1" x14ac:dyDescent="0.25">
      <c r="A4892" s="51">
        <v>-30</v>
      </c>
    </row>
    <row r="4893" spans="1:1" ht="11.1" customHeight="1" x14ac:dyDescent="0.25">
      <c r="A4893" s="45" t="s">
        <v>3867</v>
      </c>
    </row>
    <row r="4894" spans="1:1" ht="11.1" customHeight="1" x14ac:dyDescent="0.25">
      <c r="A4894" s="45" t="s">
        <v>3880</v>
      </c>
    </row>
    <row r="4895" spans="1:1" ht="11.1" customHeight="1" x14ac:dyDescent="0.25">
      <c r="A4895" s="45" t="s">
        <v>3879</v>
      </c>
    </row>
    <row r="4896" spans="1:1" ht="11.1" customHeight="1" x14ac:dyDescent="0.25">
      <c r="A4896" s="50" t="s">
        <v>3346</v>
      </c>
    </row>
    <row r="4897" spans="1:96" ht="11.1" customHeight="1" x14ac:dyDescent="0.25">
      <c r="A4897" s="50" t="s">
        <v>3878</v>
      </c>
    </row>
    <row r="4898" spans="1:96" ht="11.1" customHeight="1" x14ac:dyDescent="0.25">
      <c r="A4898" s="45" t="s">
        <v>3877</v>
      </c>
    </row>
    <row r="4899" spans="1:96" ht="6.95" customHeight="1" x14ac:dyDescent="0.25">
      <c r="A4899" s="49">
        <v>40039</v>
      </c>
    </row>
    <row r="4900" spans="1:96" ht="11.1" customHeight="1" x14ac:dyDescent="0.25">
      <c r="A4900" s="46">
        <v>124</v>
      </c>
    </row>
    <row r="4901" spans="1:96" ht="11.1" customHeight="1" x14ac:dyDescent="0.25">
      <c r="A4901" s="50" t="s">
        <v>3876</v>
      </c>
    </row>
    <row r="4902" spans="1:96" ht="11.1" customHeight="1" x14ac:dyDescent="0.25">
      <c r="A4902" s="45" t="s">
        <v>3875</v>
      </c>
    </row>
    <row r="4903" spans="1:96" ht="6.95" customHeight="1" x14ac:dyDescent="0.25">
      <c r="A4903" s="49">
        <v>40039</v>
      </c>
    </row>
    <row r="4904" spans="1:96" ht="11.1" customHeight="1" x14ac:dyDescent="0.25">
      <c r="A4904" s="46">
        <v>109.35</v>
      </c>
    </row>
    <row r="4905" spans="1:96" ht="11.1" customHeight="1" x14ac:dyDescent="0.25">
      <c r="A4905" s="50" t="s">
        <v>3610</v>
      </c>
    </row>
    <row r="4906" spans="1:96" ht="8.1" customHeight="1" x14ac:dyDescent="0.25">
      <c r="A4906" s="47" t="s">
        <v>3340</v>
      </c>
    </row>
    <row r="4907" spans="1:96" ht="11.1" customHeight="1" x14ac:dyDescent="0.25">
      <c r="A4907" s="46">
        <v>759</v>
      </c>
    </row>
    <row r="4908" spans="1:96" ht="11.1" customHeight="1" x14ac:dyDescent="0.25">
      <c r="A4908" s="45" t="s">
        <v>3874</v>
      </c>
    </row>
    <row r="4909" spans="1:96" ht="11.1" customHeight="1" x14ac:dyDescent="0.25">
      <c r="A4909" s="45" t="s">
        <v>3873</v>
      </c>
    </row>
    <row r="4910" spans="1:96" ht="6.95" customHeight="1" x14ac:dyDescent="0.25">
      <c r="A4910" s="49">
        <v>39827</v>
      </c>
    </row>
    <row r="4911" spans="1:96" ht="11.1" customHeight="1" x14ac:dyDescent="0.25">
      <c r="A4911" s="53">
        <v>2203.9299999999998</v>
      </c>
    </row>
    <row r="4912" spans="1:96" ht="9.9499999999999993" customHeight="1" x14ac:dyDescent="0.25">
      <c r="A4912" s="87" t="s">
        <v>3872</v>
      </c>
      <c r="B4912" s="76"/>
      <c r="C4912" s="76"/>
      <c r="D4912" s="76"/>
      <c r="E4912" s="76"/>
      <c r="F4912" s="76"/>
      <c r="G4912" s="76"/>
      <c r="H4912" s="76"/>
      <c r="I4912" s="76"/>
      <c r="J4912" s="76"/>
      <c r="K4912" s="76"/>
      <c r="L4912" s="76"/>
      <c r="M4912" s="76"/>
      <c r="N4912" s="76"/>
      <c r="O4912" s="76"/>
      <c r="P4912" s="76"/>
      <c r="Q4912" s="76"/>
      <c r="R4912" s="76"/>
      <c r="S4912" s="76"/>
      <c r="T4912" s="76"/>
      <c r="U4912" s="76"/>
      <c r="V4912" s="76"/>
      <c r="W4912" s="76"/>
      <c r="X4912" s="76"/>
      <c r="Y4912" s="76"/>
      <c r="Z4912" s="76"/>
      <c r="AA4912" s="76"/>
      <c r="AB4912" s="76"/>
      <c r="AC4912" s="76"/>
      <c r="AD4912" s="76"/>
      <c r="AE4912" s="76"/>
      <c r="AF4912" s="76"/>
      <c r="AG4912" s="76"/>
      <c r="AH4912" s="76"/>
      <c r="AI4912" s="76"/>
      <c r="AJ4912" s="76"/>
      <c r="AK4912" s="76"/>
      <c r="AL4912" s="76"/>
      <c r="AM4912" s="76"/>
      <c r="AN4912" s="76"/>
      <c r="AO4912" s="76"/>
      <c r="AP4912" s="76"/>
      <c r="AQ4912" s="76"/>
      <c r="AR4912" s="76"/>
      <c r="AS4912" s="76"/>
      <c r="AT4912" s="76"/>
      <c r="AU4912" s="76"/>
      <c r="AV4912" s="76"/>
      <c r="AW4912" s="76"/>
      <c r="AX4912" s="76"/>
      <c r="AY4912" s="76"/>
      <c r="AZ4912" s="76"/>
      <c r="BA4912" s="76"/>
      <c r="BB4912" s="76"/>
      <c r="BC4912" s="76"/>
      <c r="BD4912" s="76"/>
      <c r="BE4912" s="76"/>
      <c r="BF4912" s="76"/>
      <c r="BG4912" s="76"/>
      <c r="BH4912" s="76"/>
      <c r="BI4912" s="76"/>
      <c r="BJ4912" s="76"/>
      <c r="BK4912" s="76"/>
      <c r="BL4912" s="76"/>
      <c r="BM4912" s="76"/>
      <c r="BN4912" s="76"/>
      <c r="BO4912" s="76"/>
      <c r="BP4912" s="76"/>
      <c r="BQ4912" s="76"/>
      <c r="BR4912" s="76"/>
      <c r="BS4912" s="76"/>
      <c r="BT4912" s="76"/>
      <c r="BU4912" s="76"/>
      <c r="BV4912" s="76"/>
      <c r="BW4912" s="76"/>
      <c r="BX4912" s="76"/>
      <c r="BY4912" s="76"/>
      <c r="BZ4912" s="76"/>
      <c r="CA4912" s="76"/>
      <c r="CB4912" s="76"/>
      <c r="CC4912" s="76"/>
      <c r="CD4912" s="76"/>
      <c r="CE4912" s="76"/>
      <c r="CF4912" s="76"/>
      <c r="CG4912" s="76"/>
      <c r="CH4912" s="76"/>
      <c r="CI4912" s="76"/>
      <c r="CJ4912" s="76"/>
      <c r="CK4912" s="76"/>
      <c r="CL4912" s="76"/>
      <c r="CM4912" s="76"/>
      <c r="CN4912" s="76"/>
      <c r="CO4912" s="76"/>
      <c r="CP4912" s="76"/>
      <c r="CQ4912" s="76"/>
      <c r="CR4912" s="88"/>
    </row>
    <row r="4913" spans="1:1" ht="11.1" customHeight="1" x14ac:dyDescent="0.25">
      <c r="A4913" s="45" t="s">
        <v>3871</v>
      </c>
    </row>
    <row r="4914" spans="1:1" ht="8.1" customHeight="1" x14ac:dyDescent="0.25">
      <c r="A4914" s="47" t="s">
        <v>3344</v>
      </c>
    </row>
    <row r="4915" spans="1:1" ht="11.1" customHeight="1" x14ac:dyDescent="0.25">
      <c r="A4915" s="51">
        <v>-35</v>
      </c>
    </row>
    <row r="4916" spans="1:1" ht="11.1" customHeight="1" x14ac:dyDescent="0.25">
      <c r="A4916" s="45" t="s">
        <v>3603</v>
      </c>
    </row>
    <row r="4917" spans="1:1" ht="11.1" customHeight="1" x14ac:dyDescent="0.25">
      <c r="A4917" s="50" t="s">
        <v>3346</v>
      </c>
    </row>
    <row r="4918" spans="1:1" ht="11.1" customHeight="1" x14ac:dyDescent="0.25">
      <c r="A4918" s="50" t="s">
        <v>3842</v>
      </c>
    </row>
    <row r="4919" spans="1:1" ht="11.1" customHeight="1" x14ac:dyDescent="0.25">
      <c r="A4919" s="45" t="s">
        <v>3601</v>
      </c>
    </row>
    <row r="4920" spans="1:1" ht="11.1" customHeight="1" x14ac:dyDescent="0.25">
      <c r="A4920" s="50" t="s">
        <v>3365</v>
      </c>
    </row>
    <row r="4921" spans="1:1" ht="8.1" customHeight="1" x14ac:dyDescent="0.25">
      <c r="A4921" s="47" t="s">
        <v>3340</v>
      </c>
    </row>
    <row r="4922" spans="1:1" ht="11.1" customHeight="1" x14ac:dyDescent="0.25">
      <c r="A4922" s="46">
        <v>694</v>
      </c>
    </row>
    <row r="4923" spans="1:1" ht="11.1" customHeight="1" x14ac:dyDescent="0.25">
      <c r="A4923" s="51">
        <v>-35</v>
      </c>
    </row>
    <row r="4924" spans="1:1" ht="6.95" customHeight="1" x14ac:dyDescent="0.25">
      <c r="A4924" s="54">
        <v>41879</v>
      </c>
    </row>
    <row r="4925" spans="1:1" ht="11.1" customHeight="1" x14ac:dyDescent="0.25">
      <c r="A4925" s="45" t="s">
        <v>3870</v>
      </c>
    </row>
    <row r="4926" spans="1:1" ht="11.1" customHeight="1" x14ac:dyDescent="0.25">
      <c r="A4926" s="50" t="s">
        <v>3545</v>
      </c>
    </row>
    <row r="4927" spans="1:1" ht="11.1" customHeight="1" x14ac:dyDescent="0.25">
      <c r="A4927" s="45" t="s">
        <v>3840</v>
      </c>
    </row>
    <row r="4928" spans="1:1" ht="11.1" customHeight="1" x14ac:dyDescent="0.25">
      <c r="A4928" s="52" t="s">
        <v>3464</v>
      </c>
    </row>
    <row r="4929" spans="1:1" ht="11.1" customHeight="1" x14ac:dyDescent="0.25">
      <c r="A4929" s="50" t="s">
        <v>3869</v>
      </c>
    </row>
    <row r="4930" spans="1:1" ht="11.1" customHeight="1" x14ac:dyDescent="0.25">
      <c r="A4930" s="46">
        <v>0</v>
      </c>
    </row>
    <row r="4931" spans="1:1" ht="11.1" customHeight="1" x14ac:dyDescent="0.25">
      <c r="A4931" s="46">
        <v>659</v>
      </c>
    </row>
    <row r="4932" spans="1:1" ht="11.1" customHeight="1" x14ac:dyDescent="0.25">
      <c r="A4932" s="46">
        <v>659</v>
      </c>
    </row>
    <row r="4933" spans="1:1" ht="11.1" customHeight="1" x14ac:dyDescent="0.25">
      <c r="A4933" s="46">
        <v>0</v>
      </c>
    </row>
    <row r="4934" spans="1:1" ht="11.1" customHeight="1" x14ac:dyDescent="0.25">
      <c r="A4934" s="45" t="s">
        <v>3868</v>
      </c>
    </row>
    <row r="4935" spans="1:1" ht="8.1" customHeight="1" x14ac:dyDescent="0.25">
      <c r="A4935" s="47" t="s">
        <v>3745</v>
      </c>
    </row>
    <row r="4936" spans="1:1" ht="11.1" customHeight="1" x14ac:dyDescent="0.25">
      <c r="A4936" s="51">
        <v>-30</v>
      </c>
    </row>
    <row r="4937" spans="1:1" ht="11.1" customHeight="1" x14ac:dyDescent="0.25">
      <c r="A4937" s="45" t="s">
        <v>3867</v>
      </c>
    </row>
    <row r="4938" spans="1:1" ht="11.1" customHeight="1" x14ac:dyDescent="0.25">
      <c r="A4938" s="45" t="s">
        <v>3866</v>
      </c>
    </row>
    <row r="4939" spans="1:1" ht="11.1" customHeight="1" x14ac:dyDescent="0.25">
      <c r="A4939" s="45" t="s">
        <v>3865</v>
      </c>
    </row>
    <row r="4940" spans="1:1" ht="11.1" customHeight="1" x14ac:dyDescent="0.25">
      <c r="A4940" s="50" t="s">
        <v>3346</v>
      </c>
    </row>
    <row r="4941" spans="1:1" ht="11.1" customHeight="1" x14ac:dyDescent="0.25">
      <c r="A4941" s="50" t="s">
        <v>3864</v>
      </c>
    </row>
    <row r="4942" spans="1:1" ht="11.1" customHeight="1" x14ac:dyDescent="0.25">
      <c r="A4942" s="45" t="s">
        <v>3863</v>
      </c>
    </row>
    <row r="4943" spans="1:1" ht="6.95" customHeight="1" x14ac:dyDescent="0.25">
      <c r="A4943" s="49">
        <v>39858</v>
      </c>
    </row>
    <row r="4944" spans="1:1" ht="11.1" customHeight="1" x14ac:dyDescent="0.25">
      <c r="A4944" s="46">
        <v>29</v>
      </c>
    </row>
    <row r="4945" spans="1:1" ht="11.1" customHeight="1" x14ac:dyDescent="0.25">
      <c r="A4945" s="50" t="s">
        <v>3640</v>
      </c>
    </row>
    <row r="4946" spans="1:1" ht="8.1" customHeight="1" x14ac:dyDescent="0.25">
      <c r="A4946" s="47" t="s">
        <v>3340</v>
      </c>
    </row>
    <row r="4947" spans="1:1" ht="11.1" customHeight="1" x14ac:dyDescent="0.25">
      <c r="A4947" s="46">
        <v>759</v>
      </c>
    </row>
    <row r="4948" spans="1:1" ht="11.1" customHeight="1" x14ac:dyDescent="0.25">
      <c r="A4948" s="45" t="s">
        <v>3862</v>
      </c>
    </row>
    <row r="4949" spans="1:1" ht="11.1" customHeight="1" x14ac:dyDescent="0.25">
      <c r="A4949" s="50" t="s">
        <v>3692</v>
      </c>
    </row>
    <row r="4950" spans="1:1" ht="11.1" customHeight="1" x14ac:dyDescent="0.25">
      <c r="A4950" s="45" t="s">
        <v>3544</v>
      </c>
    </row>
    <row r="4951" spans="1:1" ht="11.1" customHeight="1" x14ac:dyDescent="0.25">
      <c r="A4951" s="50" t="s">
        <v>3861</v>
      </c>
    </row>
    <row r="4952" spans="1:1" ht="11.1" customHeight="1" x14ac:dyDescent="0.25">
      <c r="A4952" s="45" t="s">
        <v>3860</v>
      </c>
    </row>
    <row r="4953" spans="1:1" ht="6.95" customHeight="1" x14ac:dyDescent="0.25">
      <c r="A4953" s="49">
        <v>39858</v>
      </c>
    </row>
    <row r="4954" spans="1:1" ht="11.1" customHeight="1" x14ac:dyDescent="0.25">
      <c r="A4954" s="50" t="s">
        <v>3381</v>
      </c>
    </row>
    <row r="4955" spans="1:1" ht="11.1" customHeight="1" x14ac:dyDescent="0.25">
      <c r="A4955" s="50" t="s">
        <v>3859</v>
      </c>
    </row>
    <row r="4956" spans="1:1" ht="11.1" customHeight="1" x14ac:dyDescent="0.25">
      <c r="A4956" s="45" t="s">
        <v>3858</v>
      </c>
    </row>
    <row r="4957" spans="1:1" ht="6.95" customHeight="1" x14ac:dyDescent="0.25">
      <c r="A4957" s="49">
        <v>39858</v>
      </c>
    </row>
    <row r="4958" spans="1:1" ht="11.1" customHeight="1" x14ac:dyDescent="0.25">
      <c r="A4958" s="46">
        <v>6.81</v>
      </c>
    </row>
    <row r="4959" spans="1:1" ht="11.1" customHeight="1" x14ac:dyDescent="0.25">
      <c r="A4959" s="52" t="s">
        <v>3464</v>
      </c>
    </row>
    <row r="4960" spans="1:1" ht="11.1" customHeight="1" x14ac:dyDescent="0.25">
      <c r="A4960" s="50" t="s">
        <v>3857</v>
      </c>
    </row>
    <row r="4961" spans="1:1" ht="11.1" customHeight="1" x14ac:dyDescent="0.25">
      <c r="A4961" s="46">
        <v>62.11</v>
      </c>
    </row>
    <row r="4962" spans="1:1" ht="11.1" customHeight="1" x14ac:dyDescent="0.25">
      <c r="A4962" s="51">
        <v>-26.3</v>
      </c>
    </row>
    <row r="4963" spans="1:1" ht="11.1" customHeight="1" x14ac:dyDescent="0.25">
      <c r="A4963" s="46">
        <v>0</v>
      </c>
    </row>
    <row r="4964" spans="1:1" ht="11.1" customHeight="1" x14ac:dyDescent="0.25">
      <c r="A4964" s="46">
        <v>35.81</v>
      </c>
    </row>
    <row r="4965" spans="1:1" ht="11.1" customHeight="1" x14ac:dyDescent="0.25">
      <c r="A4965" s="45" t="s">
        <v>3856</v>
      </c>
    </row>
    <row r="4966" spans="1:1" ht="6.95" customHeight="1" x14ac:dyDescent="0.25">
      <c r="A4966" s="49">
        <v>39858</v>
      </c>
    </row>
    <row r="4967" spans="1:1" ht="11.1" customHeight="1" x14ac:dyDescent="0.25">
      <c r="A4967" s="45" t="s">
        <v>3474</v>
      </c>
    </row>
    <row r="4968" spans="1:1" ht="11.1" customHeight="1" x14ac:dyDescent="0.25">
      <c r="A4968" s="50" t="s">
        <v>3346</v>
      </c>
    </row>
    <row r="4969" spans="1:1" ht="11.1" customHeight="1" x14ac:dyDescent="0.25">
      <c r="A4969" s="50" t="s">
        <v>3855</v>
      </c>
    </row>
    <row r="4970" spans="1:1" ht="8.1" customHeight="1" x14ac:dyDescent="0.25">
      <c r="A4970" s="47" t="s">
        <v>3344</v>
      </c>
    </row>
    <row r="4971" spans="1:1" ht="11.1" customHeight="1" x14ac:dyDescent="0.25">
      <c r="A4971" s="51">
        <v>-4.1500000000000004</v>
      </c>
    </row>
    <row r="4972" spans="1:1" ht="11.1" customHeight="1" x14ac:dyDescent="0.25">
      <c r="A4972" s="50" t="s">
        <v>3350</v>
      </c>
    </row>
    <row r="4973" spans="1:1" ht="11.1" customHeight="1" x14ac:dyDescent="0.25">
      <c r="A4973" s="45" t="s">
        <v>3854</v>
      </c>
    </row>
    <row r="4974" spans="1:1" ht="11.1" customHeight="1" x14ac:dyDescent="0.25">
      <c r="A4974" s="51">
        <v>-100</v>
      </c>
    </row>
    <row r="4975" spans="1:1" ht="11.1" customHeight="1" x14ac:dyDescent="0.25">
      <c r="A4975" s="50" t="s">
        <v>3853</v>
      </c>
    </row>
    <row r="4976" spans="1:1" ht="8.1" customHeight="1" x14ac:dyDescent="0.25">
      <c r="A4976" s="47" t="s">
        <v>3340</v>
      </c>
    </row>
    <row r="4977" spans="1:96" ht="8.1" customHeight="1" x14ac:dyDescent="0.25">
      <c r="A4977" s="47" t="s">
        <v>3358</v>
      </c>
    </row>
    <row r="4978" spans="1:96" ht="11.1" customHeight="1" x14ac:dyDescent="0.25">
      <c r="A4978" s="46">
        <v>779</v>
      </c>
    </row>
    <row r="4979" spans="1:96" ht="11.1" customHeight="1" x14ac:dyDescent="0.25">
      <c r="A4979" s="46">
        <v>25</v>
      </c>
    </row>
    <row r="4980" spans="1:96" ht="9.9499999999999993" customHeight="1" x14ac:dyDescent="0.25">
      <c r="A4980" s="87" t="s">
        <v>3852</v>
      </c>
      <c r="B4980" s="76"/>
      <c r="C4980" s="76"/>
      <c r="D4980" s="76"/>
      <c r="E4980" s="76"/>
      <c r="F4980" s="76"/>
      <c r="G4980" s="76"/>
      <c r="H4980" s="76"/>
      <c r="I4980" s="76"/>
      <c r="J4980" s="76"/>
      <c r="K4980" s="76"/>
      <c r="L4980" s="76"/>
      <c r="M4980" s="76"/>
      <c r="N4980" s="76"/>
      <c r="O4980" s="76"/>
      <c r="P4980" s="76"/>
      <c r="Q4980" s="76"/>
      <c r="R4980" s="76"/>
      <c r="S4980" s="76"/>
      <c r="T4980" s="76"/>
      <c r="U4980" s="76"/>
      <c r="V4980" s="76"/>
      <c r="W4980" s="76"/>
      <c r="X4980" s="76"/>
      <c r="Y4980" s="76"/>
      <c r="Z4980" s="76"/>
      <c r="AA4980" s="76"/>
      <c r="AB4980" s="76"/>
      <c r="AC4980" s="76"/>
      <c r="AD4980" s="76"/>
      <c r="AE4980" s="76"/>
      <c r="AF4980" s="76"/>
      <c r="AG4980" s="76"/>
      <c r="AH4980" s="76"/>
      <c r="AI4980" s="76"/>
      <c r="AJ4980" s="76"/>
      <c r="AK4980" s="76"/>
      <c r="AL4980" s="76"/>
      <c r="AM4980" s="76"/>
      <c r="AN4980" s="76"/>
      <c r="AO4980" s="76"/>
      <c r="AP4980" s="76"/>
      <c r="AQ4980" s="76"/>
      <c r="AR4980" s="76"/>
      <c r="AS4980" s="76"/>
      <c r="AT4980" s="76"/>
      <c r="AU4980" s="76"/>
      <c r="AV4980" s="76"/>
      <c r="AW4980" s="76"/>
      <c r="AX4980" s="76"/>
      <c r="AY4980" s="76"/>
      <c r="AZ4980" s="76"/>
      <c r="BA4980" s="76"/>
      <c r="BB4980" s="76"/>
      <c r="BC4980" s="76"/>
      <c r="BD4980" s="76"/>
      <c r="BE4980" s="76"/>
      <c r="BF4980" s="76"/>
      <c r="BG4980" s="76"/>
      <c r="BH4980" s="76"/>
      <c r="BI4980" s="76"/>
      <c r="BJ4980" s="76"/>
      <c r="BK4980" s="76"/>
      <c r="BL4980" s="76"/>
      <c r="BM4980" s="76"/>
      <c r="BN4980" s="76"/>
      <c r="BO4980" s="76"/>
      <c r="BP4980" s="76"/>
      <c r="BQ4980" s="76"/>
      <c r="BR4980" s="76"/>
      <c r="BS4980" s="76"/>
      <c r="BT4980" s="76"/>
      <c r="BU4980" s="76"/>
      <c r="BV4980" s="76"/>
      <c r="BW4980" s="76"/>
      <c r="BX4980" s="76"/>
      <c r="BY4980" s="76"/>
      <c r="BZ4980" s="76"/>
      <c r="CA4980" s="76"/>
      <c r="CB4980" s="76"/>
      <c r="CC4980" s="76"/>
      <c r="CD4980" s="76"/>
      <c r="CE4980" s="76"/>
      <c r="CF4980" s="76"/>
      <c r="CG4980" s="76"/>
      <c r="CH4980" s="76"/>
      <c r="CI4980" s="76"/>
      <c r="CJ4980" s="76"/>
      <c r="CK4980" s="76"/>
      <c r="CL4980" s="76"/>
      <c r="CM4980" s="76"/>
      <c r="CN4980" s="76"/>
      <c r="CO4980" s="76"/>
      <c r="CP4980" s="76"/>
      <c r="CQ4980" s="76"/>
      <c r="CR4980" s="88"/>
    </row>
    <row r="4981" spans="1:96" ht="11.1" customHeight="1" x14ac:dyDescent="0.25">
      <c r="A4981" s="48">
        <v>101</v>
      </c>
    </row>
    <row r="4982" spans="1:96" ht="11.1" customHeight="1" x14ac:dyDescent="0.25">
      <c r="A4982" s="45" t="s">
        <v>3336</v>
      </c>
    </row>
    <row r="4983" spans="1:96" ht="8.1" customHeight="1" x14ac:dyDescent="0.25">
      <c r="A4983" s="47" t="s">
        <v>3335</v>
      </c>
    </row>
    <row r="4984" spans="1:96" ht="11.1" customHeight="1" x14ac:dyDescent="0.25">
      <c r="A4984" s="46">
        <v>779</v>
      </c>
    </row>
    <row r="4985" spans="1:96" ht="11.1" customHeight="1" x14ac:dyDescent="0.25">
      <c r="A4985" s="45" t="s">
        <v>3851</v>
      </c>
    </row>
    <row r="4986" spans="1:96" ht="6.95" customHeight="1" x14ac:dyDescent="0.25">
      <c r="A4986" s="49">
        <v>40039</v>
      </c>
    </row>
    <row r="4987" spans="1:96" ht="11.1" customHeight="1" x14ac:dyDescent="0.25">
      <c r="A4987" s="46">
        <v>18.100000000000001</v>
      </c>
    </row>
    <row r="4988" spans="1:96" ht="11.1" customHeight="1" x14ac:dyDescent="0.25">
      <c r="A4988" s="50" t="s">
        <v>3346</v>
      </c>
    </row>
    <row r="4989" spans="1:96" ht="11.1" customHeight="1" x14ac:dyDescent="0.25">
      <c r="A4989" s="50" t="s">
        <v>3850</v>
      </c>
    </row>
    <row r="4990" spans="1:96" ht="8.1" customHeight="1" x14ac:dyDescent="0.25">
      <c r="A4990" s="47" t="s">
        <v>3340</v>
      </c>
    </row>
    <row r="4991" spans="1:96" ht="11.1" customHeight="1" x14ac:dyDescent="0.25">
      <c r="A4991" s="46">
        <v>804</v>
      </c>
    </row>
    <row r="4992" spans="1:96" ht="11.1" customHeight="1" x14ac:dyDescent="0.25">
      <c r="A4992" s="50" t="s">
        <v>3849</v>
      </c>
    </row>
    <row r="4993" spans="1:96" ht="6.95" customHeight="1" x14ac:dyDescent="0.25">
      <c r="A4993" s="49">
        <v>39827</v>
      </c>
    </row>
    <row r="4994" spans="1:96" ht="11.1" customHeight="1" x14ac:dyDescent="0.25">
      <c r="A4994" s="45" t="s">
        <v>3848</v>
      </c>
    </row>
    <row r="4995" spans="1:96" ht="11.1" customHeight="1" x14ac:dyDescent="0.25">
      <c r="A4995" s="50" t="s">
        <v>3660</v>
      </c>
    </row>
    <row r="4996" spans="1:96" ht="11.1" customHeight="1" x14ac:dyDescent="0.25">
      <c r="A4996" s="50" t="s">
        <v>3847</v>
      </c>
    </row>
    <row r="4997" spans="1:96" ht="11.1" customHeight="1" x14ac:dyDescent="0.25">
      <c r="A4997" s="45" t="s">
        <v>3846</v>
      </c>
    </row>
    <row r="4998" spans="1:96" ht="11.1" customHeight="1" x14ac:dyDescent="0.25">
      <c r="A4998" s="46">
        <v>361.9</v>
      </c>
    </row>
    <row r="4999" spans="1:96" ht="9.9499999999999993" customHeight="1" x14ac:dyDescent="0.25">
      <c r="A4999" s="87" t="s">
        <v>3845</v>
      </c>
      <c r="B4999" s="76"/>
      <c r="C4999" s="76"/>
      <c r="D4999" s="76"/>
      <c r="E4999" s="76"/>
      <c r="F4999" s="76"/>
      <c r="G4999" s="76"/>
      <c r="H4999" s="76"/>
      <c r="I4999" s="76"/>
      <c r="J4999" s="76"/>
      <c r="K4999" s="76"/>
      <c r="L4999" s="76"/>
      <c r="M4999" s="76"/>
      <c r="N4999" s="76"/>
      <c r="O4999" s="76"/>
      <c r="P4999" s="76"/>
      <c r="Q4999" s="76"/>
      <c r="R4999" s="76"/>
      <c r="S4999" s="76"/>
      <c r="T4999" s="76"/>
      <c r="U4999" s="76"/>
      <c r="V4999" s="76"/>
      <c r="W4999" s="76"/>
      <c r="X4999" s="76"/>
      <c r="Y4999" s="76"/>
      <c r="Z4999" s="76"/>
      <c r="AA4999" s="76"/>
      <c r="AB4999" s="76"/>
      <c r="AC4999" s="76"/>
      <c r="AD4999" s="76"/>
      <c r="AE4999" s="76"/>
      <c r="AF4999" s="76"/>
      <c r="AG4999" s="76"/>
      <c r="AH4999" s="76"/>
      <c r="AI4999" s="76"/>
      <c r="AJ4999" s="76"/>
      <c r="AK4999" s="76"/>
      <c r="AL4999" s="76"/>
      <c r="AM4999" s="76"/>
      <c r="AN4999" s="76"/>
      <c r="AO4999" s="76"/>
      <c r="AP4999" s="76"/>
      <c r="AQ4999" s="76"/>
      <c r="AR4999" s="76"/>
      <c r="AS4999" s="76"/>
      <c r="AT4999" s="76"/>
      <c r="AU4999" s="76"/>
      <c r="AV4999" s="76"/>
      <c r="AW4999" s="76"/>
      <c r="AX4999" s="76"/>
      <c r="AY4999" s="76"/>
      <c r="AZ4999" s="76"/>
      <c r="BA4999" s="76"/>
      <c r="BB4999" s="76"/>
      <c r="BC4999" s="76"/>
      <c r="BD4999" s="76"/>
      <c r="BE4999" s="76"/>
      <c r="BF4999" s="76"/>
      <c r="BG4999" s="76"/>
      <c r="BH4999" s="76"/>
      <c r="BI4999" s="76"/>
      <c r="BJ4999" s="76"/>
      <c r="BK4999" s="76"/>
      <c r="BL4999" s="76"/>
      <c r="BM4999" s="76"/>
      <c r="BN4999" s="76"/>
      <c r="BO4999" s="76"/>
      <c r="BP4999" s="76"/>
      <c r="BQ4999" s="76"/>
      <c r="BR4999" s="76"/>
      <c r="BS4999" s="76"/>
      <c r="BT4999" s="76"/>
      <c r="BU4999" s="76"/>
      <c r="BV4999" s="76"/>
      <c r="BW4999" s="76"/>
      <c r="BX4999" s="76"/>
      <c r="BY4999" s="76"/>
      <c r="BZ4999" s="76"/>
      <c r="CA4999" s="76"/>
      <c r="CB4999" s="76"/>
      <c r="CC4999" s="76"/>
      <c r="CD4999" s="76"/>
      <c r="CE4999" s="76"/>
      <c r="CF4999" s="76"/>
      <c r="CG4999" s="76"/>
      <c r="CH4999" s="76"/>
      <c r="CI4999" s="76"/>
      <c r="CJ4999" s="76"/>
      <c r="CK4999" s="76"/>
      <c r="CL4999" s="76"/>
      <c r="CM4999" s="76"/>
      <c r="CN4999" s="76"/>
      <c r="CO4999" s="76"/>
      <c r="CP4999" s="76"/>
      <c r="CQ4999" s="76"/>
      <c r="CR4999" s="88"/>
    </row>
    <row r="5000" spans="1:96" ht="11.1" customHeight="1" x14ac:dyDescent="0.25">
      <c r="A5000" s="45" t="s">
        <v>3844</v>
      </c>
    </row>
    <row r="5001" spans="1:96" ht="8.1" customHeight="1" x14ac:dyDescent="0.25">
      <c r="A5001" s="47" t="s">
        <v>3344</v>
      </c>
    </row>
    <row r="5002" spans="1:96" ht="11.1" customHeight="1" x14ac:dyDescent="0.25">
      <c r="A5002" s="51">
        <v>-35</v>
      </c>
    </row>
    <row r="5003" spans="1:96" ht="11.1" customHeight="1" x14ac:dyDescent="0.25">
      <c r="A5003" s="45" t="s">
        <v>3603</v>
      </c>
    </row>
    <row r="5004" spans="1:96" ht="11.1" customHeight="1" x14ac:dyDescent="0.25">
      <c r="A5004" s="45" t="s">
        <v>3843</v>
      </c>
    </row>
    <row r="5005" spans="1:96" ht="11.1" customHeight="1" x14ac:dyDescent="0.25">
      <c r="A5005" s="45" t="s">
        <v>3601</v>
      </c>
    </row>
    <row r="5006" spans="1:96" ht="11.1" customHeight="1" x14ac:dyDescent="0.25">
      <c r="A5006" s="50" t="s">
        <v>3346</v>
      </c>
    </row>
    <row r="5007" spans="1:96" ht="11.1" customHeight="1" x14ac:dyDescent="0.25">
      <c r="A5007" s="50" t="s">
        <v>3842</v>
      </c>
    </row>
    <row r="5008" spans="1:96" ht="8.1" customHeight="1" x14ac:dyDescent="0.25">
      <c r="A5008" s="47" t="s">
        <v>3340</v>
      </c>
    </row>
    <row r="5009" spans="1:96" ht="11.1" customHeight="1" x14ac:dyDescent="0.25">
      <c r="A5009" s="46">
        <v>694</v>
      </c>
    </row>
    <row r="5010" spans="1:96" ht="11.1" customHeight="1" x14ac:dyDescent="0.25">
      <c r="A5010" s="51">
        <v>-35</v>
      </c>
    </row>
    <row r="5011" spans="1:96" ht="6.95" customHeight="1" x14ac:dyDescent="0.25">
      <c r="A5011" s="54">
        <v>41879</v>
      </c>
    </row>
    <row r="5012" spans="1:96" ht="11.1" customHeight="1" x14ac:dyDescent="0.25">
      <c r="A5012" s="45" t="s">
        <v>3841</v>
      </c>
    </row>
    <row r="5013" spans="1:96" ht="11.1" customHeight="1" x14ac:dyDescent="0.25">
      <c r="A5013" s="50" t="s">
        <v>3377</v>
      </c>
    </row>
    <row r="5014" spans="1:96" ht="11.1" customHeight="1" x14ac:dyDescent="0.25">
      <c r="A5014" s="50" t="s">
        <v>3545</v>
      </c>
    </row>
    <row r="5015" spans="1:96" ht="11.1" customHeight="1" x14ac:dyDescent="0.25">
      <c r="A5015" s="45" t="s">
        <v>3840</v>
      </c>
    </row>
    <row r="5016" spans="1:96" ht="9.9499999999999993" customHeight="1" x14ac:dyDescent="0.25">
      <c r="A5016" s="87" t="s">
        <v>3839</v>
      </c>
      <c r="B5016" s="76"/>
      <c r="C5016" s="76"/>
      <c r="D5016" s="76"/>
      <c r="E5016" s="76"/>
      <c r="F5016" s="76"/>
      <c r="G5016" s="76"/>
      <c r="H5016" s="76"/>
      <c r="I5016" s="76"/>
      <c r="J5016" s="76"/>
      <c r="K5016" s="76"/>
      <c r="L5016" s="76"/>
      <c r="M5016" s="76"/>
      <c r="N5016" s="76"/>
      <c r="O5016" s="76"/>
      <c r="P5016" s="76"/>
      <c r="Q5016" s="76"/>
      <c r="R5016" s="76"/>
      <c r="S5016" s="76"/>
      <c r="T5016" s="76"/>
      <c r="U5016" s="76"/>
      <c r="V5016" s="76"/>
      <c r="W5016" s="76"/>
      <c r="X5016" s="76"/>
      <c r="Y5016" s="76"/>
      <c r="Z5016" s="76"/>
      <c r="AA5016" s="76"/>
      <c r="AB5016" s="76"/>
      <c r="AC5016" s="76"/>
      <c r="AD5016" s="76"/>
      <c r="AE5016" s="76"/>
      <c r="AF5016" s="76"/>
      <c r="AG5016" s="76"/>
      <c r="AH5016" s="76"/>
      <c r="AI5016" s="76"/>
      <c r="AJ5016" s="76"/>
      <c r="AK5016" s="76"/>
      <c r="AL5016" s="76"/>
      <c r="AM5016" s="76"/>
      <c r="AN5016" s="76"/>
      <c r="AO5016" s="76"/>
      <c r="AP5016" s="76"/>
      <c r="AQ5016" s="76"/>
      <c r="AR5016" s="76"/>
      <c r="AS5016" s="76"/>
      <c r="AT5016" s="76"/>
      <c r="AU5016" s="76"/>
      <c r="AV5016" s="76"/>
      <c r="AW5016" s="76"/>
      <c r="AX5016" s="76"/>
      <c r="AY5016" s="76"/>
      <c r="AZ5016" s="76"/>
      <c r="BA5016" s="76"/>
      <c r="BB5016" s="76"/>
      <c r="BC5016" s="76"/>
      <c r="BD5016" s="76"/>
      <c r="BE5016" s="76"/>
      <c r="BF5016" s="76"/>
      <c r="BG5016" s="76"/>
      <c r="BH5016" s="76"/>
      <c r="BI5016" s="76"/>
      <c r="BJ5016" s="76"/>
      <c r="BK5016" s="76"/>
      <c r="BL5016" s="76"/>
      <c r="BM5016" s="76"/>
      <c r="BN5016" s="76"/>
      <c r="BO5016" s="76"/>
      <c r="BP5016" s="76"/>
      <c r="BQ5016" s="76"/>
      <c r="BR5016" s="76"/>
      <c r="BS5016" s="76"/>
      <c r="BT5016" s="76"/>
      <c r="BU5016" s="76"/>
      <c r="BV5016" s="76"/>
      <c r="BW5016" s="76"/>
      <c r="BX5016" s="76"/>
      <c r="BY5016" s="76"/>
      <c r="BZ5016" s="76"/>
      <c r="CA5016" s="76"/>
      <c r="CB5016" s="76"/>
      <c r="CC5016" s="76"/>
      <c r="CD5016" s="76"/>
      <c r="CE5016" s="76"/>
      <c r="CF5016" s="76"/>
      <c r="CG5016" s="76"/>
      <c r="CH5016" s="76"/>
      <c r="CI5016" s="76"/>
      <c r="CJ5016" s="76"/>
      <c r="CK5016" s="76"/>
      <c r="CL5016" s="76"/>
      <c r="CM5016" s="76"/>
      <c r="CN5016" s="76"/>
      <c r="CO5016" s="76"/>
      <c r="CP5016" s="76"/>
      <c r="CQ5016" s="76"/>
      <c r="CR5016" s="88"/>
    </row>
    <row r="5017" spans="1:96" ht="9.9499999999999993" customHeight="1" x14ac:dyDescent="0.25">
      <c r="A5017" s="94">
        <v>329.5</v>
      </c>
      <c r="B5017" s="94"/>
      <c r="C5017" s="94"/>
      <c r="D5017" s="93"/>
      <c r="E5017" s="93"/>
      <c r="F5017" s="93"/>
      <c r="G5017" s="93"/>
      <c r="H5017" s="93"/>
      <c r="I5017" s="93"/>
      <c r="J5017" s="93"/>
      <c r="K5017" s="93"/>
      <c r="L5017" s="93"/>
      <c r="M5017" s="94">
        <v>659</v>
      </c>
      <c r="N5017" s="94"/>
      <c r="O5017" s="94"/>
      <c r="P5017" s="94"/>
      <c r="Q5017" s="94"/>
      <c r="R5017" s="94"/>
      <c r="S5017" s="94"/>
      <c r="T5017" s="94"/>
      <c r="U5017" s="94"/>
      <c r="V5017" s="94"/>
      <c r="W5017" s="94"/>
      <c r="X5017" s="94">
        <v>0</v>
      </c>
      <c r="Y5017" s="94"/>
      <c r="Z5017" s="94"/>
      <c r="AA5017" s="94"/>
      <c r="AB5017" s="94"/>
      <c r="AC5017" s="94"/>
      <c r="AD5017" s="94"/>
      <c r="AE5017" s="94"/>
      <c r="AF5017" s="94">
        <v>659</v>
      </c>
      <c r="AG5017" s="94"/>
      <c r="AH5017" s="94"/>
      <c r="AI5017" s="94"/>
      <c r="AJ5017" s="94"/>
      <c r="AK5017" s="94"/>
      <c r="AL5017" s="94"/>
      <c r="AM5017" s="93"/>
      <c r="AN5017" s="93"/>
      <c r="AO5017" s="93"/>
      <c r="AP5017" s="93"/>
      <c r="AQ5017" s="93"/>
      <c r="AR5017" s="93"/>
    </row>
    <row r="5018" spans="1:96" ht="9.9499999999999993" customHeight="1" x14ac:dyDescent="0.25">
      <c r="A5018" s="94">
        <v>322</v>
      </c>
      <c r="B5018" s="94"/>
      <c r="C5018" s="94"/>
      <c r="D5018" s="95" t="s">
        <v>3340</v>
      </c>
      <c r="E5018" s="95"/>
      <c r="F5018" s="95"/>
      <c r="G5018" s="95"/>
      <c r="H5018" s="95"/>
      <c r="I5018" s="95"/>
      <c r="J5018" s="95"/>
      <c r="K5018" s="95"/>
      <c r="L5018" s="95"/>
      <c r="M5018" s="94">
        <v>694</v>
      </c>
      <c r="N5018" s="94"/>
      <c r="O5018" s="94"/>
      <c r="P5018" s="94"/>
      <c r="Q5018" s="94"/>
      <c r="R5018" s="94"/>
      <c r="S5018" s="94"/>
      <c r="T5018" s="94"/>
      <c r="U5018" s="94"/>
      <c r="V5018" s="94"/>
      <c r="W5018" s="94"/>
      <c r="X5018" s="93"/>
      <c r="Y5018" s="93"/>
      <c r="Z5018" s="93"/>
      <c r="AA5018" s="93"/>
      <c r="AB5018" s="93"/>
      <c r="AC5018" s="93"/>
      <c r="AD5018" s="93"/>
      <c r="AE5018" s="93"/>
      <c r="AF5018" s="94">
        <v>694</v>
      </c>
      <c r="AG5018" s="94"/>
      <c r="AH5018" s="94"/>
      <c r="AI5018" s="94"/>
      <c r="AJ5018" s="94"/>
      <c r="AK5018" s="94"/>
      <c r="AL5018" s="94"/>
      <c r="AM5018" s="115">
        <v>39827</v>
      </c>
      <c r="AN5018" s="115"/>
      <c r="AO5018" s="115"/>
      <c r="AP5018" s="115"/>
      <c r="AQ5018" s="115"/>
      <c r="AR5018" s="115"/>
    </row>
    <row r="5019" spans="1:96" ht="11.1" customHeight="1" x14ac:dyDescent="0.25">
      <c r="A5019" s="45" t="s">
        <v>3838</v>
      </c>
    </row>
    <row r="5020" spans="1:96" ht="11.1" customHeight="1" x14ac:dyDescent="0.25">
      <c r="A5020" s="45" t="s">
        <v>3837</v>
      </c>
    </row>
    <row r="5021" spans="1:96" ht="11.1" customHeight="1" x14ac:dyDescent="0.25">
      <c r="A5021" s="50" t="s">
        <v>3346</v>
      </c>
    </row>
    <row r="5022" spans="1:96" ht="11.1" customHeight="1" x14ac:dyDescent="0.25">
      <c r="A5022" s="50" t="s">
        <v>3836</v>
      </c>
    </row>
    <row r="5023" spans="1:96" ht="11.1" customHeight="1" x14ac:dyDescent="0.25">
      <c r="A5023" s="50" t="s">
        <v>3398</v>
      </c>
    </row>
    <row r="5024" spans="1:96" ht="11.1" customHeight="1" x14ac:dyDescent="0.25">
      <c r="A5024" s="50" t="s">
        <v>3664</v>
      </c>
    </row>
    <row r="5025" spans="1:97" ht="9.9499999999999993" customHeight="1" x14ac:dyDescent="0.25">
      <c r="A5025" s="87" t="s">
        <v>3835</v>
      </c>
      <c r="B5025" s="76"/>
      <c r="C5025" s="76"/>
      <c r="D5025" s="76"/>
      <c r="E5025" s="76"/>
      <c r="F5025" s="76"/>
      <c r="G5025" s="76"/>
      <c r="H5025" s="76"/>
      <c r="I5025" s="76"/>
      <c r="J5025" s="76"/>
      <c r="K5025" s="76"/>
      <c r="L5025" s="76"/>
      <c r="M5025" s="76"/>
      <c r="N5025" s="76"/>
      <c r="O5025" s="76"/>
      <c r="P5025" s="76"/>
      <c r="Q5025" s="76"/>
      <c r="R5025" s="76"/>
      <c r="S5025" s="76"/>
      <c r="T5025" s="76"/>
      <c r="U5025" s="76"/>
      <c r="V5025" s="76"/>
      <c r="W5025" s="76"/>
      <c r="X5025" s="76"/>
      <c r="Y5025" s="76"/>
      <c r="Z5025" s="76"/>
      <c r="AA5025" s="76"/>
      <c r="AB5025" s="76"/>
      <c r="AC5025" s="76"/>
      <c r="AD5025" s="76"/>
      <c r="AE5025" s="76"/>
      <c r="AF5025" s="76"/>
      <c r="AG5025" s="76"/>
      <c r="AH5025" s="76"/>
      <c r="AI5025" s="76"/>
      <c r="AJ5025" s="76"/>
      <c r="AK5025" s="76"/>
      <c r="AL5025" s="76"/>
      <c r="AM5025" s="76"/>
      <c r="AN5025" s="76"/>
      <c r="AO5025" s="76"/>
      <c r="AP5025" s="76"/>
      <c r="AQ5025" s="76"/>
      <c r="AR5025" s="76"/>
      <c r="AS5025" s="76"/>
      <c r="AT5025" s="76"/>
      <c r="AU5025" s="76"/>
      <c r="AV5025" s="76"/>
      <c r="AW5025" s="76"/>
      <c r="AX5025" s="76"/>
      <c r="AY5025" s="76"/>
      <c r="AZ5025" s="76"/>
      <c r="BA5025" s="76"/>
      <c r="BB5025" s="76"/>
      <c r="BC5025" s="76"/>
      <c r="BD5025" s="76"/>
      <c r="BE5025" s="76"/>
      <c r="BF5025" s="76"/>
      <c r="BG5025" s="76"/>
      <c r="BH5025" s="76"/>
      <c r="BI5025" s="76"/>
      <c r="BJ5025" s="76"/>
      <c r="BK5025" s="76"/>
      <c r="BL5025" s="76"/>
      <c r="BM5025" s="76"/>
      <c r="BN5025" s="76"/>
      <c r="BO5025" s="76"/>
      <c r="BP5025" s="76"/>
      <c r="BQ5025" s="76"/>
      <c r="BR5025" s="76"/>
      <c r="BS5025" s="76"/>
      <c r="BT5025" s="76"/>
      <c r="BU5025" s="76"/>
      <c r="BV5025" s="76"/>
      <c r="BW5025" s="76"/>
      <c r="BX5025" s="76"/>
      <c r="BY5025" s="76"/>
      <c r="BZ5025" s="76"/>
      <c r="CA5025" s="76"/>
      <c r="CB5025" s="76"/>
      <c r="CC5025" s="76"/>
      <c r="CD5025" s="76"/>
      <c r="CE5025" s="76"/>
      <c r="CF5025" s="76"/>
      <c r="CG5025" s="76"/>
      <c r="CH5025" s="76"/>
      <c r="CI5025" s="76"/>
      <c r="CJ5025" s="76"/>
      <c r="CK5025" s="76"/>
      <c r="CL5025" s="76"/>
      <c r="CM5025" s="76"/>
      <c r="CN5025" s="76"/>
      <c r="CO5025" s="76"/>
      <c r="CP5025" s="76"/>
      <c r="CQ5025" s="76"/>
      <c r="CR5025" s="88"/>
    </row>
    <row r="5026" spans="1:97" ht="69" customHeight="1" x14ac:dyDescent="0.25">
      <c r="A5026" s="87" t="s">
        <v>3834</v>
      </c>
      <c r="B5026" s="76"/>
      <c r="C5026" s="76"/>
      <c r="D5026" s="76"/>
      <c r="E5026" s="76"/>
      <c r="F5026" s="76"/>
      <c r="G5026" s="76"/>
      <c r="H5026" s="76"/>
      <c r="I5026" s="76"/>
      <c r="J5026" s="76"/>
      <c r="K5026" s="76"/>
      <c r="L5026" s="76"/>
      <c r="M5026" s="76"/>
      <c r="N5026" s="76"/>
      <c r="O5026" s="76"/>
      <c r="P5026" s="76"/>
      <c r="Q5026" s="76"/>
      <c r="R5026" s="76"/>
      <c r="S5026" s="76"/>
      <c r="T5026" s="76"/>
      <c r="U5026" s="76"/>
      <c r="V5026" s="76"/>
      <c r="W5026" s="76"/>
      <c r="X5026" s="76"/>
      <c r="Y5026" s="76"/>
      <c r="Z5026" s="76"/>
      <c r="AA5026" s="76"/>
      <c r="AB5026" s="76"/>
      <c r="AC5026" s="76"/>
      <c r="AD5026" s="76"/>
      <c r="AE5026" s="76"/>
      <c r="AF5026" s="76"/>
      <c r="AG5026" s="76"/>
      <c r="AH5026" s="76"/>
      <c r="AI5026" s="76"/>
      <c r="AJ5026" s="76"/>
      <c r="AK5026" s="76"/>
      <c r="AL5026" s="76"/>
      <c r="AM5026" s="76"/>
      <c r="AN5026" s="76"/>
      <c r="AO5026" s="76"/>
      <c r="AP5026" s="76"/>
      <c r="AQ5026" s="76"/>
      <c r="AR5026" s="76"/>
      <c r="AS5026" s="76"/>
      <c r="AT5026" s="76"/>
      <c r="AU5026" s="76"/>
      <c r="AV5026" s="76"/>
      <c r="AW5026" s="76"/>
      <c r="AX5026" s="76"/>
      <c r="AY5026" s="76"/>
      <c r="AZ5026" s="76"/>
      <c r="BA5026" s="76"/>
      <c r="BB5026" s="76"/>
      <c r="BC5026" s="76"/>
      <c r="BD5026" s="76"/>
      <c r="BE5026" s="76"/>
      <c r="BF5026" s="76"/>
      <c r="BG5026" s="76"/>
      <c r="BH5026" s="76"/>
      <c r="BI5026" s="76"/>
      <c r="BJ5026" s="76"/>
      <c r="BK5026" s="76"/>
      <c r="BL5026" s="76"/>
      <c r="BM5026" s="76"/>
      <c r="BN5026" s="76"/>
      <c r="BO5026" s="76"/>
      <c r="BP5026" s="76"/>
      <c r="BQ5026" s="76"/>
      <c r="BR5026" s="76"/>
      <c r="BS5026" s="76"/>
      <c r="BT5026" s="76"/>
      <c r="BU5026" s="76"/>
      <c r="BV5026" s="76"/>
      <c r="BW5026" s="76"/>
      <c r="BX5026" s="76"/>
      <c r="BY5026" s="76"/>
      <c r="BZ5026" s="76"/>
      <c r="CA5026" s="76"/>
      <c r="CB5026" s="76"/>
      <c r="CC5026" s="76"/>
      <c r="CD5026" s="76"/>
      <c r="CE5026" s="76"/>
      <c r="CF5026" s="76"/>
      <c r="CG5026" s="76"/>
      <c r="CH5026" s="76"/>
      <c r="CI5026" s="76"/>
      <c r="CJ5026" s="76"/>
      <c r="CK5026" s="76"/>
      <c r="CL5026" s="76"/>
      <c r="CM5026" s="76"/>
      <c r="CN5026" s="76"/>
      <c r="CO5026" s="76"/>
      <c r="CP5026" s="76"/>
      <c r="CQ5026" s="76"/>
      <c r="CR5026" s="76"/>
      <c r="CS5026" s="88"/>
    </row>
    <row r="5027" spans="1:97" ht="11.1" customHeight="1" x14ac:dyDescent="0.25">
      <c r="A5027" s="52" t="s">
        <v>3786</v>
      </c>
    </row>
    <row r="5028" spans="1:97" ht="11.1" customHeight="1" x14ac:dyDescent="0.25">
      <c r="A5028" s="45" t="s">
        <v>3833</v>
      </c>
    </row>
    <row r="5029" spans="1:97" ht="11.1" customHeight="1" x14ac:dyDescent="0.25">
      <c r="A5029" s="45" t="s">
        <v>3832</v>
      </c>
    </row>
    <row r="5030" spans="1:97" ht="11.1" customHeight="1" x14ac:dyDescent="0.25">
      <c r="A5030" s="45" t="s">
        <v>3831</v>
      </c>
    </row>
    <row r="5031" spans="1:97" ht="11.1" customHeight="1" x14ac:dyDescent="0.25">
      <c r="A5031" s="50" t="s">
        <v>3346</v>
      </c>
    </row>
    <row r="5032" spans="1:97" ht="11.1" customHeight="1" x14ac:dyDescent="0.25">
      <c r="A5032" s="50" t="s">
        <v>3820</v>
      </c>
    </row>
    <row r="5033" spans="1:97" ht="11.1" customHeight="1" x14ac:dyDescent="0.25">
      <c r="A5033" s="45" t="s">
        <v>3830</v>
      </c>
    </row>
    <row r="5034" spans="1:97" ht="11.1" customHeight="1" x14ac:dyDescent="0.25">
      <c r="A5034" s="50" t="s">
        <v>3365</v>
      </c>
    </row>
    <row r="5035" spans="1:97" ht="8.1" customHeight="1" x14ac:dyDescent="0.25">
      <c r="A5035" s="47" t="s">
        <v>3344</v>
      </c>
    </row>
    <row r="5036" spans="1:97" ht="11.1" customHeight="1" x14ac:dyDescent="0.25">
      <c r="A5036" s="51">
        <v>-15</v>
      </c>
    </row>
    <row r="5037" spans="1:97" ht="11.1" customHeight="1" x14ac:dyDescent="0.25">
      <c r="A5037" s="45" t="s">
        <v>3500</v>
      </c>
    </row>
    <row r="5038" spans="1:97" ht="11.1" customHeight="1" x14ac:dyDescent="0.25">
      <c r="A5038" s="50" t="s">
        <v>3497</v>
      </c>
    </row>
    <row r="5039" spans="1:97" ht="11.1" customHeight="1" x14ac:dyDescent="0.25">
      <c r="A5039" s="45" t="s">
        <v>3829</v>
      </c>
    </row>
    <row r="5040" spans="1:97" ht="11.1" customHeight="1" x14ac:dyDescent="0.25">
      <c r="A5040" s="45" t="s">
        <v>3828</v>
      </c>
    </row>
    <row r="5041" spans="1:96" ht="11.1" customHeight="1" x14ac:dyDescent="0.25">
      <c r="A5041" s="45" t="s">
        <v>3498</v>
      </c>
    </row>
    <row r="5042" spans="1:96" ht="11.1" customHeight="1" x14ac:dyDescent="0.25">
      <c r="A5042" s="45" t="s">
        <v>3816</v>
      </c>
    </row>
    <row r="5043" spans="1:96" ht="8.1" customHeight="1" x14ac:dyDescent="0.25">
      <c r="A5043" s="47" t="s">
        <v>3340</v>
      </c>
    </row>
    <row r="5044" spans="1:96" ht="11.1" customHeight="1" x14ac:dyDescent="0.25">
      <c r="A5044" s="46">
        <v>769</v>
      </c>
    </row>
    <row r="5045" spans="1:96" ht="11.1" customHeight="1" x14ac:dyDescent="0.25">
      <c r="A5045" s="51">
        <v>-15</v>
      </c>
    </row>
    <row r="5046" spans="1:96" ht="6.95" customHeight="1" x14ac:dyDescent="0.25">
      <c r="A5046" s="54">
        <v>41879</v>
      </c>
    </row>
    <row r="5047" spans="1:96" ht="11.1" customHeight="1" x14ac:dyDescent="0.25">
      <c r="A5047" s="45" t="s">
        <v>3814</v>
      </c>
    </row>
    <row r="5048" spans="1:96" ht="11.1" customHeight="1" x14ac:dyDescent="0.25">
      <c r="A5048" s="45" t="s">
        <v>3827</v>
      </c>
    </row>
    <row r="5049" spans="1:96" ht="6.95" customHeight="1" x14ac:dyDescent="0.25">
      <c r="A5049" s="54">
        <v>41880</v>
      </c>
    </row>
    <row r="5050" spans="1:96" ht="11.1" customHeight="1" x14ac:dyDescent="0.25">
      <c r="A5050" s="45" t="s">
        <v>3826</v>
      </c>
    </row>
    <row r="5051" spans="1:96" ht="11.1" customHeight="1" x14ac:dyDescent="0.25">
      <c r="A5051" s="45" t="s">
        <v>3825</v>
      </c>
    </row>
    <row r="5052" spans="1:96" ht="11.1" customHeight="1" x14ac:dyDescent="0.25">
      <c r="A5052" s="45" t="s">
        <v>3824</v>
      </c>
    </row>
    <row r="5053" spans="1:96" ht="11.1" customHeight="1" x14ac:dyDescent="0.25">
      <c r="A5053" s="45" t="s">
        <v>3489</v>
      </c>
    </row>
    <row r="5054" spans="1:96" ht="9.9499999999999993" customHeight="1" x14ac:dyDescent="0.25">
      <c r="A5054" s="87" t="s">
        <v>3823</v>
      </c>
      <c r="B5054" s="76"/>
      <c r="C5054" s="76"/>
      <c r="D5054" s="76"/>
      <c r="E5054" s="76"/>
      <c r="F5054" s="76"/>
      <c r="G5054" s="76"/>
      <c r="H5054" s="76"/>
      <c r="I5054" s="76"/>
      <c r="J5054" s="76"/>
      <c r="K5054" s="76"/>
      <c r="L5054" s="76"/>
      <c r="M5054" s="76"/>
      <c r="N5054" s="76"/>
      <c r="O5054" s="76"/>
      <c r="P5054" s="76"/>
      <c r="Q5054" s="76"/>
      <c r="R5054" s="76"/>
      <c r="S5054" s="76"/>
      <c r="T5054" s="76"/>
      <c r="U5054" s="76"/>
      <c r="V5054" s="76"/>
      <c r="W5054" s="76"/>
      <c r="X5054" s="76"/>
      <c r="Y5054" s="76"/>
      <c r="Z5054" s="76"/>
      <c r="AA5054" s="76"/>
      <c r="AB5054" s="76"/>
      <c r="AC5054" s="76"/>
      <c r="AD5054" s="76"/>
      <c r="AE5054" s="76"/>
      <c r="AF5054" s="76"/>
      <c r="AG5054" s="76"/>
      <c r="AH5054" s="76"/>
      <c r="AI5054" s="76"/>
      <c r="AJ5054" s="76"/>
      <c r="AK5054" s="76"/>
      <c r="AL5054" s="76"/>
      <c r="AM5054" s="76"/>
      <c r="AN5054" s="76"/>
      <c r="AO5054" s="76"/>
      <c r="AP5054" s="76"/>
      <c r="AQ5054" s="76"/>
      <c r="AR5054" s="76"/>
      <c r="AS5054" s="76"/>
      <c r="AT5054" s="76"/>
      <c r="AU5054" s="76"/>
      <c r="AV5054" s="76"/>
      <c r="AW5054" s="76"/>
      <c r="AX5054" s="76"/>
      <c r="AY5054" s="76"/>
      <c r="AZ5054" s="76"/>
      <c r="BA5054" s="76"/>
      <c r="BB5054" s="76"/>
      <c r="BC5054" s="76"/>
      <c r="BD5054" s="76"/>
      <c r="BE5054" s="76"/>
      <c r="BF5054" s="76"/>
      <c r="BG5054" s="76"/>
      <c r="BH5054" s="76"/>
      <c r="BI5054" s="76"/>
      <c r="BJ5054" s="76"/>
      <c r="BK5054" s="76"/>
      <c r="BL5054" s="76"/>
      <c r="BM5054" s="76"/>
      <c r="BN5054" s="76"/>
      <c r="BO5054" s="76"/>
      <c r="BP5054" s="76"/>
      <c r="BQ5054" s="76"/>
      <c r="BR5054" s="76"/>
      <c r="BS5054" s="76"/>
      <c r="BT5054" s="76"/>
      <c r="BU5054" s="76"/>
      <c r="BV5054" s="76"/>
      <c r="BW5054" s="76"/>
      <c r="BX5054" s="76"/>
      <c r="BY5054" s="76"/>
      <c r="BZ5054" s="76"/>
      <c r="CA5054" s="76"/>
      <c r="CB5054" s="76"/>
      <c r="CC5054" s="76"/>
      <c r="CD5054" s="76"/>
      <c r="CE5054" s="76"/>
      <c r="CF5054" s="76"/>
      <c r="CG5054" s="76"/>
      <c r="CH5054" s="76"/>
      <c r="CI5054" s="76"/>
      <c r="CJ5054" s="76"/>
      <c r="CK5054" s="76"/>
      <c r="CL5054" s="76"/>
      <c r="CM5054" s="76"/>
      <c r="CN5054" s="76"/>
      <c r="CO5054" s="76"/>
      <c r="CP5054" s="76"/>
      <c r="CQ5054" s="76"/>
      <c r="CR5054" s="88"/>
    </row>
    <row r="5055" spans="1:96" ht="11.1" customHeight="1" x14ac:dyDescent="0.25">
      <c r="A5055" s="45" t="s">
        <v>3822</v>
      </c>
    </row>
    <row r="5056" spans="1:96" ht="8.1" customHeight="1" x14ac:dyDescent="0.25">
      <c r="A5056" s="47" t="s">
        <v>3344</v>
      </c>
    </row>
    <row r="5057" spans="1:1" ht="11.1" customHeight="1" x14ac:dyDescent="0.25">
      <c r="A5057" s="51">
        <v>-20</v>
      </c>
    </row>
    <row r="5058" spans="1:1" ht="11.1" customHeight="1" x14ac:dyDescent="0.25">
      <c r="A5058" s="45" t="s">
        <v>3821</v>
      </c>
    </row>
    <row r="5059" spans="1:1" ht="11.1" customHeight="1" x14ac:dyDescent="0.25">
      <c r="A5059" s="50" t="s">
        <v>3346</v>
      </c>
    </row>
    <row r="5060" spans="1:1" ht="11.1" customHeight="1" x14ac:dyDescent="0.25">
      <c r="A5060" s="50" t="s">
        <v>3820</v>
      </c>
    </row>
    <row r="5061" spans="1:1" ht="11.1" customHeight="1" x14ac:dyDescent="0.25">
      <c r="A5061" s="45" t="s">
        <v>3819</v>
      </c>
    </row>
    <row r="5062" spans="1:1" ht="11.1" customHeight="1" x14ac:dyDescent="0.25">
      <c r="A5062" s="50" t="s">
        <v>3398</v>
      </c>
    </row>
    <row r="5063" spans="1:1" ht="11.1" customHeight="1" x14ac:dyDescent="0.25">
      <c r="A5063" s="50" t="s">
        <v>3497</v>
      </c>
    </row>
    <row r="5064" spans="1:1" ht="11.1" customHeight="1" x14ac:dyDescent="0.25">
      <c r="A5064" s="45" t="s">
        <v>3818</v>
      </c>
    </row>
    <row r="5065" spans="1:1" ht="11.1" customHeight="1" x14ac:dyDescent="0.25">
      <c r="A5065" s="45" t="s">
        <v>3817</v>
      </c>
    </row>
    <row r="5066" spans="1:1" ht="11.1" customHeight="1" x14ac:dyDescent="0.25">
      <c r="A5066" s="45" t="s">
        <v>3816</v>
      </c>
    </row>
    <row r="5067" spans="1:1" ht="11.1" customHeight="1" x14ac:dyDescent="0.25">
      <c r="A5067" s="45" t="s">
        <v>3815</v>
      </c>
    </row>
    <row r="5068" spans="1:1" ht="11.1" customHeight="1" x14ac:dyDescent="0.25">
      <c r="A5068" s="51">
        <v>-402</v>
      </c>
    </row>
    <row r="5069" spans="1:1" ht="8.1" customHeight="1" x14ac:dyDescent="0.25">
      <c r="A5069" s="47" t="s">
        <v>3340</v>
      </c>
    </row>
    <row r="5070" spans="1:1" ht="11.1" customHeight="1" x14ac:dyDescent="0.25">
      <c r="A5070" s="46">
        <v>824</v>
      </c>
    </row>
    <row r="5071" spans="1:1" ht="11.1" customHeight="1" x14ac:dyDescent="0.25">
      <c r="A5071" s="51">
        <v>-20</v>
      </c>
    </row>
    <row r="5072" spans="1:1" ht="6.95" customHeight="1" x14ac:dyDescent="0.25">
      <c r="A5072" s="54">
        <v>41879</v>
      </c>
    </row>
    <row r="5073" spans="1:1" ht="11.1" customHeight="1" x14ac:dyDescent="0.25">
      <c r="A5073" s="45" t="s">
        <v>3814</v>
      </c>
    </row>
    <row r="5074" spans="1:1" ht="11.1" customHeight="1" x14ac:dyDescent="0.25">
      <c r="A5074" s="45" t="s">
        <v>3813</v>
      </c>
    </row>
    <row r="5075" spans="1:1" ht="6.95" customHeight="1" x14ac:dyDescent="0.25">
      <c r="A5075" s="54">
        <v>41880</v>
      </c>
    </row>
    <row r="5076" spans="1:1" ht="11.1" customHeight="1" x14ac:dyDescent="0.25">
      <c r="A5076" s="45" t="s">
        <v>3812</v>
      </c>
    </row>
    <row r="5077" spans="1:1" ht="11.1" customHeight="1" x14ac:dyDescent="0.25">
      <c r="A5077" s="45" t="s">
        <v>3811</v>
      </c>
    </row>
    <row r="5078" spans="1:1" ht="11.1" customHeight="1" x14ac:dyDescent="0.25">
      <c r="A5078" s="45" t="s">
        <v>3810</v>
      </c>
    </row>
    <row r="5079" spans="1:1" ht="11.1" customHeight="1" x14ac:dyDescent="0.25">
      <c r="A5079" s="45" t="s">
        <v>3809</v>
      </c>
    </row>
    <row r="5080" spans="1:1" ht="11.1" customHeight="1" x14ac:dyDescent="0.25">
      <c r="A5080" s="52" t="s">
        <v>3464</v>
      </c>
    </row>
    <row r="5081" spans="1:1" ht="11.1" customHeight="1" x14ac:dyDescent="0.25">
      <c r="A5081" s="50" t="s">
        <v>3808</v>
      </c>
    </row>
    <row r="5082" spans="1:1" ht="11.1" customHeight="1" x14ac:dyDescent="0.25">
      <c r="A5082" s="51">
        <v>-100</v>
      </c>
    </row>
    <row r="5083" spans="1:1" ht="11.1" customHeight="1" x14ac:dyDescent="0.25">
      <c r="A5083" s="46">
        <v>884.4</v>
      </c>
    </row>
    <row r="5084" spans="1:1" ht="11.1" customHeight="1" x14ac:dyDescent="0.25">
      <c r="A5084" s="53">
        <v>1186.4000000000001</v>
      </c>
    </row>
    <row r="5085" spans="1:1" ht="11.1" customHeight="1" x14ac:dyDescent="0.25">
      <c r="A5085" s="51">
        <v>-402</v>
      </c>
    </row>
    <row r="5086" spans="1:1" ht="11.1" customHeight="1" x14ac:dyDescent="0.25">
      <c r="A5086" s="45" t="s">
        <v>3807</v>
      </c>
    </row>
    <row r="5087" spans="1:1" ht="8.1" customHeight="1" x14ac:dyDescent="0.25">
      <c r="A5087" s="47" t="s">
        <v>3340</v>
      </c>
    </row>
    <row r="5088" spans="1:1" ht="11.1" customHeight="1" x14ac:dyDescent="0.25">
      <c r="A5088" s="46">
        <v>654</v>
      </c>
    </row>
    <row r="5089" spans="1:96" ht="11.1" customHeight="1" x14ac:dyDescent="0.25">
      <c r="A5089" s="46">
        <v>654</v>
      </c>
    </row>
    <row r="5090" spans="1:96" ht="6.95" customHeight="1" x14ac:dyDescent="0.25">
      <c r="A5090" s="49">
        <v>39827</v>
      </c>
    </row>
    <row r="5091" spans="1:96" ht="11.1" customHeight="1" x14ac:dyDescent="0.25">
      <c r="A5091" s="45" t="s">
        <v>3806</v>
      </c>
    </row>
    <row r="5092" spans="1:96" ht="11.1" customHeight="1" x14ac:dyDescent="0.25">
      <c r="A5092" s="50" t="s">
        <v>3346</v>
      </c>
    </row>
    <row r="5093" spans="1:96" ht="11.1" customHeight="1" x14ac:dyDescent="0.25">
      <c r="A5093" s="50" t="s">
        <v>3805</v>
      </c>
    </row>
    <row r="5094" spans="1:96" ht="11.1" customHeight="1" x14ac:dyDescent="0.25">
      <c r="A5094" s="50" t="s">
        <v>3377</v>
      </c>
    </row>
    <row r="5095" spans="1:96" ht="11.1" customHeight="1" x14ac:dyDescent="0.25">
      <c r="A5095" s="50" t="s">
        <v>3804</v>
      </c>
    </row>
    <row r="5096" spans="1:96" ht="9.9499999999999993" customHeight="1" x14ac:dyDescent="0.25">
      <c r="A5096" s="87"/>
      <c r="B5096" s="76"/>
      <c r="C5096" s="76"/>
      <c r="D5096" s="76"/>
      <c r="E5096" s="76"/>
      <c r="F5096" s="76"/>
      <c r="G5096" s="76"/>
      <c r="H5096" s="76"/>
      <c r="I5096" s="76"/>
      <c r="J5096" s="76"/>
      <c r="K5096" s="76"/>
      <c r="L5096" s="76"/>
      <c r="M5096" s="76"/>
      <c r="N5096" s="76"/>
      <c r="O5096" s="76"/>
      <c r="P5096" s="76"/>
      <c r="Q5096" s="76"/>
      <c r="R5096" s="76"/>
      <c r="S5096" s="76"/>
      <c r="T5096" s="76"/>
      <c r="U5096" s="76"/>
      <c r="V5096" s="76"/>
      <c r="W5096" s="76"/>
      <c r="X5096" s="76"/>
      <c r="Y5096" s="76"/>
      <c r="Z5096" s="76"/>
      <c r="AA5096" s="76"/>
      <c r="AB5096" s="76"/>
      <c r="AC5096" s="76"/>
      <c r="AD5096" s="76"/>
      <c r="AE5096" s="76"/>
      <c r="AF5096" s="76"/>
      <c r="AG5096" s="76"/>
      <c r="AH5096" s="76"/>
      <c r="AI5096" s="76"/>
      <c r="AJ5096" s="76"/>
      <c r="AK5096" s="76"/>
      <c r="AL5096" s="76"/>
      <c r="AM5096" s="76"/>
      <c r="AN5096" s="76"/>
      <c r="AO5096" s="76"/>
      <c r="AP5096" s="76"/>
      <c r="AQ5096" s="76"/>
      <c r="AR5096" s="76"/>
      <c r="AS5096" s="76"/>
      <c r="AT5096" s="76"/>
      <c r="AU5096" s="76"/>
      <c r="AV5096" s="76"/>
      <c r="AW5096" s="76"/>
      <c r="AX5096" s="76"/>
      <c r="AY5096" s="76"/>
      <c r="AZ5096" s="76"/>
      <c r="BA5096" s="76"/>
      <c r="BB5096" s="76"/>
      <c r="BC5096" s="76"/>
      <c r="BD5096" s="76"/>
      <c r="BE5096" s="76"/>
      <c r="BF5096" s="76"/>
      <c r="BG5096" s="76"/>
      <c r="BH5096" s="76"/>
      <c r="BI5096" s="76"/>
      <c r="BJ5096" s="76"/>
      <c r="BK5096" s="76"/>
      <c r="BL5096" s="76"/>
      <c r="BM5096" s="76"/>
      <c r="BN5096" s="76"/>
      <c r="BO5096" s="76"/>
      <c r="BP5096" s="76"/>
      <c r="BQ5096" s="76"/>
      <c r="BR5096" s="76"/>
      <c r="BS5096" s="76"/>
      <c r="BT5096" s="76"/>
      <c r="BU5096" s="76"/>
      <c r="BV5096" s="76"/>
      <c r="BW5096" s="76"/>
      <c r="BX5096" s="76"/>
      <c r="BY5096" s="76"/>
      <c r="BZ5096" s="76"/>
      <c r="CA5096" s="76"/>
      <c r="CB5096" s="76"/>
      <c r="CC5096" s="76"/>
      <c r="CD5096" s="76"/>
      <c r="CE5096" s="76"/>
      <c r="CF5096" s="76"/>
      <c r="CG5096" s="76"/>
      <c r="CH5096" s="76"/>
      <c r="CI5096" s="76"/>
      <c r="CJ5096" s="76"/>
      <c r="CK5096" s="76"/>
      <c r="CL5096" s="76"/>
      <c r="CM5096" s="76"/>
      <c r="CN5096" s="76"/>
      <c r="CO5096" s="76"/>
      <c r="CP5096" s="76"/>
      <c r="CQ5096" s="76"/>
      <c r="CR5096" s="88"/>
    </row>
    <row r="5097" spans="1:96" ht="9.9499999999999993" customHeight="1" x14ac:dyDescent="0.25">
      <c r="A5097" s="93" t="s">
        <v>3803</v>
      </c>
      <c r="B5097" s="93"/>
      <c r="C5097" s="93"/>
      <c r="D5097" s="93"/>
      <c r="E5097" s="93"/>
      <c r="F5097" s="93"/>
      <c r="G5097" s="93"/>
      <c r="H5097" s="93"/>
      <c r="I5097" s="93"/>
      <c r="J5097" s="93"/>
      <c r="K5097" s="93"/>
      <c r="L5097" s="93"/>
      <c r="M5097" s="93"/>
      <c r="N5097" s="93"/>
      <c r="O5097" s="93"/>
      <c r="P5097" s="93"/>
      <c r="Q5097" s="93"/>
      <c r="R5097" s="93"/>
      <c r="S5097" s="93"/>
      <c r="T5097" s="93"/>
      <c r="U5097" s="93"/>
      <c r="V5097" s="93"/>
      <c r="W5097" s="93"/>
      <c r="X5097" s="93"/>
      <c r="Y5097" s="93"/>
      <c r="Z5097" s="93"/>
      <c r="AA5097" s="93"/>
      <c r="AB5097" s="93"/>
      <c r="AC5097" s="93"/>
      <c r="AD5097" s="93"/>
      <c r="AE5097" s="93"/>
      <c r="AF5097" s="93"/>
      <c r="AG5097" s="93"/>
      <c r="AH5097" s="93"/>
      <c r="AI5097" s="93"/>
      <c r="AJ5097" s="93"/>
      <c r="AK5097" s="93"/>
      <c r="AL5097" s="93"/>
      <c r="AM5097" s="93"/>
      <c r="AN5097" s="93"/>
      <c r="AO5097" s="93"/>
      <c r="AP5097" s="93"/>
      <c r="AQ5097" s="93"/>
      <c r="AR5097" s="93"/>
      <c r="AS5097" s="93"/>
      <c r="AT5097" s="93"/>
      <c r="AU5097" s="93"/>
      <c r="AV5097" s="93"/>
      <c r="AW5097" s="93"/>
      <c r="AX5097" s="93"/>
      <c r="AY5097" s="94">
        <v>654</v>
      </c>
      <c r="AZ5097" s="94"/>
      <c r="BA5097" s="94"/>
      <c r="BB5097" s="94"/>
      <c r="BC5097" s="94"/>
      <c r="BD5097" s="94"/>
      <c r="BE5097" s="94">
        <v>0</v>
      </c>
      <c r="BF5097" s="94"/>
      <c r="BG5097" s="94"/>
      <c r="BH5097" s="94"/>
      <c r="BI5097" s="94"/>
      <c r="BJ5097" s="94"/>
      <c r="BK5097" s="94"/>
      <c r="BL5097" s="94"/>
      <c r="BM5097" s="94"/>
      <c r="BN5097" s="94">
        <v>654</v>
      </c>
      <c r="BO5097" s="94"/>
      <c r="BP5097" s="94"/>
      <c r="BQ5097" s="94"/>
      <c r="BR5097" s="94"/>
      <c r="BS5097" s="94"/>
      <c r="BT5097" s="94"/>
      <c r="BU5097" s="93"/>
      <c r="BV5097" s="93"/>
      <c r="BW5097" s="93"/>
      <c r="BX5097" s="93"/>
      <c r="BY5097" s="94">
        <v>654</v>
      </c>
      <c r="BZ5097" s="94"/>
      <c r="CA5097" s="94"/>
      <c r="CB5097" s="94"/>
      <c r="CC5097" s="94"/>
      <c r="CD5097" s="94"/>
      <c r="CE5097" s="94"/>
      <c r="CF5097" s="93"/>
      <c r="CG5097" s="93"/>
      <c r="CH5097" s="93"/>
      <c r="CI5097" s="93"/>
      <c r="CJ5097" s="93"/>
      <c r="CK5097" s="93"/>
      <c r="CL5097" s="94">
        <v>0</v>
      </c>
      <c r="CM5097" s="94"/>
      <c r="CN5097" s="94"/>
      <c r="CO5097" s="94"/>
      <c r="CP5097" s="94"/>
    </row>
    <row r="5098" spans="1:96" ht="9.9499999999999993" customHeight="1" x14ac:dyDescent="0.25">
      <c r="A5098" s="93" t="s">
        <v>3802</v>
      </c>
      <c r="B5098" s="93"/>
      <c r="C5098" s="93"/>
      <c r="D5098" s="93"/>
      <c r="E5098" s="93"/>
      <c r="F5098" s="93"/>
      <c r="G5098" s="93"/>
      <c r="H5098" s="93"/>
      <c r="I5098" s="93"/>
      <c r="J5098" s="93"/>
      <c r="K5098" s="93"/>
      <c r="L5098" s="93"/>
      <c r="M5098" s="93"/>
      <c r="N5098" s="93"/>
      <c r="O5098" s="93"/>
      <c r="P5098" s="93"/>
      <c r="Q5098" s="93"/>
      <c r="R5098" s="93"/>
      <c r="S5098" s="93"/>
      <c r="T5098" s="93"/>
      <c r="U5098" s="93"/>
      <c r="V5098" s="93"/>
      <c r="W5098" s="93"/>
      <c r="X5098" s="93"/>
      <c r="Y5098" s="93"/>
      <c r="Z5098" s="93"/>
      <c r="AA5098" s="93"/>
      <c r="AB5098" s="93"/>
      <c r="AC5098" s="93"/>
      <c r="AD5098" s="93"/>
      <c r="AE5098" s="93"/>
      <c r="AF5098" s="93"/>
      <c r="AG5098" s="93"/>
      <c r="AH5098" s="93"/>
      <c r="AI5098" s="93"/>
      <c r="AJ5098" s="93"/>
      <c r="AK5098" s="93"/>
      <c r="AL5098" s="93"/>
      <c r="AM5098" s="93"/>
      <c r="AN5098" s="93"/>
      <c r="AO5098" s="93"/>
      <c r="AP5098" s="93"/>
      <c r="AQ5098" s="93"/>
      <c r="AR5098" s="93"/>
      <c r="AS5098" s="93"/>
      <c r="AT5098" s="93"/>
      <c r="AU5098" s="93"/>
      <c r="AV5098" s="93"/>
      <c r="AW5098" s="93"/>
      <c r="AX5098" s="93"/>
      <c r="AY5098" s="93"/>
      <c r="AZ5098" s="93"/>
      <c r="BA5098" s="93"/>
      <c r="BB5098" s="93"/>
      <c r="BC5098" s="93"/>
      <c r="BD5098" s="93"/>
      <c r="BE5098" s="93"/>
      <c r="BF5098" s="93"/>
      <c r="BG5098" s="93"/>
      <c r="BH5098" s="93"/>
      <c r="BI5098" s="93"/>
      <c r="BJ5098" s="93"/>
      <c r="BK5098" s="93"/>
      <c r="BL5098" s="93"/>
      <c r="BM5098" s="93"/>
      <c r="BN5098" s="93"/>
      <c r="BO5098" s="93"/>
      <c r="BP5098" s="93"/>
      <c r="BQ5098" s="93"/>
      <c r="BR5098" s="93"/>
      <c r="BS5098" s="93"/>
      <c r="BT5098" s="93"/>
      <c r="BU5098" s="93"/>
      <c r="BV5098" s="93"/>
      <c r="BW5098" s="93"/>
      <c r="BX5098" s="93"/>
      <c r="BY5098" s="93"/>
      <c r="BZ5098" s="93"/>
      <c r="CA5098" s="93"/>
      <c r="CB5098" s="93"/>
      <c r="CC5098" s="93"/>
      <c r="CD5098" s="93"/>
      <c r="CE5098" s="93"/>
      <c r="CF5098" s="93"/>
      <c r="CG5098" s="93"/>
      <c r="CH5098" s="93"/>
      <c r="CI5098" s="93"/>
      <c r="CJ5098" s="93"/>
      <c r="CK5098" s="93"/>
      <c r="CL5098" s="93"/>
      <c r="CM5098" s="93"/>
      <c r="CN5098" s="93"/>
      <c r="CO5098" s="93"/>
      <c r="CP5098" s="93"/>
    </row>
    <row r="5099" spans="1:96" ht="9.9499999999999993" customHeight="1" x14ac:dyDescent="0.25">
      <c r="A5099" s="120" t="s">
        <v>3801</v>
      </c>
      <c r="B5099" s="120"/>
      <c r="C5099" s="120"/>
      <c r="D5099" s="120"/>
      <c r="E5099" s="120"/>
      <c r="F5099" s="120"/>
      <c r="G5099" s="120"/>
      <c r="H5099" s="120"/>
      <c r="I5099" s="120"/>
      <c r="J5099" s="120"/>
      <c r="K5099" s="120"/>
      <c r="L5099" s="120"/>
      <c r="M5099" s="120"/>
      <c r="N5099" s="120"/>
      <c r="O5099" s="120"/>
      <c r="P5099" s="120"/>
      <c r="Q5099" s="120"/>
      <c r="R5099" s="120"/>
      <c r="S5099" s="120"/>
      <c r="T5099" s="120"/>
      <c r="U5099" s="120"/>
      <c r="V5099" s="120"/>
      <c r="W5099" s="120"/>
      <c r="X5099" s="120"/>
      <c r="Y5099" s="120"/>
      <c r="Z5099" s="120"/>
      <c r="AA5099" s="120"/>
      <c r="AB5099" s="120"/>
      <c r="AC5099" s="120"/>
      <c r="AD5099" s="120"/>
      <c r="AE5099" s="120"/>
      <c r="AF5099" s="120"/>
      <c r="AG5099" s="120"/>
      <c r="AH5099" s="120"/>
      <c r="AI5099" s="120"/>
      <c r="AJ5099" s="120"/>
      <c r="AK5099" s="120"/>
      <c r="AL5099" s="95" t="s">
        <v>3344</v>
      </c>
      <c r="AM5099" s="95"/>
      <c r="AN5099" s="95"/>
      <c r="AO5099" s="95"/>
      <c r="AP5099" s="95"/>
      <c r="AQ5099" s="95"/>
      <c r="AR5099" s="95"/>
      <c r="AS5099" s="95"/>
      <c r="AT5099" s="95"/>
      <c r="AU5099" s="95"/>
      <c r="AV5099" s="95"/>
      <c r="AW5099" s="95"/>
      <c r="AX5099" s="95"/>
      <c r="AY5099" s="93"/>
      <c r="AZ5099" s="93"/>
      <c r="BA5099" s="93"/>
      <c r="BB5099" s="93"/>
      <c r="BC5099" s="93"/>
      <c r="BD5099" s="93"/>
      <c r="BE5099" s="93"/>
      <c r="BF5099" s="93"/>
      <c r="BG5099" s="93"/>
      <c r="BH5099" s="93"/>
      <c r="BI5099" s="93"/>
      <c r="BJ5099" s="93"/>
      <c r="BK5099" s="93"/>
      <c r="BL5099" s="93"/>
      <c r="BM5099" s="93"/>
      <c r="BN5099" s="104">
        <v>-35</v>
      </c>
      <c r="BO5099" s="104"/>
      <c r="BP5099" s="104"/>
      <c r="BQ5099" s="104"/>
      <c r="BR5099" s="104"/>
      <c r="BS5099" s="104"/>
      <c r="BT5099" s="104"/>
      <c r="BU5099" s="115">
        <v>39827</v>
      </c>
      <c r="BV5099" s="115"/>
      <c r="BW5099" s="115"/>
      <c r="BX5099" s="115"/>
      <c r="BY5099" s="93"/>
      <c r="BZ5099" s="93"/>
      <c r="CA5099" s="93"/>
      <c r="CB5099" s="93"/>
      <c r="CC5099" s="93"/>
      <c r="CD5099" s="93"/>
      <c r="CE5099" s="93"/>
      <c r="CF5099" s="93"/>
      <c r="CG5099" s="93"/>
      <c r="CH5099" s="93"/>
      <c r="CI5099" s="93"/>
      <c r="CJ5099" s="93"/>
      <c r="CK5099" s="93"/>
      <c r="CL5099" s="93"/>
      <c r="CM5099" s="93"/>
      <c r="CN5099" s="93"/>
      <c r="CO5099" s="93"/>
      <c r="CP5099" s="93"/>
    </row>
    <row r="5100" spans="1:96" ht="9.9499999999999993" customHeight="1" x14ac:dyDescent="0.25">
      <c r="A5100" s="120" t="s">
        <v>3398</v>
      </c>
      <c r="B5100" s="120"/>
      <c r="C5100" s="120"/>
      <c r="D5100" s="120"/>
      <c r="E5100" s="120"/>
      <c r="F5100" s="120"/>
      <c r="G5100" s="120"/>
      <c r="H5100" s="120"/>
      <c r="I5100" s="120"/>
      <c r="J5100" s="120"/>
      <c r="K5100" s="120"/>
      <c r="L5100" s="120"/>
      <c r="M5100" s="120"/>
      <c r="N5100" s="120"/>
      <c r="O5100" s="120"/>
      <c r="P5100" s="120"/>
      <c r="Q5100" s="120"/>
      <c r="R5100" s="120"/>
      <c r="S5100" s="120"/>
      <c r="T5100" s="120"/>
      <c r="U5100" s="120"/>
      <c r="V5100" s="120"/>
      <c r="W5100" s="120"/>
      <c r="X5100" s="120"/>
      <c r="Y5100" s="120"/>
      <c r="Z5100" s="120"/>
      <c r="AA5100" s="120"/>
      <c r="AB5100" s="120"/>
      <c r="AC5100" s="120"/>
      <c r="AD5100" s="120"/>
      <c r="AE5100" s="120"/>
      <c r="AF5100" s="120"/>
      <c r="AG5100" s="120"/>
      <c r="AH5100" s="120"/>
      <c r="AI5100" s="120"/>
      <c r="AJ5100" s="120"/>
      <c r="AK5100" s="120"/>
      <c r="AL5100" s="95" t="s">
        <v>3340</v>
      </c>
      <c r="AM5100" s="95"/>
      <c r="AN5100" s="95"/>
      <c r="AO5100" s="95"/>
      <c r="AP5100" s="95"/>
      <c r="AQ5100" s="95"/>
      <c r="AR5100" s="95"/>
      <c r="AS5100" s="95"/>
      <c r="AT5100" s="95"/>
      <c r="AU5100" s="95"/>
      <c r="AV5100" s="95"/>
      <c r="AW5100" s="95"/>
      <c r="AX5100" s="95"/>
      <c r="AY5100" s="94">
        <v>694</v>
      </c>
      <c r="AZ5100" s="94"/>
      <c r="BA5100" s="94"/>
      <c r="BB5100" s="94"/>
      <c r="BC5100" s="94"/>
      <c r="BD5100" s="94"/>
      <c r="BE5100" s="93"/>
      <c r="BF5100" s="93"/>
      <c r="BG5100" s="93"/>
      <c r="BH5100" s="93"/>
      <c r="BI5100" s="93"/>
      <c r="BJ5100" s="93"/>
      <c r="BK5100" s="93"/>
      <c r="BL5100" s="93"/>
      <c r="BM5100" s="93"/>
      <c r="BN5100" s="104">
        <v>-35</v>
      </c>
      <c r="BO5100" s="104"/>
      <c r="BP5100" s="104"/>
      <c r="BQ5100" s="104"/>
      <c r="BR5100" s="104"/>
      <c r="BS5100" s="104"/>
      <c r="BT5100" s="104"/>
      <c r="BU5100" s="106">
        <v>41879</v>
      </c>
      <c r="BV5100" s="106"/>
      <c r="BW5100" s="106"/>
      <c r="BX5100" s="106"/>
      <c r="BY5100" s="93" t="s">
        <v>3800</v>
      </c>
      <c r="BZ5100" s="93"/>
      <c r="CA5100" s="93"/>
      <c r="CB5100" s="93"/>
      <c r="CC5100" s="93"/>
      <c r="CD5100" s="93"/>
      <c r="CE5100" s="93"/>
      <c r="CF5100" s="115">
        <v>39858</v>
      </c>
      <c r="CG5100" s="115"/>
      <c r="CH5100" s="115"/>
      <c r="CI5100" s="115"/>
      <c r="CJ5100" s="115"/>
      <c r="CK5100" s="115"/>
      <c r="CL5100" s="93"/>
      <c r="CM5100" s="93"/>
      <c r="CN5100" s="93"/>
      <c r="CO5100" s="93"/>
      <c r="CP5100" s="93"/>
    </row>
    <row r="5101" spans="1:96" ht="9.9499999999999993" customHeight="1" x14ac:dyDescent="0.25">
      <c r="A5101" s="120" t="s">
        <v>3349</v>
      </c>
      <c r="B5101" s="120"/>
      <c r="C5101" s="120"/>
      <c r="D5101" s="120"/>
      <c r="E5101" s="120"/>
      <c r="F5101" s="120"/>
      <c r="G5101" s="120"/>
      <c r="H5101" s="120"/>
      <c r="I5101" s="120"/>
      <c r="J5101" s="120"/>
      <c r="K5101" s="120"/>
      <c r="L5101" s="120"/>
      <c r="M5101" s="120"/>
      <c r="N5101" s="120"/>
      <c r="O5101" s="120"/>
      <c r="P5101" s="120"/>
      <c r="Q5101" s="120"/>
      <c r="R5101" s="120"/>
      <c r="S5101" s="120"/>
      <c r="T5101" s="120"/>
      <c r="U5101" s="120"/>
      <c r="V5101" s="120"/>
      <c r="W5101" s="120"/>
      <c r="X5101" s="120"/>
      <c r="Y5101" s="120"/>
      <c r="Z5101" s="120"/>
      <c r="AA5101" s="120"/>
      <c r="AB5101" s="120"/>
      <c r="AC5101" s="120"/>
      <c r="AD5101" s="120"/>
      <c r="AE5101" s="120"/>
      <c r="AF5101" s="120"/>
      <c r="AG5101" s="120"/>
      <c r="AH5101" s="120"/>
      <c r="AI5101" s="120"/>
      <c r="AJ5101" s="120"/>
      <c r="AK5101" s="120"/>
      <c r="AL5101" s="95" t="s">
        <v>3340</v>
      </c>
      <c r="AM5101" s="95"/>
      <c r="AN5101" s="95"/>
      <c r="AO5101" s="95"/>
      <c r="AP5101" s="95"/>
      <c r="AQ5101" s="95"/>
      <c r="AR5101" s="95"/>
      <c r="AS5101" s="95"/>
      <c r="AT5101" s="95"/>
      <c r="AU5101" s="95"/>
      <c r="AV5101" s="95"/>
      <c r="AW5101" s="95"/>
      <c r="AX5101" s="95"/>
      <c r="AY5101" s="93"/>
      <c r="AZ5101" s="93"/>
      <c r="BA5101" s="93"/>
      <c r="BB5101" s="93"/>
      <c r="BC5101" s="93"/>
      <c r="BD5101" s="93"/>
      <c r="BE5101" s="93"/>
      <c r="BF5101" s="93"/>
      <c r="BG5101" s="93"/>
      <c r="BH5101" s="93"/>
      <c r="BI5101" s="93"/>
      <c r="BJ5101" s="93"/>
      <c r="BK5101" s="93"/>
      <c r="BL5101" s="93"/>
      <c r="BM5101" s="93"/>
      <c r="BN5101" s="94">
        <v>694</v>
      </c>
      <c r="BO5101" s="94"/>
      <c r="BP5101" s="94"/>
      <c r="BQ5101" s="94"/>
      <c r="BR5101" s="94"/>
      <c r="BS5101" s="94"/>
      <c r="BT5101" s="94"/>
      <c r="BU5101" s="115">
        <v>39827</v>
      </c>
      <c r="BV5101" s="115"/>
      <c r="BW5101" s="115"/>
      <c r="BX5101" s="115"/>
      <c r="BY5101" s="93"/>
      <c r="BZ5101" s="93"/>
      <c r="CA5101" s="93"/>
      <c r="CB5101" s="93"/>
      <c r="CC5101" s="93"/>
      <c r="CD5101" s="93"/>
      <c r="CE5101" s="93"/>
      <c r="CF5101" s="93"/>
      <c r="CG5101" s="93"/>
      <c r="CH5101" s="93"/>
      <c r="CI5101" s="93"/>
      <c r="CJ5101" s="93"/>
      <c r="CK5101" s="93"/>
      <c r="CL5101" s="93"/>
      <c r="CM5101" s="93"/>
      <c r="CN5101" s="93"/>
      <c r="CO5101" s="93"/>
      <c r="CP5101" s="93"/>
    </row>
    <row r="5102" spans="1:96" ht="9" customHeight="1" x14ac:dyDescent="0.25">
      <c r="A5102" s="93" t="s">
        <v>3799</v>
      </c>
      <c r="B5102" s="93"/>
      <c r="C5102" s="93"/>
      <c r="D5102" s="93"/>
      <c r="E5102" s="93"/>
      <c r="F5102" s="93"/>
      <c r="G5102" s="93"/>
      <c r="H5102" s="93"/>
      <c r="I5102" s="93"/>
      <c r="J5102" s="93"/>
      <c r="K5102" s="93"/>
      <c r="L5102" s="93"/>
      <c r="M5102" s="93"/>
      <c r="N5102" s="93"/>
      <c r="O5102" s="93"/>
      <c r="P5102" s="93"/>
      <c r="Q5102" s="93"/>
      <c r="R5102" s="93"/>
      <c r="S5102" s="93"/>
      <c r="T5102" s="93"/>
      <c r="U5102" s="93"/>
      <c r="V5102" s="93"/>
      <c r="W5102" s="93"/>
      <c r="X5102" s="93"/>
      <c r="Y5102" s="93"/>
      <c r="Z5102" s="93"/>
      <c r="AA5102" s="93"/>
      <c r="AB5102" s="93"/>
      <c r="AC5102" s="93"/>
      <c r="AD5102" s="93"/>
      <c r="AE5102" s="93"/>
      <c r="AF5102" s="93"/>
      <c r="AG5102" s="93"/>
      <c r="AH5102" s="93"/>
      <c r="AI5102" s="93"/>
      <c r="AJ5102" s="93"/>
      <c r="AK5102" s="93"/>
      <c r="AL5102" s="93"/>
      <c r="AM5102" s="93"/>
      <c r="AN5102" s="93"/>
      <c r="AO5102" s="93"/>
      <c r="AP5102" s="93"/>
      <c r="AQ5102" s="93"/>
      <c r="AR5102" s="93"/>
      <c r="AS5102" s="93"/>
      <c r="AT5102" s="93"/>
      <c r="AU5102" s="93"/>
      <c r="AV5102" s="93"/>
      <c r="AW5102" s="93"/>
      <c r="AX5102" s="93"/>
      <c r="AY5102" s="94">
        <v>659</v>
      </c>
      <c r="AZ5102" s="94"/>
      <c r="BA5102" s="94"/>
      <c r="BB5102" s="94"/>
      <c r="BC5102" s="94"/>
      <c r="BD5102" s="94"/>
      <c r="BE5102" s="94">
        <v>0</v>
      </c>
      <c r="BF5102" s="94"/>
      <c r="BG5102" s="94"/>
      <c r="BH5102" s="94"/>
      <c r="BI5102" s="94"/>
      <c r="BJ5102" s="94"/>
      <c r="BK5102" s="94"/>
      <c r="BL5102" s="94"/>
      <c r="BM5102" s="94"/>
      <c r="BN5102" s="94">
        <v>659</v>
      </c>
      <c r="BO5102" s="94"/>
      <c r="BP5102" s="94"/>
      <c r="BQ5102" s="94"/>
      <c r="BR5102" s="94"/>
      <c r="BS5102" s="94"/>
      <c r="BT5102" s="94"/>
      <c r="BU5102" s="93"/>
      <c r="BV5102" s="93"/>
      <c r="BW5102" s="93"/>
      <c r="BX5102" s="93"/>
      <c r="BY5102" s="94">
        <v>659</v>
      </c>
      <c r="BZ5102" s="94"/>
      <c r="CA5102" s="94"/>
      <c r="CB5102" s="94"/>
      <c r="CC5102" s="94"/>
      <c r="CD5102" s="94"/>
      <c r="CE5102" s="94"/>
      <c r="CF5102" s="93"/>
      <c r="CG5102" s="93"/>
      <c r="CH5102" s="93"/>
      <c r="CI5102" s="93"/>
      <c r="CJ5102" s="93"/>
      <c r="CK5102" s="93"/>
      <c r="CL5102" s="94">
        <v>0</v>
      </c>
      <c r="CM5102" s="94"/>
      <c r="CN5102" s="94"/>
      <c r="CO5102" s="94"/>
      <c r="CP5102" s="94"/>
    </row>
    <row r="5103" spans="1:96" ht="26.1" customHeight="1" x14ac:dyDescent="0.25">
      <c r="A5103" s="120" t="s">
        <v>3463</v>
      </c>
      <c r="B5103" s="120"/>
      <c r="C5103" s="120"/>
      <c r="D5103" s="120"/>
      <c r="E5103" s="120"/>
      <c r="F5103" s="120"/>
      <c r="G5103" s="120"/>
      <c r="H5103" s="120"/>
      <c r="I5103" s="120"/>
      <c r="J5103" s="120"/>
      <c r="K5103" s="120"/>
      <c r="L5103" s="120"/>
      <c r="M5103" s="120"/>
      <c r="N5103" s="120" t="s">
        <v>3798</v>
      </c>
      <c r="O5103" s="120"/>
      <c r="P5103" s="120"/>
      <c r="Q5103" s="120"/>
      <c r="R5103" s="120"/>
      <c r="S5103" s="120"/>
      <c r="T5103" s="120"/>
      <c r="U5103" s="120"/>
      <c r="V5103" s="120"/>
      <c r="W5103" s="120"/>
      <c r="X5103" s="120"/>
      <c r="Y5103" s="120"/>
      <c r="Z5103" s="120"/>
      <c r="AA5103" s="120"/>
      <c r="AB5103" s="120"/>
      <c r="AC5103" s="120"/>
      <c r="AD5103" s="120"/>
      <c r="AE5103" s="120"/>
      <c r="AF5103" s="120"/>
      <c r="AG5103" s="120"/>
      <c r="AH5103" s="120"/>
      <c r="AI5103" s="120"/>
      <c r="AJ5103" s="120"/>
      <c r="AK5103" s="120"/>
      <c r="AL5103" s="120" t="s">
        <v>3461</v>
      </c>
      <c r="AM5103" s="120"/>
      <c r="AN5103" s="120"/>
      <c r="AO5103" s="120"/>
      <c r="AP5103" s="120"/>
      <c r="AQ5103" s="120"/>
      <c r="AR5103" s="120"/>
      <c r="AS5103" s="120"/>
      <c r="AT5103" s="120" t="s">
        <v>3460</v>
      </c>
      <c r="AU5103" s="120"/>
      <c r="AV5103" s="120"/>
      <c r="AW5103" s="120"/>
      <c r="AX5103" s="120"/>
      <c r="AY5103" s="120"/>
      <c r="AZ5103" s="120"/>
      <c r="BA5103" s="120"/>
      <c r="BB5103" s="120"/>
      <c r="BC5103" s="120"/>
      <c r="BD5103" s="120"/>
      <c r="BE5103" s="120" t="s">
        <v>3459</v>
      </c>
      <c r="BF5103" s="120"/>
      <c r="BG5103" s="120"/>
      <c r="BH5103" s="120"/>
      <c r="BI5103" s="120"/>
      <c r="BJ5103" s="120"/>
      <c r="BK5103" s="120"/>
      <c r="BL5103" s="120"/>
      <c r="BM5103" s="120"/>
      <c r="BN5103" s="120" t="s">
        <v>3797</v>
      </c>
      <c r="BO5103" s="120"/>
      <c r="BP5103" s="120"/>
      <c r="BQ5103" s="120"/>
      <c r="BR5103" s="120"/>
      <c r="BS5103" s="120"/>
      <c r="BT5103" s="120"/>
      <c r="BU5103" s="120" t="s">
        <v>3796</v>
      </c>
      <c r="BV5103" s="120"/>
      <c r="BW5103" s="120"/>
      <c r="BX5103" s="120"/>
      <c r="BY5103" s="120" t="s">
        <v>3795</v>
      </c>
      <c r="BZ5103" s="120"/>
      <c r="CA5103" s="120"/>
      <c r="CB5103" s="120"/>
      <c r="CC5103" s="120"/>
      <c r="CD5103" s="120"/>
      <c r="CE5103" s="120"/>
      <c r="CF5103" s="120"/>
      <c r="CG5103" s="120"/>
      <c r="CH5103" s="120"/>
      <c r="CI5103" s="120"/>
      <c r="CJ5103" s="120"/>
      <c r="CK5103" s="120"/>
      <c r="CL5103" s="93"/>
      <c r="CM5103" s="93"/>
      <c r="CN5103" s="93"/>
      <c r="CO5103" s="93"/>
      <c r="CP5103" s="93"/>
    </row>
    <row r="5104" spans="1:96" ht="11.1" customHeight="1" x14ac:dyDescent="0.25">
      <c r="A5104" s="57">
        <v>2</v>
      </c>
    </row>
    <row r="5105" spans="1:96" ht="9.9499999999999993" customHeight="1" x14ac:dyDescent="0.25">
      <c r="A5105" s="87"/>
      <c r="B5105" s="76"/>
      <c r="C5105" s="76"/>
      <c r="D5105" s="76"/>
      <c r="E5105" s="76"/>
      <c r="F5105" s="76"/>
      <c r="G5105" s="76"/>
      <c r="H5105" s="76"/>
      <c r="I5105" s="76"/>
      <c r="J5105" s="76"/>
      <c r="K5105" s="76"/>
      <c r="L5105" s="76"/>
      <c r="M5105" s="76"/>
      <c r="N5105" s="76"/>
      <c r="O5105" s="76"/>
      <c r="P5105" s="76"/>
      <c r="Q5105" s="76"/>
      <c r="R5105" s="76"/>
      <c r="S5105" s="76"/>
      <c r="T5105" s="76"/>
      <c r="U5105" s="76"/>
      <c r="V5105" s="76"/>
      <c r="W5105" s="76"/>
      <c r="X5105" s="76"/>
      <c r="Y5105" s="76"/>
      <c r="Z5105" s="76"/>
      <c r="AA5105" s="76"/>
      <c r="AB5105" s="76"/>
      <c r="AC5105" s="76"/>
      <c r="AD5105" s="76"/>
      <c r="AE5105" s="76"/>
      <c r="AF5105" s="76"/>
      <c r="AG5105" s="76"/>
      <c r="AH5105" s="76"/>
      <c r="AI5105" s="76"/>
      <c r="AJ5105" s="76"/>
      <c r="AK5105" s="76"/>
      <c r="AL5105" s="76"/>
      <c r="AM5105" s="76"/>
      <c r="AN5105" s="76"/>
      <c r="AO5105" s="76"/>
      <c r="AP5105" s="76"/>
      <c r="AQ5105" s="76"/>
      <c r="AR5105" s="76"/>
      <c r="AS5105" s="76"/>
      <c r="AT5105" s="76"/>
      <c r="AU5105" s="76"/>
      <c r="AV5105" s="76"/>
      <c r="AW5105" s="76"/>
      <c r="AX5105" s="76"/>
      <c r="AY5105" s="76"/>
      <c r="AZ5105" s="76"/>
      <c r="BA5105" s="76"/>
      <c r="BB5105" s="76"/>
      <c r="BC5105" s="76"/>
      <c r="BD5105" s="76"/>
      <c r="BE5105" s="76"/>
      <c r="BF5105" s="76"/>
      <c r="BG5105" s="76"/>
      <c r="BH5105" s="76"/>
      <c r="BI5105" s="76"/>
      <c r="BJ5105" s="76"/>
      <c r="BK5105" s="76"/>
      <c r="BL5105" s="76"/>
      <c r="BM5105" s="76"/>
      <c r="BN5105" s="76"/>
      <c r="BO5105" s="76"/>
      <c r="BP5105" s="76"/>
      <c r="BQ5105" s="76"/>
      <c r="BR5105" s="76"/>
      <c r="BS5105" s="76"/>
      <c r="BT5105" s="76"/>
      <c r="BU5105" s="76"/>
      <c r="BV5105" s="76"/>
      <c r="BW5105" s="76"/>
      <c r="BX5105" s="76"/>
      <c r="BY5105" s="76"/>
      <c r="BZ5105" s="76"/>
      <c r="CA5105" s="76"/>
      <c r="CB5105" s="76"/>
      <c r="CC5105" s="76"/>
      <c r="CD5105" s="76"/>
      <c r="CE5105" s="76"/>
      <c r="CF5105" s="76"/>
      <c r="CG5105" s="76"/>
      <c r="CH5105" s="76"/>
      <c r="CI5105" s="76"/>
      <c r="CJ5105" s="76"/>
      <c r="CK5105" s="76"/>
      <c r="CL5105" s="76"/>
      <c r="CM5105" s="76"/>
      <c r="CN5105" s="76"/>
      <c r="CO5105" s="76"/>
      <c r="CP5105" s="76"/>
      <c r="CQ5105" s="76"/>
      <c r="CR5105" s="88"/>
    </row>
    <row r="5106" spans="1:96" ht="9.9499999999999993" customHeight="1" x14ac:dyDescent="0.25">
      <c r="A5106" s="129" t="s">
        <v>3452</v>
      </c>
      <c r="B5106" s="130"/>
      <c r="C5106" s="130"/>
      <c r="D5106" s="130"/>
      <c r="E5106" s="130"/>
      <c r="F5106" s="130"/>
      <c r="G5106" s="130"/>
      <c r="H5106" s="130"/>
      <c r="I5106" s="130"/>
      <c r="J5106" s="130"/>
      <c r="K5106" s="130"/>
      <c r="L5106" s="130"/>
      <c r="M5106" s="130"/>
      <c r="N5106" s="130"/>
      <c r="O5106" s="130"/>
      <c r="P5106" s="130"/>
      <c r="Q5106" s="158">
        <v>1554.94</v>
      </c>
      <c r="R5106" s="158"/>
      <c r="S5106" s="158"/>
      <c r="T5106" s="158"/>
      <c r="U5106" s="158"/>
      <c r="V5106" s="158"/>
      <c r="W5106" s="158"/>
      <c r="X5106" s="158"/>
      <c r="Y5106" s="158"/>
      <c r="Z5106" s="158"/>
      <c r="AA5106" s="158"/>
      <c r="AB5106" s="158"/>
      <c r="AC5106" s="158"/>
      <c r="AD5106" s="158"/>
      <c r="AE5106" s="158"/>
      <c r="AF5106" s="158"/>
      <c r="AG5106" s="158"/>
      <c r="AH5106" s="158"/>
      <c r="AI5106" s="158"/>
      <c r="AJ5106" s="158">
        <v>7345</v>
      </c>
      <c r="AK5106" s="158"/>
      <c r="AL5106" s="158"/>
      <c r="AM5106" s="158"/>
      <c r="AN5106" s="158"/>
      <c r="AO5106" s="158"/>
      <c r="AP5106" s="158"/>
      <c r="AQ5106" s="158"/>
      <c r="AR5106" s="158"/>
      <c r="AS5106" s="158"/>
      <c r="AT5106" s="158"/>
      <c r="AU5106" s="158"/>
      <c r="AV5106" s="158"/>
      <c r="AW5106" s="127">
        <v>-74.510000000000005</v>
      </c>
      <c r="AX5106" s="127"/>
      <c r="AY5106" s="127"/>
      <c r="AZ5106" s="127"/>
      <c r="BA5106" s="127"/>
      <c r="BB5106" s="127"/>
      <c r="BC5106" s="127"/>
      <c r="BD5106" s="127"/>
      <c r="BE5106" s="127"/>
      <c r="BF5106" s="158">
        <v>6239.79</v>
      </c>
      <c r="BG5106" s="158"/>
      <c r="BH5106" s="158"/>
      <c r="BI5106" s="158"/>
      <c r="BJ5106" s="158"/>
      <c r="BK5106" s="158"/>
      <c r="BL5106" s="158"/>
      <c r="BM5106" s="158"/>
      <c r="BN5106" s="158"/>
      <c r="BO5106" s="158"/>
      <c r="BP5106" s="158"/>
      <c r="BQ5106" s="131">
        <v>0</v>
      </c>
      <c r="BR5106" s="131"/>
      <c r="BS5106" s="131"/>
      <c r="BT5106" s="131"/>
      <c r="BU5106" s="131"/>
      <c r="BV5106" s="131"/>
      <c r="BW5106" s="131"/>
      <c r="BX5106" s="131">
        <v>0</v>
      </c>
      <c r="BY5106" s="131"/>
      <c r="BZ5106" s="131"/>
      <c r="CA5106" s="131"/>
      <c r="CB5106" s="131"/>
      <c r="CC5106" s="131"/>
      <c r="CD5106" s="158">
        <v>2585.64</v>
      </c>
      <c r="CE5106" s="158"/>
      <c r="CF5106" s="158"/>
      <c r="CG5106" s="158"/>
      <c r="CH5106" s="158"/>
      <c r="CI5106" s="158"/>
      <c r="CJ5106" s="158"/>
      <c r="CK5106" s="158"/>
      <c r="CL5106" s="158"/>
      <c r="CM5106" s="193" t="s">
        <v>3794</v>
      </c>
      <c r="CN5106" s="193"/>
      <c r="CO5106" s="193"/>
      <c r="CP5106" s="193"/>
      <c r="CQ5106" s="194"/>
    </row>
    <row r="5107" spans="1:96" ht="9.9499999999999993" customHeight="1" x14ac:dyDescent="0.25">
      <c r="A5107" s="170" t="s">
        <v>3589</v>
      </c>
      <c r="B5107" s="171"/>
      <c r="C5107" s="171"/>
      <c r="D5107" s="123" t="s">
        <v>3588</v>
      </c>
      <c r="E5107" s="123"/>
      <c r="F5107" s="123"/>
      <c r="G5107" s="123"/>
      <c r="H5107" s="123"/>
      <c r="I5107" s="123"/>
      <c r="J5107" s="123"/>
      <c r="K5107" s="123"/>
      <c r="L5107" s="123"/>
      <c r="M5107" s="123"/>
      <c r="N5107" s="123"/>
      <c r="O5107" s="123"/>
      <c r="P5107" s="123"/>
      <c r="Q5107" s="124">
        <v>0</v>
      </c>
      <c r="R5107" s="124"/>
      <c r="S5107" s="124"/>
      <c r="T5107" s="124"/>
      <c r="U5107" s="124"/>
      <c r="V5107" s="124"/>
      <c r="W5107" s="124"/>
      <c r="X5107" s="124"/>
      <c r="Y5107" s="124"/>
      <c r="Z5107" s="124"/>
      <c r="AA5107" s="124"/>
      <c r="AB5107" s="124"/>
      <c r="AC5107" s="124"/>
      <c r="AD5107" s="124"/>
      <c r="AE5107" s="124"/>
      <c r="AF5107" s="124"/>
      <c r="AG5107" s="124"/>
      <c r="AH5107" s="124"/>
      <c r="AI5107" s="124"/>
      <c r="AJ5107" s="124">
        <v>779</v>
      </c>
      <c r="AK5107" s="124"/>
      <c r="AL5107" s="124"/>
      <c r="AM5107" s="124"/>
      <c r="AN5107" s="124"/>
      <c r="AO5107" s="124"/>
      <c r="AP5107" s="124"/>
      <c r="AQ5107" s="124"/>
      <c r="AR5107" s="124"/>
      <c r="AS5107" s="124"/>
      <c r="AT5107" s="124"/>
      <c r="AU5107" s="124"/>
      <c r="AV5107" s="124"/>
      <c r="AW5107" s="124">
        <v>0</v>
      </c>
      <c r="AX5107" s="124"/>
      <c r="AY5107" s="124"/>
      <c r="AZ5107" s="124"/>
      <c r="BA5107" s="124"/>
      <c r="BB5107" s="124"/>
      <c r="BC5107" s="124"/>
      <c r="BD5107" s="124"/>
      <c r="BE5107" s="124"/>
      <c r="BF5107" s="124">
        <v>0</v>
      </c>
      <c r="BG5107" s="124"/>
      <c r="BH5107" s="124"/>
      <c r="BI5107" s="124"/>
      <c r="BJ5107" s="124"/>
      <c r="BK5107" s="124"/>
      <c r="BL5107" s="124"/>
      <c r="BM5107" s="124"/>
      <c r="BN5107" s="124"/>
      <c r="BO5107" s="124"/>
      <c r="BP5107" s="124"/>
      <c r="BQ5107" s="124">
        <v>0</v>
      </c>
      <c r="BR5107" s="124"/>
      <c r="BS5107" s="124"/>
      <c r="BT5107" s="124"/>
      <c r="BU5107" s="124"/>
      <c r="BV5107" s="124"/>
      <c r="BW5107" s="124"/>
      <c r="BX5107" s="124">
        <v>0</v>
      </c>
      <c r="BY5107" s="124"/>
      <c r="BZ5107" s="124"/>
      <c r="CA5107" s="124"/>
      <c r="CB5107" s="124"/>
      <c r="CC5107" s="124"/>
      <c r="CD5107" s="124">
        <v>0</v>
      </c>
      <c r="CE5107" s="124"/>
      <c r="CF5107" s="124"/>
      <c r="CG5107" s="124"/>
      <c r="CH5107" s="124"/>
      <c r="CI5107" s="124"/>
      <c r="CJ5107" s="124"/>
      <c r="CK5107" s="124"/>
      <c r="CL5107" s="124"/>
      <c r="CM5107" s="143" t="s">
        <v>3793</v>
      </c>
      <c r="CN5107" s="143"/>
      <c r="CO5107" s="143"/>
      <c r="CP5107" s="143"/>
      <c r="CQ5107" s="144"/>
    </row>
    <row r="5108" spans="1:96" ht="11.1" customHeight="1" x14ac:dyDescent="0.25">
      <c r="A5108" s="145"/>
      <c r="B5108" s="146"/>
      <c r="C5108" s="146"/>
      <c r="D5108" s="147" t="s">
        <v>3451</v>
      </c>
      <c r="E5108" s="147"/>
      <c r="F5108" s="147"/>
      <c r="G5108" s="147"/>
      <c r="H5108" s="147"/>
      <c r="I5108" s="147"/>
      <c r="J5108" s="147"/>
      <c r="K5108" s="147"/>
      <c r="L5108" s="147"/>
      <c r="M5108" s="147"/>
      <c r="N5108" s="147"/>
      <c r="O5108" s="147"/>
      <c r="P5108" s="147"/>
      <c r="Q5108" s="136">
        <v>1554.94</v>
      </c>
      <c r="R5108" s="136"/>
      <c r="S5108" s="136"/>
      <c r="T5108" s="136"/>
      <c r="U5108" s="136"/>
      <c r="V5108" s="136"/>
      <c r="W5108" s="136"/>
      <c r="X5108" s="136"/>
      <c r="Y5108" s="136"/>
      <c r="Z5108" s="136"/>
      <c r="AA5108" s="136"/>
      <c r="AB5108" s="136"/>
      <c r="AC5108" s="136"/>
      <c r="AD5108" s="136"/>
      <c r="AE5108" s="136"/>
      <c r="AF5108" s="136"/>
      <c r="AG5108" s="136"/>
      <c r="AH5108" s="136"/>
      <c r="AI5108" s="136"/>
      <c r="AJ5108" s="136">
        <v>8124</v>
      </c>
      <c r="AK5108" s="136"/>
      <c r="AL5108" s="136"/>
      <c r="AM5108" s="136"/>
      <c r="AN5108" s="136"/>
      <c r="AO5108" s="136"/>
      <c r="AP5108" s="136"/>
      <c r="AQ5108" s="136"/>
      <c r="AR5108" s="136"/>
      <c r="AS5108" s="136"/>
      <c r="AT5108" s="136"/>
      <c r="AU5108" s="136"/>
      <c r="AV5108" s="136"/>
      <c r="AW5108" s="149">
        <v>-74.510000000000005</v>
      </c>
      <c r="AX5108" s="149"/>
      <c r="AY5108" s="149"/>
      <c r="AZ5108" s="149"/>
      <c r="BA5108" s="149"/>
      <c r="BB5108" s="149"/>
      <c r="BC5108" s="149"/>
      <c r="BD5108" s="149"/>
      <c r="BE5108" s="149"/>
      <c r="BF5108" s="136">
        <v>6239.79</v>
      </c>
      <c r="BG5108" s="136"/>
      <c r="BH5108" s="136"/>
      <c r="BI5108" s="136"/>
      <c r="BJ5108" s="136"/>
      <c r="BK5108" s="136"/>
      <c r="BL5108" s="136"/>
      <c r="BM5108" s="136"/>
      <c r="BN5108" s="136"/>
      <c r="BO5108" s="136"/>
      <c r="BP5108" s="136"/>
      <c r="BQ5108" s="148">
        <v>0</v>
      </c>
      <c r="BR5108" s="148"/>
      <c r="BS5108" s="148"/>
      <c r="BT5108" s="148"/>
      <c r="BU5108" s="148"/>
      <c r="BV5108" s="148"/>
      <c r="BW5108" s="148"/>
      <c r="BX5108" s="148">
        <v>0</v>
      </c>
      <c r="BY5108" s="148"/>
      <c r="BZ5108" s="148"/>
      <c r="CA5108" s="148"/>
      <c r="CB5108" s="148"/>
      <c r="CC5108" s="148"/>
      <c r="CD5108" s="136">
        <v>2585.64</v>
      </c>
      <c r="CE5108" s="136"/>
      <c r="CF5108" s="136"/>
      <c r="CG5108" s="136"/>
      <c r="CH5108" s="136"/>
      <c r="CI5108" s="136"/>
      <c r="CJ5108" s="136"/>
      <c r="CK5108" s="136"/>
      <c r="CL5108" s="136"/>
      <c r="CM5108" s="137" t="s">
        <v>3450</v>
      </c>
      <c r="CN5108" s="137"/>
      <c r="CO5108" s="137"/>
      <c r="CP5108" s="137"/>
      <c r="CQ5108" s="138"/>
    </row>
    <row r="5109" spans="1:96" ht="9.9499999999999993" customHeight="1" x14ac:dyDescent="0.25">
      <c r="A5109" s="139" t="s">
        <v>3449</v>
      </c>
      <c r="B5109" s="140"/>
      <c r="C5109" s="140"/>
      <c r="D5109" s="141" t="s">
        <v>3448</v>
      </c>
      <c r="E5109" s="141"/>
      <c r="F5109" s="141"/>
      <c r="G5109" s="141"/>
      <c r="H5109" s="141"/>
      <c r="I5109" s="141"/>
      <c r="J5109" s="141"/>
      <c r="K5109" s="141"/>
      <c r="L5109" s="141"/>
      <c r="M5109" s="141"/>
      <c r="N5109" s="141"/>
      <c r="O5109" s="141"/>
      <c r="P5109" s="141"/>
      <c r="Q5109" s="133"/>
      <c r="R5109" s="133"/>
      <c r="S5109" s="133"/>
      <c r="T5109" s="133"/>
      <c r="U5109" s="133"/>
      <c r="V5109" s="133"/>
      <c r="W5109" s="133"/>
      <c r="X5109" s="133"/>
      <c r="Y5109" s="133"/>
      <c r="Z5109" s="133"/>
      <c r="AA5109" s="133"/>
      <c r="AB5109" s="133"/>
      <c r="AC5109" s="133"/>
      <c r="AD5109" s="133"/>
      <c r="AE5109" s="133"/>
      <c r="AF5109" s="133"/>
      <c r="AG5109" s="133"/>
      <c r="AH5109" s="133"/>
      <c r="AI5109" s="133"/>
      <c r="AJ5109" s="142">
        <v>779</v>
      </c>
      <c r="AK5109" s="142"/>
      <c r="AL5109" s="142"/>
      <c r="AM5109" s="142"/>
      <c r="AN5109" s="142"/>
      <c r="AO5109" s="142"/>
      <c r="AP5109" s="142"/>
      <c r="AQ5109" s="142"/>
      <c r="AR5109" s="142"/>
      <c r="AS5109" s="142"/>
      <c r="AT5109" s="142"/>
      <c r="AU5109" s="142"/>
      <c r="AV5109" s="142"/>
      <c r="AW5109" s="133"/>
      <c r="AX5109" s="133"/>
      <c r="AY5109" s="133"/>
      <c r="AZ5109" s="133"/>
      <c r="BA5109" s="133"/>
      <c r="BB5109" s="133"/>
      <c r="BC5109" s="133"/>
      <c r="BD5109" s="133"/>
      <c r="BE5109" s="133"/>
      <c r="BF5109" s="133"/>
      <c r="BG5109" s="133"/>
      <c r="BH5109" s="133"/>
      <c r="BI5109" s="133"/>
      <c r="BJ5109" s="133"/>
      <c r="BK5109" s="133"/>
      <c r="BL5109" s="133"/>
      <c r="BM5109" s="133"/>
      <c r="BN5109" s="133"/>
      <c r="BO5109" s="133"/>
      <c r="BP5109" s="133"/>
      <c r="BQ5109" s="133"/>
      <c r="BR5109" s="133"/>
      <c r="BS5109" s="133"/>
      <c r="BT5109" s="133"/>
      <c r="BU5109" s="133"/>
      <c r="BV5109" s="133"/>
      <c r="BW5109" s="133"/>
      <c r="BX5109" s="133"/>
      <c r="BY5109" s="133"/>
      <c r="BZ5109" s="133"/>
      <c r="CA5109" s="133"/>
      <c r="CB5109" s="133"/>
      <c r="CC5109" s="133"/>
      <c r="CD5109" s="133"/>
      <c r="CE5109" s="133"/>
      <c r="CF5109" s="133"/>
      <c r="CG5109" s="133"/>
      <c r="CH5109" s="133"/>
      <c r="CI5109" s="133"/>
      <c r="CJ5109" s="133"/>
      <c r="CK5109" s="133"/>
      <c r="CL5109" s="133"/>
      <c r="CM5109" s="134" t="s">
        <v>3793</v>
      </c>
      <c r="CN5109" s="134"/>
      <c r="CO5109" s="134"/>
      <c r="CP5109" s="134"/>
      <c r="CQ5109" s="135"/>
    </row>
    <row r="5110" spans="1:96" ht="9.9499999999999993" customHeight="1" x14ac:dyDescent="0.25">
      <c r="A5110" s="129" t="s">
        <v>3446</v>
      </c>
      <c r="B5110" s="130"/>
      <c r="C5110" s="130"/>
      <c r="D5110" s="130" t="s">
        <v>3445</v>
      </c>
      <c r="E5110" s="130"/>
      <c r="F5110" s="130"/>
      <c r="G5110" s="130"/>
      <c r="H5110" s="130"/>
      <c r="I5110" s="130"/>
      <c r="J5110" s="130"/>
      <c r="K5110" s="130"/>
      <c r="L5110" s="130"/>
      <c r="M5110" s="130"/>
      <c r="N5110" s="130"/>
      <c r="O5110" s="130"/>
      <c r="P5110" s="130"/>
      <c r="Q5110" s="127">
        <v>-200</v>
      </c>
      <c r="R5110" s="127"/>
      <c r="S5110" s="127"/>
      <c r="T5110" s="127"/>
      <c r="U5110" s="127"/>
      <c r="V5110" s="127"/>
      <c r="W5110" s="127"/>
      <c r="X5110" s="127"/>
      <c r="Y5110" s="127"/>
      <c r="Z5110" s="127"/>
      <c r="AA5110" s="127"/>
      <c r="AB5110" s="127"/>
      <c r="AC5110" s="127"/>
      <c r="AD5110" s="127"/>
      <c r="AE5110" s="127"/>
      <c r="AF5110" s="127"/>
      <c r="AG5110" s="127"/>
      <c r="AH5110" s="127"/>
      <c r="AI5110" s="127"/>
      <c r="AJ5110" s="131">
        <v>0</v>
      </c>
      <c r="AK5110" s="131"/>
      <c r="AL5110" s="131"/>
      <c r="AM5110" s="131"/>
      <c r="AN5110" s="131"/>
      <c r="AO5110" s="131"/>
      <c r="AP5110" s="131"/>
      <c r="AQ5110" s="131"/>
      <c r="AR5110" s="131"/>
      <c r="AS5110" s="131"/>
      <c r="AT5110" s="131"/>
      <c r="AU5110" s="131"/>
      <c r="AV5110" s="131"/>
      <c r="AW5110" s="131">
        <v>0</v>
      </c>
      <c r="AX5110" s="131"/>
      <c r="AY5110" s="131"/>
      <c r="AZ5110" s="131"/>
      <c r="BA5110" s="131"/>
      <c r="BB5110" s="131"/>
      <c r="BC5110" s="131"/>
      <c r="BD5110" s="131"/>
      <c r="BE5110" s="131"/>
      <c r="BF5110" s="131">
        <v>502</v>
      </c>
      <c r="BG5110" s="131"/>
      <c r="BH5110" s="131"/>
      <c r="BI5110" s="131"/>
      <c r="BJ5110" s="131"/>
      <c r="BK5110" s="131"/>
      <c r="BL5110" s="131"/>
      <c r="BM5110" s="131"/>
      <c r="BN5110" s="131"/>
      <c r="BO5110" s="131"/>
      <c r="BP5110" s="131"/>
      <c r="BQ5110" s="127">
        <v>-200</v>
      </c>
      <c r="BR5110" s="127"/>
      <c r="BS5110" s="127"/>
      <c r="BT5110" s="127"/>
      <c r="BU5110" s="127"/>
      <c r="BV5110" s="127"/>
      <c r="BW5110" s="127"/>
      <c r="BX5110" s="131">
        <v>0</v>
      </c>
      <c r="BY5110" s="131"/>
      <c r="BZ5110" s="131"/>
      <c r="CA5110" s="131"/>
      <c r="CB5110" s="131"/>
      <c r="CC5110" s="131"/>
      <c r="CD5110" s="127">
        <v>-502</v>
      </c>
      <c r="CE5110" s="127"/>
      <c r="CF5110" s="127"/>
      <c r="CG5110" s="127"/>
      <c r="CH5110" s="127"/>
      <c r="CI5110" s="127"/>
      <c r="CJ5110" s="127"/>
      <c r="CK5110" s="127"/>
      <c r="CL5110" s="127"/>
      <c r="CM5110" s="127"/>
      <c r="CN5110" s="127"/>
      <c r="CO5110" s="127"/>
      <c r="CP5110" s="127"/>
      <c r="CQ5110" s="128"/>
    </row>
    <row r="5111" spans="1:96" ht="9.9499999999999993" customHeight="1" x14ac:dyDescent="0.25">
      <c r="A5111" s="129" t="s">
        <v>3685</v>
      </c>
      <c r="B5111" s="130"/>
      <c r="C5111" s="130"/>
      <c r="D5111" s="130" t="s">
        <v>3684</v>
      </c>
      <c r="E5111" s="130"/>
      <c r="F5111" s="130"/>
      <c r="G5111" s="130"/>
      <c r="H5111" s="130"/>
      <c r="I5111" s="130"/>
      <c r="J5111" s="130"/>
      <c r="K5111" s="130"/>
      <c r="L5111" s="130"/>
      <c r="M5111" s="130"/>
      <c r="N5111" s="130"/>
      <c r="O5111" s="130"/>
      <c r="P5111" s="130"/>
      <c r="Q5111" s="131">
        <v>84</v>
      </c>
      <c r="R5111" s="131"/>
      <c r="S5111" s="131"/>
      <c r="T5111" s="131"/>
      <c r="U5111" s="131"/>
      <c r="V5111" s="131"/>
      <c r="W5111" s="131"/>
      <c r="X5111" s="131"/>
      <c r="Y5111" s="131"/>
      <c r="Z5111" s="131"/>
      <c r="AA5111" s="131"/>
      <c r="AB5111" s="131"/>
      <c r="AC5111" s="131"/>
      <c r="AD5111" s="131"/>
      <c r="AE5111" s="131"/>
      <c r="AF5111" s="131"/>
      <c r="AG5111" s="131"/>
      <c r="AH5111" s="131"/>
      <c r="AI5111" s="131"/>
      <c r="AJ5111" s="131">
        <v>40</v>
      </c>
      <c r="AK5111" s="131"/>
      <c r="AL5111" s="131"/>
      <c r="AM5111" s="131"/>
      <c r="AN5111" s="131"/>
      <c r="AO5111" s="131"/>
      <c r="AP5111" s="131"/>
      <c r="AQ5111" s="131"/>
      <c r="AR5111" s="131"/>
      <c r="AS5111" s="131"/>
      <c r="AT5111" s="131"/>
      <c r="AU5111" s="131"/>
      <c r="AV5111" s="131"/>
      <c r="AW5111" s="131">
        <v>0</v>
      </c>
      <c r="AX5111" s="131"/>
      <c r="AY5111" s="131"/>
      <c r="AZ5111" s="131"/>
      <c r="BA5111" s="131"/>
      <c r="BB5111" s="131"/>
      <c r="BC5111" s="131"/>
      <c r="BD5111" s="131"/>
      <c r="BE5111" s="131"/>
      <c r="BF5111" s="131">
        <v>0</v>
      </c>
      <c r="BG5111" s="131"/>
      <c r="BH5111" s="131"/>
      <c r="BI5111" s="131"/>
      <c r="BJ5111" s="131"/>
      <c r="BK5111" s="131"/>
      <c r="BL5111" s="131"/>
      <c r="BM5111" s="131"/>
      <c r="BN5111" s="131"/>
      <c r="BO5111" s="131"/>
      <c r="BP5111" s="131"/>
      <c r="BQ5111" s="131">
        <v>0</v>
      </c>
      <c r="BR5111" s="131"/>
      <c r="BS5111" s="131"/>
      <c r="BT5111" s="131"/>
      <c r="BU5111" s="131"/>
      <c r="BV5111" s="131"/>
      <c r="BW5111" s="131"/>
      <c r="BX5111" s="131">
        <v>0</v>
      </c>
      <c r="BY5111" s="131"/>
      <c r="BZ5111" s="131"/>
      <c r="CA5111" s="131"/>
      <c r="CB5111" s="131"/>
      <c r="CC5111" s="131"/>
      <c r="CD5111" s="131">
        <v>124</v>
      </c>
      <c r="CE5111" s="131"/>
      <c r="CF5111" s="131"/>
      <c r="CG5111" s="131"/>
      <c r="CH5111" s="131"/>
      <c r="CI5111" s="131"/>
      <c r="CJ5111" s="131"/>
      <c r="CK5111" s="131"/>
      <c r="CL5111" s="131"/>
      <c r="CM5111" s="131"/>
      <c r="CN5111" s="131"/>
      <c r="CO5111" s="131"/>
      <c r="CP5111" s="131"/>
      <c r="CQ5111" s="132"/>
    </row>
    <row r="5112" spans="1:96" ht="9.9499999999999993" customHeight="1" x14ac:dyDescent="0.25">
      <c r="A5112" s="129" t="s">
        <v>3442</v>
      </c>
      <c r="B5112" s="130"/>
      <c r="C5112" s="130"/>
      <c r="D5112" s="130" t="s">
        <v>3441</v>
      </c>
      <c r="E5112" s="130"/>
      <c r="F5112" s="130"/>
      <c r="G5112" s="130"/>
      <c r="H5112" s="130"/>
      <c r="I5112" s="130"/>
      <c r="J5112" s="130"/>
      <c r="K5112" s="130"/>
      <c r="L5112" s="130"/>
      <c r="M5112" s="130"/>
      <c r="N5112" s="130"/>
      <c r="O5112" s="130"/>
      <c r="P5112" s="130"/>
      <c r="Q5112" s="131">
        <v>72.900000000000006</v>
      </c>
      <c r="R5112" s="131"/>
      <c r="S5112" s="131"/>
      <c r="T5112" s="131"/>
      <c r="U5112" s="131"/>
      <c r="V5112" s="131"/>
      <c r="W5112" s="131"/>
      <c r="X5112" s="131"/>
      <c r="Y5112" s="131"/>
      <c r="Z5112" s="131"/>
      <c r="AA5112" s="131"/>
      <c r="AB5112" s="131"/>
      <c r="AC5112" s="131"/>
      <c r="AD5112" s="131"/>
      <c r="AE5112" s="131"/>
      <c r="AF5112" s="131"/>
      <c r="AG5112" s="131"/>
      <c r="AH5112" s="131"/>
      <c r="AI5112" s="131"/>
      <c r="AJ5112" s="131">
        <v>54.55</v>
      </c>
      <c r="AK5112" s="131"/>
      <c r="AL5112" s="131"/>
      <c r="AM5112" s="131"/>
      <c r="AN5112" s="131"/>
      <c r="AO5112" s="131"/>
      <c r="AP5112" s="131"/>
      <c r="AQ5112" s="131"/>
      <c r="AR5112" s="131"/>
      <c r="AS5112" s="131"/>
      <c r="AT5112" s="131"/>
      <c r="AU5112" s="131"/>
      <c r="AV5112" s="131"/>
      <c r="AW5112" s="131">
        <v>0</v>
      </c>
      <c r="AX5112" s="131"/>
      <c r="AY5112" s="131"/>
      <c r="AZ5112" s="131"/>
      <c r="BA5112" s="131"/>
      <c r="BB5112" s="131"/>
      <c r="BC5112" s="131"/>
      <c r="BD5112" s="131"/>
      <c r="BE5112" s="131"/>
      <c r="BF5112" s="131">
        <v>0</v>
      </c>
      <c r="BG5112" s="131"/>
      <c r="BH5112" s="131"/>
      <c r="BI5112" s="131"/>
      <c r="BJ5112" s="131"/>
      <c r="BK5112" s="131"/>
      <c r="BL5112" s="131"/>
      <c r="BM5112" s="131"/>
      <c r="BN5112" s="131"/>
      <c r="BO5112" s="131"/>
      <c r="BP5112" s="131"/>
      <c r="BQ5112" s="131">
        <v>0</v>
      </c>
      <c r="BR5112" s="131"/>
      <c r="BS5112" s="131"/>
      <c r="BT5112" s="131"/>
      <c r="BU5112" s="131"/>
      <c r="BV5112" s="131"/>
      <c r="BW5112" s="131"/>
      <c r="BX5112" s="131">
        <v>0</v>
      </c>
      <c r="BY5112" s="131"/>
      <c r="BZ5112" s="131"/>
      <c r="CA5112" s="131"/>
      <c r="CB5112" s="131"/>
      <c r="CC5112" s="131"/>
      <c r="CD5112" s="131">
        <v>127.45</v>
      </c>
      <c r="CE5112" s="131"/>
      <c r="CF5112" s="131"/>
      <c r="CG5112" s="131"/>
      <c r="CH5112" s="131"/>
      <c r="CI5112" s="131"/>
      <c r="CJ5112" s="131"/>
      <c r="CK5112" s="131"/>
      <c r="CL5112" s="131"/>
      <c r="CM5112" s="131"/>
      <c r="CN5112" s="131"/>
      <c r="CO5112" s="131"/>
      <c r="CP5112" s="131"/>
      <c r="CQ5112" s="132"/>
    </row>
    <row r="5113" spans="1:96" ht="9.9499999999999993" customHeight="1" x14ac:dyDescent="0.25">
      <c r="A5113" s="129" t="s">
        <v>3440</v>
      </c>
      <c r="B5113" s="130"/>
      <c r="C5113" s="130"/>
      <c r="D5113" s="130" t="s">
        <v>3439</v>
      </c>
      <c r="E5113" s="130"/>
      <c r="F5113" s="130"/>
      <c r="G5113" s="130"/>
      <c r="H5113" s="130"/>
      <c r="I5113" s="130"/>
      <c r="J5113" s="130"/>
      <c r="K5113" s="130"/>
      <c r="L5113" s="130"/>
      <c r="M5113" s="130"/>
      <c r="N5113" s="130"/>
      <c r="O5113" s="130"/>
      <c r="P5113" s="130"/>
      <c r="Q5113" s="131">
        <v>0</v>
      </c>
      <c r="R5113" s="131"/>
      <c r="S5113" s="131"/>
      <c r="T5113" s="131"/>
      <c r="U5113" s="131"/>
      <c r="V5113" s="131"/>
      <c r="W5113" s="131"/>
      <c r="X5113" s="131"/>
      <c r="Y5113" s="131"/>
      <c r="Z5113" s="131"/>
      <c r="AA5113" s="131"/>
      <c r="AB5113" s="131"/>
      <c r="AC5113" s="131"/>
      <c r="AD5113" s="131"/>
      <c r="AE5113" s="131"/>
      <c r="AF5113" s="131"/>
      <c r="AG5113" s="131"/>
      <c r="AH5113" s="131"/>
      <c r="AI5113" s="131"/>
      <c r="AJ5113" s="131">
        <v>25</v>
      </c>
      <c r="AK5113" s="131"/>
      <c r="AL5113" s="131"/>
      <c r="AM5113" s="131"/>
      <c r="AN5113" s="131"/>
      <c r="AO5113" s="131"/>
      <c r="AP5113" s="131"/>
      <c r="AQ5113" s="131"/>
      <c r="AR5113" s="131"/>
      <c r="AS5113" s="131"/>
      <c r="AT5113" s="131"/>
      <c r="AU5113" s="131"/>
      <c r="AV5113" s="131"/>
      <c r="AW5113" s="131">
        <v>0</v>
      </c>
      <c r="AX5113" s="131"/>
      <c r="AY5113" s="131"/>
      <c r="AZ5113" s="131"/>
      <c r="BA5113" s="131"/>
      <c r="BB5113" s="131"/>
      <c r="BC5113" s="131"/>
      <c r="BD5113" s="131"/>
      <c r="BE5113" s="131"/>
      <c r="BF5113" s="131">
        <v>25</v>
      </c>
      <c r="BG5113" s="131"/>
      <c r="BH5113" s="131"/>
      <c r="BI5113" s="131"/>
      <c r="BJ5113" s="131"/>
      <c r="BK5113" s="131"/>
      <c r="BL5113" s="131"/>
      <c r="BM5113" s="131"/>
      <c r="BN5113" s="131"/>
      <c r="BO5113" s="131"/>
      <c r="BP5113" s="131"/>
      <c r="BQ5113" s="131">
        <v>0</v>
      </c>
      <c r="BR5113" s="131"/>
      <c r="BS5113" s="131"/>
      <c r="BT5113" s="131"/>
      <c r="BU5113" s="131"/>
      <c r="BV5113" s="131"/>
      <c r="BW5113" s="131"/>
      <c r="BX5113" s="131">
        <v>0</v>
      </c>
      <c r="BY5113" s="131"/>
      <c r="BZ5113" s="131"/>
      <c r="CA5113" s="131"/>
      <c r="CB5113" s="131"/>
      <c r="CC5113" s="131"/>
      <c r="CD5113" s="131">
        <v>0</v>
      </c>
      <c r="CE5113" s="131"/>
      <c r="CF5113" s="131"/>
      <c r="CG5113" s="131"/>
      <c r="CH5113" s="131"/>
      <c r="CI5113" s="131"/>
      <c r="CJ5113" s="131"/>
      <c r="CK5113" s="131"/>
      <c r="CL5113" s="131"/>
      <c r="CM5113" s="131"/>
      <c r="CN5113" s="131"/>
      <c r="CO5113" s="131"/>
      <c r="CP5113" s="131"/>
      <c r="CQ5113" s="132"/>
    </row>
    <row r="5114" spans="1:96" ht="9.9499999999999993" customHeight="1" x14ac:dyDescent="0.25">
      <c r="A5114" s="129" t="s">
        <v>3438</v>
      </c>
      <c r="B5114" s="130"/>
      <c r="C5114" s="130"/>
      <c r="D5114" s="130" t="s">
        <v>3437</v>
      </c>
      <c r="E5114" s="130"/>
      <c r="F5114" s="130"/>
      <c r="G5114" s="130"/>
      <c r="H5114" s="130"/>
      <c r="I5114" s="130"/>
      <c r="J5114" s="130"/>
      <c r="K5114" s="130"/>
      <c r="L5114" s="130"/>
      <c r="M5114" s="130"/>
      <c r="N5114" s="130"/>
      <c r="O5114" s="130"/>
      <c r="P5114" s="130"/>
      <c r="Q5114" s="131">
        <v>40</v>
      </c>
      <c r="R5114" s="131"/>
      <c r="S5114" s="131"/>
      <c r="T5114" s="131"/>
      <c r="U5114" s="131"/>
      <c r="V5114" s="131"/>
      <c r="W5114" s="131"/>
      <c r="X5114" s="131"/>
      <c r="Y5114" s="131"/>
      <c r="Z5114" s="131"/>
      <c r="AA5114" s="131"/>
      <c r="AB5114" s="131"/>
      <c r="AC5114" s="131"/>
      <c r="AD5114" s="131"/>
      <c r="AE5114" s="131"/>
      <c r="AF5114" s="131"/>
      <c r="AG5114" s="131"/>
      <c r="AH5114" s="131"/>
      <c r="AI5114" s="131"/>
      <c r="AJ5114" s="127">
        <v>-15</v>
      </c>
      <c r="AK5114" s="127"/>
      <c r="AL5114" s="127"/>
      <c r="AM5114" s="127"/>
      <c r="AN5114" s="127"/>
      <c r="AO5114" s="127"/>
      <c r="AP5114" s="127"/>
      <c r="AQ5114" s="127"/>
      <c r="AR5114" s="127"/>
      <c r="AS5114" s="127"/>
      <c r="AT5114" s="127"/>
      <c r="AU5114" s="127"/>
      <c r="AV5114" s="127"/>
      <c r="AW5114" s="131">
        <v>0</v>
      </c>
      <c r="AX5114" s="131"/>
      <c r="AY5114" s="131"/>
      <c r="AZ5114" s="131"/>
      <c r="BA5114" s="131"/>
      <c r="BB5114" s="131"/>
      <c r="BC5114" s="131"/>
      <c r="BD5114" s="131"/>
      <c r="BE5114" s="131"/>
      <c r="BF5114" s="131">
        <v>25</v>
      </c>
      <c r="BG5114" s="131"/>
      <c r="BH5114" s="131"/>
      <c r="BI5114" s="131"/>
      <c r="BJ5114" s="131"/>
      <c r="BK5114" s="131"/>
      <c r="BL5114" s="131"/>
      <c r="BM5114" s="131"/>
      <c r="BN5114" s="131"/>
      <c r="BO5114" s="131"/>
      <c r="BP5114" s="131"/>
      <c r="BQ5114" s="131">
        <v>0</v>
      </c>
      <c r="BR5114" s="131"/>
      <c r="BS5114" s="131"/>
      <c r="BT5114" s="131"/>
      <c r="BU5114" s="131"/>
      <c r="BV5114" s="131"/>
      <c r="BW5114" s="131"/>
      <c r="BX5114" s="131">
        <v>0</v>
      </c>
      <c r="BY5114" s="131"/>
      <c r="BZ5114" s="131"/>
      <c r="CA5114" s="131"/>
      <c r="CB5114" s="131"/>
      <c r="CC5114" s="131"/>
      <c r="CD5114" s="131">
        <v>0</v>
      </c>
      <c r="CE5114" s="131"/>
      <c r="CF5114" s="131"/>
      <c r="CG5114" s="131"/>
      <c r="CH5114" s="131"/>
      <c r="CI5114" s="131"/>
      <c r="CJ5114" s="131"/>
      <c r="CK5114" s="131"/>
      <c r="CL5114" s="131"/>
      <c r="CM5114" s="131"/>
      <c r="CN5114" s="131"/>
      <c r="CO5114" s="131"/>
      <c r="CP5114" s="131"/>
      <c r="CQ5114" s="132"/>
    </row>
    <row r="5115" spans="1:96" ht="9.9499999999999993" customHeight="1" x14ac:dyDescent="0.25">
      <c r="A5115" s="129" t="s">
        <v>3792</v>
      </c>
      <c r="B5115" s="130"/>
      <c r="C5115" s="130"/>
      <c r="D5115" s="130" t="s">
        <v>3791</v>
      </c>
      <c r="E5115" s="130"/>
      <c r="F5115" s="130"/>
      <c r="G5115" s="130"/>
      <c r="H5115" s="130"/>
      <c r="I5115" s="130"/>
      <c r="J5115" s="130"/>
      <c r="K5115" s="130"/>
      <c r="L5115" s="130"/>
      <c r="M5115" s="130"/>
      <c r="N5115" s="130"/>
      <c r="O5115" s="130"/>
      <c r="P5115" s="130"/>
      <c r="Q5115" s="127">
        <v>-13</v>
      </c>
      <c r="R5115" s="127"/>
      <c r="S5115" s="127"/>
      <c r="T5115" s="127"/>
      <c r="U5115" s="127"/>
      <c r="V5115" s="127"/>
      <c r="W5115" s="127"/>
      <c r="X5115" s="127"/>
      <c r="Y5115" s="127"/>
      <c r="Z5115" s="127"/>
      <c r="AA5115" s="127"/>
      <c r="AB5115" s="127"/>
      <c r="AC5115" s="127"/>
      <c r="AD5115" s="127"/>
      <c r="AE5115" s="127"/>
      <c r="AF5115" s="127"/>
      <c r="AG5115" s="127"/>
      <c r="AH5115" s="127"/>
      <c r="AI5115" s="127"/>
      <c r="AJ5115" s="131">
        <v>0</v>
      </c>
      <c r="AK5115" s="131"/>
      <c r="AL5115" s="131"/>
      <c r="AM5115" s="131"/>
      <c r="AN5115" s="131"/>
      <c r="AO5115" s="131"/>
      <c r="AP5115" s="131"/>
      <c r="AQ5115" s="131"/>
      <c r="AR5115" s="131"/>
      <c r="AS5115" s="131"/>
      <c r="AT5115" s="131"/>
      <c r="AU5115" s="131"/>
      <c r="AV5115" s="131"/>
      <c r="AW5115" s="131">
        <v>0</v>
      </c>
      <c r="AX5115" s="131"/>
      <c r="AY5115" s="131"/>
      <c r="AZ5115" s="131"/>
      <c r="BA5115" s="131"/>
      <c r="BB5115" s="131"/>
      <c r="BC5115" s="131"/>
      <c r="BD5115" s="131"/>
      <c r="BE5115" s="131"/>
      <c r="BF5115" s="131">
        <v>0</v>
      </c>
      <c r="BG5115" s="131"/>
      <c r="BH5115" s="131"/>
      <c r="BI5115" s="131"/>
      <c r="BJ5115" s="131"/>
      <c r="BK5115" s="131"/>
      <c r="BL5115" s="131"/>
      <c r="BM5115" s="131"/>
      <c r="BN5115" s="131"/>
      <c r="BO5115" s="131"/>
      <c r="BP5115" s="131"/>
      <c r="BQ5115" s="131">
        <v>0</v>
      </c>
      <c r="BR5115" s="131"/>
      <c r="BS5115" s="131"/>
      <c r="BT5115" s="131"/>
      <c r="BU5115" s="131"/>
      <c r="BV5115" s="131"/>
      <c r="BW5115" s="131"/>
      <c r="BX5115" s="131">
        <v>0</v>
      </c>
      <c r="BY5115" s="131"/>
      <c r="BZ5115" s="131"/>
      <c r="CA5115" s="131"/>
      <c r="CB5115" s="131"/>
      <c r="CC5115" s="131"/>
      <c r="CD5115" s="127">
        <v>-13</v>
      </c>
      <c r="CE5115" s="127"/>
      <c r="CF5115" s="127"/>
      <c r="CG5115" s="127"/>
      <c r="CH5115" s="127"/>
      <c r="CI5115" s="127"/>
      <c r="CJ5115" s="127"/>
      <c r="CK5115" s="127"/>
      <c r="CL5115" s="127"/>
      <c r="CM5115" s="127"/>
      <c r="CN5115" s="127"/>
      <c r="CO5115" s="127"/>
      <c r="CP5115" s="127"/>
      <c r="CQ5115" s="128"/>
    </row>
    <row r="5116" spans="1:96" ht="9.9499999999999993" customHeight="1" x14ac:dyDescent="0.25">
      <c r="A5116" s="213" t="s">
        <v>3436</v>
      </c>
      <c r="B5116" s="214"/>
      <c r="C5116" s="214"/>
      <c r="D5116" s="130" t="s">
        <v>3435</v>
      </c>
      <c r="E5116" s="130"/>
      <c r="F5116" s="130"/>
      <c r="G5116" s="130"/>
      <c r="H5116" s="130"/>
      <c r="I5116" s="130"/>
      <c r="J5116" s="130"/>
      <c r="K5116" s="130"/>
      <c r="L5116" s="130"/>
      <c r="M5116" s="130"/>
      <c r="N5116" s="130"/>
      <c r="O5116" s="130"/>
      <c r="P5116" s="130"/>
      <c r="Q5116" s="131">
        <v>0</v>
      </c>
      <c r="R5116" s="131"/>
      <c r="S5116" s="131"/>
      <c r="T5116" s="131"/>
      <c r="U5116" s="131"/>
      <c r="V5116" s="131"/>
      <c r="W5116" s="131"/>
      <c r="X5116" s="131"/>
      <c r="Y5116" s="131"/>
      <c r="Z5116" s="131"/>
      <c r="AA5116" s="131"/>
      <c r="AB5116" s="131"/>
      <c r="AC5116" s="131"/>
      <c r="AD5116" s="131"/>
      <c r="AE5116" s="131"/>
      <c r="AF5116" s="131"/>
      <c r="AG5116" s="131"/>
      <c r="AH5116" s="131"/>
      <c r="AI5116" s="131"/>
      <c r="AJ5116" s="127">
        <v>-178.48</v>
      </c>
      <c r="AK5116" s="127"/>
      <c r="AL5116" s="127"/>
      <c r="AM5116" s="127"/>
      <c r="AN5116" s="127"/>
      <c r="AO5116" s="127"/>
      <c r="AP5116" s="127"/>
      <c r="AQ5116" s="127"/>
      <c r="AR5116" s="127"/>
      <c r="AS5116" s="127"/>
      <c r="AT5116" s="127"/>
      <c r="AU5116" s="127"/>
      <c r="AV5116" s="127"/>
      <c r="AW5116" s="131">
        <v>178.48</v>
      </c>
      <c r="AX5116" s="131"/>
      <c r="AY5116" s="131"/>
      <c r="AZ5116" s="131"/>
      <c r="BA5116" s="131"/>
      <c r="BB5116" s="131"/>
      <c r="BC5116" s="131"/>
      <c r="BD5116" s="131"/>
      <c r="BE5116" s="131"/>
      <c r="BF5116" s="131">
        <v>0</v>
      </c>
      <c r="BG5116" s="131"/>
      <c r="BH5116" s="131"/>
      <c r="BI5116" s="131"/>
      <c r="BJ5116" s="131"/>
      <c r="BK5116" s="131"/>
      <c r="BL5116" s="131"/>
      <c r="BM5116" s="131"/>
      <c r="BN5116" s="131"/>
      <c r="BO5116" s="131"/>
      <c r="BP5116" s="131"/>
      <c r="BQ5116" s="131">
        <v>0</v>
      </c>
      <c r="BR5116" s="131"/>
      <c r="BS5116" s="131"/>
      <c r="BT5116" s="131"/>
      <c r="BU5116" s="131"/>
      <c r="BV5116" s="131"/>
      <c r="BW5116" s="131"/>
      <c r="BX5116" s="131">
        <v>0</v>
      </c>
      <c r="BY5116" s="131"/>
      <c r="BZ5116" s="131"/>
      <c r="CA5116" s="131"/>
      <c r="CB5116" s="131"/>
      <c r="CC5116" s="131"/>
      <c r="CD5116" s="131">
        <v>0</v>
      </c>
      <c r="CE5116" s="131"/>
      <c r="CF5116" s="131"/>
      <c r="CG5116" s="131"/>
      <c r="CH5116" s="131"/>
      <c r="CI5116" s="131"/>
      <c r="CJ5116" s="131"/>
      <c r="CK5116" s="131"/>
      <c r="CL5116" s="131"/>
      <c r="CM5116" s="131"/>
      <c r="CN5116" s="131"/>
      <c r="CO5116" s="131"/>
      <c r="CP5116" s="131"/>
      <c r="CQ5116" s="132"/>
    </row>
    <row r="5117" spans="1:96" ht="9.9499999999999993" customHeight="1" x14ac:dyDescent="0.25">
      <c r="A5117" s="170" t="s">
        <v>3790</v>
      </c>
      <c r="B5117" s="171"/>
      <c r="C5117" s="171"/>
      <c r="D5117" s="123" t="s">
        <v>3789</v>
      </c>
      <c r="E5117" s="123"/>
      <c r="F5117" s="123"/>
      <c r="G5117" s="123"/>
      <c r="H5117" s="123"/>
      <c r="I5117" s="123"/>
      <c r="J5117" s="123"/>
      <c r="K5117" s="123"/>
      <c r="L5117" s="123"/>
      <c r="M5117" s="123"/>
      <c r="N5117" s="123"/>
      <c r="O5117" s="123"/>
      <c r="P5117" s="123"/>
      <c r="Q5117" s="123"/>
      <c r="R5117" s="123"/>
      <c r="S5117" s="123"/>
      <c r="T5117" s="123"/>
      <c r="U5117" s="123"/>
      <c r="V5117" s="123"/>
      <c r="W5117" s="123"/>
      <c r="X5117" s="123"/>
      <c r="Y5117" s="123"/>
      <c r="Z5117" s="123"/>
      <c r="AA5117" s="123"/>
      <c r="AB5117" s="123"/>
      <c r="AC5117" s="123"/>
      <c r="AD5117" s="123"/>
      <c r="AE5117" s="123"/>
      <c r="AF5117" s="123"/>
      <c r="AG5117" s="123"/>
      <c r="AH5117" s="123"/>
      <c r="AI5117" s="123"/>
      <c r="AJ5117" s="126">
        <v>-1</v>
      </c>
      <c r="AK5117" s="126"/>
      <c r="AL5117" s="126"/>
      <c r="AM5117" s="126"/>
      <c r="AN5117" s="126"/>
      <c r="AO5117" s="126"/>
      <c r="AP5117" s="126"/>
      <c r="AQ5117" s="126"/>
      <c r="AR5117" s="126"/>
      <c r="AS5117" s="126"/>
      <c r="AT5117" s="126"/>
      <c r="AU5117" s="126"/>
      <c r="AV5117" s="126"/>
      <c r="AW5117" s="124">
        <v>30</v>
      </c>
      <c r="AX5117" s="124"/>
      <c r="AY5117" s="124"/>
      <c r="AZ5117" s="124"/>
      <c r="BA5117" s="124"/>
      <c r="BB5117" s="124"/>
      <c r="BC5117" s="124"/>
      <c r="BD5117" s="124"/>
      <c r="BE5117" s="124"/>
      <c r="BF5117" s="124">
        <v>0</v>
      </c>
      <c r="BG5117" s="124"/>
      <c r="BH5117" s="124"/>
      <c r="BI5117" s="124"/>
      <c r="BJ5117" s="124"/>
      <c r="BK5117" s="124"/>
      <c r="BL5117" s="124"/>
      <c r="BM5117" s="124"/>
      <c r="BN5117" s="124"/>
      <c r="BO5117" s="124"/>
      <c r="BP5117" s="124"/>
      <c r="BQ5117" s="124">
        <v>0</v>
      </c>
      <c r="BR5117" s="124"/>
      <c r="BS5117" s="124"/>
      <c r="BT5117" s="124"/>
      <c r="BU5117" s="124"/>
      <c r="BV5117" s="124"/>
      <c r="BW5117" s="124"/>
      <c r="BX5117" s="124">
        <v>0</v>
      </c>
      <c r="BY5117" s="124"/>
      <c r="BZ5117" s="124"/>
      <c r="CA5117" s="124"/>
      <c r="CB5117" s="124"/>
      <c r="CC5117" s="124"/>
      <c r="CD5117" s="124">
        <v>29</v>
      </c>
      <c r="CE5117" s="124"/>
      <c r="CF5117" s="124"/>
      <c r="CG5117" s="124"/>
      <c r="CH5117" s="124"/>
      <c r="CI5117" s="124"/>
      <c r="CJ5117" s="124"/>
      <c r="CK5117" s="124"/>
      <c r="CL5117" s="124"/>
      <c r="CM5117" s="124"/>
      <c r="CN5117" s="124"/>
      <c r="CO5117" s="124"/>
      <c r="CP5117" s="124"/>
      <c r="CQ5117" s="168"/>
    </row>
    <row r="5118" spans="1:96" ht="11.1" customHeight="1" x14ac:dyDescent="0.25">
      <c r="A5118" s="169" t="s">
        <v>3434</v>
      </c>
      <c r="B5118" s="147"/>
      <c r="C5118" s="147"/>
      <c r="D5118" s="147"/>
      <c r="E5118" s="147"/>
      <c r="F5118" s="147"/>
      <c r="G5118" s="147"/>
      <c r="H5118" s="147"/>
      <c r="I5118" s="147"/>
      <c r="J5118" s="147"/>
      <c r="K5118" s="147"/>
      <c r="L5118" s="147"/>
      <c r="M5118" s="147"/>
      <c r="N5118" s="147"/>
      <c r="O5118" s="147"/>
      <c r="P5118" s="147"/>
      <c r="Q5118" s="149">
        <v>-16.100000000000001</v>
      </c>
      <c r="R5118" s="149"/>
      <c r="S5118" s="149"/>
      <c r="T5118" s="149"/>
      <c r="U5118" s="149"/>
      <c r="V5118" s="149"/>
      <c r="W5118" s="149"/>
      <c r="X5118" s="149"/>
      <c r="Y5118" s="149"/>
      <c r="Z5118" s="149"/>
      <c r="AA5118" s="149"/>
      <c r="AB5118" s="149"/>
      <c r="AC5118" s="149"/>
      <c r="AD5118" s="149"/>
      <c r="AE5118" s="149"/>
      <c r="AF5118" s="149"/>
      <c r="AG5118" s="149"/>
      <c r="AH5118" s="149"/>
      <c r="AI5118" s="149"/>
      <c r="AJ5118" s="149">
        <v>-74.930000000000007</v>
      </c>
      <c r="AK5118" s="149"/>
      <c r="AL5118" s="149"/>
      <c r="AM5118" s="149"/>
      <c r="AN5118" s="149"/>
      <c r="AO5118" s="149"/>
      <c r="AP5118" s="149"/>
      <c r="AQ5118" s="149"/>
      <c r="AR5118" s="149"/>
      <c r="AS5118" s="149"/>
      <c r="AT5118" s="149"/>
      <c r="AU5118" s="149"/>
      <c r="AV5118" s="149"/>
      <c r="AW5118" s="148">
        <v>208.48</v>
      </c>
      <c r="AX5118" s="148"/>
      <c r="AY5118" s="148"/>
      <c r="AZ5118" s="148"/>
      <c r="BA5118" s="148"/>
      <c r="BB5118" s="148"/>
      <c r="BC5118" s="148"/>
      <c r="BD5118" s="148"/>
      <c r="BE5118" s="148"/>
      <c r="BF5118" s="148">
        <v>552</v>
      </c>
      <c r="BG5118" s="148"/>
      <c r="BH5118" s="148"/>
      <c r="BI5118" s="148"/>
      <c r="BJ5118" s="148"/>
      <c r="BK5118" s="148"/>
      <c r="BL5118" s="148"/>
      <c r="BM5118" s="148"/>
      <c r="BN5118" s="148"/>
      <c r="BO5118" s="148"/>
      <c r="BP5118" s="148"/>
      <c r="BQ5118" s="149">
        <v>-200</v>
      </c>
      <c r="BR5118" s="149"/>
      <c r="BS5118" s="149"/>
      <c r="BT5118" s="149"/>
      <c r="BU5118" s="149"/>
      <c r="BV5118" s="149"/>
      <c r="BW5118" s="149"/>
      <c r="BX5118" s="148">
        <v>0</v>
      </c>
      <c r="BY5118" s="148"/>
      <c r="BZ5118" s="148"/>
      <c r="CA5118" s="148"/>
      <c r="CB5118" s="148"/>
      <c r="CC5118" s="148"/>
      <c r="CD5118" s="149">
        <v>-234.55</v>
      </c>
      <c r="CE5118" s="149"/>
      <c r="CF5118" s="149"/>
      <c r="CG5118" s="149"/>
      <c r="CH5118" s="149"/>
      <c r="CI5118" s="149"/>
      <c r="CJ5118" s="149"/>
      <c r="CK5118" s="149"/>
      <c r="CL5118" s="149"/>
      <c r="CM5118" s="149"/>
      <c r="CN5118" s="149"/>
      <c r="CO5118" s="149"/>
      <c r="CP5118" s="149"/>
      <c r="CQ5118" s="185"/>
    </row>
    <row r="5119" spans="1:96" ht="9" customHeight="1" x14ac:dyDescent="0.25">
      <c r="A5119" s="162" t="s">
        <v>3433</v>
      </c>
      <c r="B5119" s="163"/>
      <c r="C5119" s="163"/>
      <c r="D5119" s="163"/>
      <c r="E5119" s="163"/>
      <c r="F5119" s="163"/>
      <c r="G5119" s="163"/>
      <c r="H5119" s="163"/>
      <c r="I5119" s="163"/>
      <c r="J5119" s="163"/>
      <c r="K5119" s="163"/>
      <c r="L5119" s="163"/>
      <c r="M5119" s="163"/>
      <c r="N5119" s="163"/>
      <c r="O5119" s="163"/>
      <c r="P5119" s="163"/>
      <c r="Q5119" s="165">
        <v>1538.84</v>
      </c>
      <c r="R5119" s="165"/>
      <c r="S5119" s="165"/>
      <c r="T5119" s="165"/>
      <c r="U5119" s="165"/>
      <c r="V5119" s="165"/>
      <c r="W5119" s="165"/>
      <c r="X5119" s="165"/>
      <c r="Y5119" s="165"/>
      <c r="Z5119" s="165"/>
      <c r="AA5119" s="165"/>
      <c r="AB5119" s="165"/>
      <c r="AC5119" s="165"/>
      <c r="AD5119" s="165"/>
      <c r="AE5119" s="165"/>
      <c r="AF5119" s="165"/>
      <c r="AG5119" s="165"/>
      <c r="AH5119" s="165"/>
      <c r="AI5119" s="165"/>
      <c r="AJ5119" s="165">
        <v>8049.07</v>
      </c>
      <c r="AK5119" s="165"/>
      <c r="AL5119" s="165"/>
      <c r="AM5119" s="165"/>
      <c r="AN5119" s="165"/>
      <c r="AO5119" s="165"/>
      <c r="AP5119" s="165"/>
      <c r="AQ5119" s="165"/>
      <c r="AR5119" s="165"/>
      <c r="AS5119" s="165"/>
      <c r="AT5119" s="165"/>
      <c r="AU5119" s="165"/>
      <c r="AV5119" s="165"/>
      <c r="AW5119" s="164">
        <v>133.97</v>
      </c>
      <c r="AX5119" s="164"/>
      <c r="AY5119" s="164"/>
      <c r="AZ5119" s="164"/>
      <c r="BA5119" s="164"/>
      <c r="BB5119" s="164"/>
      <c r="BC5119" s="164"/>
      <c r="BD5119" s="164"/>
      <c r="BE5119" s="164"/>
      <c r="BF5119" s="165">
        <v>6791.79</v>
      </c>
      <c r="BG5119" s="165"/>
      <c r="BH5119" s="165"/>
      <c r="BI5119" s="165"/>
      <c r="BJ5119" s="165"/>
      <c r="BK5119" s="165"/>
      <c r="BL5119" s="165"/>
      <c r="BM5119" s="165"/>
      <c r="BN5119" s="165"/>
      <c r="BO5119" s="165"/>
      <c r="BP5119" s="165"/>
      <c r="BQ5119" s="166">
        <v>-200</v>
      </c>
      <c r="BR5119" s="166"/>
      <c r="BS5119" s="166"/>
      <c r="BT5119" s="166"/>
      <c r="BU5119" s="166"/>
      <c r="BV5119" s="166"/>
      <c r="BW5119" s="166"/>
      <c r="BX5119" s="164">
        <v>0</v>
      </c>
      <c r="BY5119" s="164"/>
      <c r="BZ5119" s="164"/>
      <c r="CA5119" s="164"/>
      <c r="CB5119" s="164"/>
      <c r="CC5119" s="164"/>
      <c r="CD5119" s="165">
        <v>2351.09</v>
      </c>
      <c r="CE5119" s="165"/>
      <c r="CF5119" s="165"/>
      <c r="CG5119" s="165"/>
      <c r="CH5119" s="165"/>
      <c r="CI5119" s="165"/>
      <c r="CJ5119" s="165"/>
      <c r="CK5119" s="165"/>
      <c r="CL5119" s="165"/>
      <c r="CM5119" s="165"/>
      <c r="CN5119" s="165"/>
      <c r="CO5119" s="165"/>
      <c r="CP5119" s="165"/>
      <c r="CQ5119" s="167"/>
    </row>
    <row r="5120" spans="1:96" ht="9.9499999999999993" customHeight="1" x14ac:dyDescent="0.25">
      <c r="A5120" s="155"/>
      <c r="B5120" s="156"/>
      <c r="C5120" s="156"/>
      <c r="D5120" s="156"/>
      <c r="E5120" s="156"/>
      <c r="F5120" s="156"/>
      <c r="G5120" s="156"/>
      <c r="H5120" s="156"/>
      <c r="I5120" s="156"/>
      <c r="J5120" s="156"/>
      <c r="K5120" s="156"/>
      <c r="L5120" s="156"/>
      <c r="M5120" s="156"/>
      <c r="N5120" s="156"/>
      <c r="O5120" s="156"/>
      <c r="P5120" s="156"/>
      <c r="Q5120" s="156"/>
      <c r="R5120" s="156"/>
      <c r="S5120" s="156"/>
      <c r="T5120" s="156"/>
      <c r="U5120" s="156"/>
      <c r="V5120" s="156"/>
      <c r="W5120" s="156"/>
      <c r="X5120" s="156"/>
      <c r="Y5120" s="156"/>
      <c r="Z5120" s="156"/>
      <c r="AA5120" s="156"/>
      <c r="AB5120" s="156"/>
      <c r="AC5120" s="156"/>
      <c r="AD5120" s="156"/>
      <c r="AE5120" s="156"/>
      <c r="AF5120" s="156"/>
      <c r="AG5120" s="156"/>
      <c r="AH5120" s="156"/>
      <c r="AI5120" s="156"/>
      <c r="AJ5120" s="156"/>
      <c r="AK5120" s="156"/>
      <c r="AL5120" s="156"/>
      <c r="AM5120" s="156"/>
      <c r="AN5120" s="156"/>
      <c r="AO5120" s="156"/>
      <c r="AP5120" s="156"/>
      <c r="AQ5120" s="156"/>
      <c r="AR5120" s="156"/>
      <c r="AS5120" s="156"/>
      <c r="AT5120" s="156"/>
      <c r="AU5120" s="156"/>
      <c r="AV5120" s="156"/>
      <c r="AW5120" s="156"/>
      <c r="AX5120" s="156"/>
      <c r="AY5120" s="156"/>
      <c r="AZ5120" s="156"/>
      <c r="BA5120" s="156"/>
      <c r="BB5120" s="156"/>
      <c r="BC5120" s="156"/>
      <c r="BD5120" s="156"/>
      <c r="BE5120" s="156"/>
      <c r="BF5120" s="156"/>
      <c r="BG5120" s="156"/>
      <c r="BH5120" s="156"/>
      <c r="BI5120" s="156"/>
      <c r="BJ5120" s="156"/>
      <c r="BK5120" s="156"/>
      <c r="BL5120" s="156"/>
      <c r="BM5120" s="156"/>
      <c r="BN5120" s="156"/>
      <c r="BO5120" s="156"/>
      <c r="BP5120" s="156"/>
      <c r="BQ5120" s="156"/>
      <c r="BR5120" s="156"/>
      <c r="BS5120" s="156"/>
      <c r="BT5120" s="156"/>
      <c r="BU5120" s="156"/>
      <c r="BV5120" s="156"/>
      <c r="BW5120" s="156"/>
      <c r="BX5120" s="156"/>
      <c r="BY5120" s="156"/>
      <c r="BZ5120" s="156"/>
      <c r="CA5120" s="156"/>
      <c r="CB5120" s="156"/>
      <c r="CC5120" s="156"/>
      <c r="CD5120" s="156"/>
      <c r="CE5120" s="156"/>
      <c r="CF5120" s="156"/>
      <c r="CG5120" s="156"/>
      <c r="CH5120" s="156"/>
      <c r="CI5120" s="156"/>
      <c r="CJ5120" s="156"/>
      <c r="CK5120" s="156"/>
      <c r="CL5120" s="156"/>
      <c r="CM5120" s="156"/>
      <c r="CN5120" s="156"/>
      <c r="CO5120" s="156"/>
      <c r="CP5120" s="156"/>
      <c r="CQ5120" s="157"/>
    </row>
    <row r="5121" spans="1:98" ht="9.9499999999999993" customHeight="1" x14ac:dyDescent="0.25">
      <c r="A5121" s="129" t="s">
        <v>3432</v>
      </c>
      <c r="B5121" s="130"/>
      <c r="C5121" s="130"/>
      <c r="D5121" s="130" t="s">
        <v>3431</v>
      </c>
      <c r="E5121" s="130"/>
      <c r="F5121" s="130"/>
      <c r="G5121" s="130"/>
      <c r="H5121" s="130"/>
      <c r="I5121" s="130"/>
      <c r="J5121" s="130"/>
      <c r="K5121" s="130"/>
      <c r="L5121" s="130"/>
      <c r="M5121" s="130"/>
      <c r="N5121" s="130"/>
      <c r="O5121" s="130"/>
      <c r="P5121" s="130"/>
      <c r="Q5121" s="158">
        <v>2391.5</v>
      </c>
      <c r="R5121" s="158"/>
      <c r="S5121" s="158"/>
      <c r="T5121" s="158"/>
      <c r="U5121" s="158"/>
      <c r="V5121" s="158"/>
      <c r="W5121" s="158"/>
      <c r="X5121" s="158"/>
      <c r="Y5121" s="158"/>
      <c r="Z5121" s="158"/>
      <c r="AA5121" s="158"/>
      <c r="AB5121" s="158"/>
      <c r="AC5121" s="158"/>
      <c r="AD5121" s="158"/>
      <c r="AE5121" s="158"/>
      <c r="AF5121" s="158"/>
      <c r="AG5121" s="158"/>
      <c r="AH5121" s="158"/>
      <c r="AI5121" s="158"/>
      <c r="AJ5121" s="159">
        <v>0</v>
      </c>
      <c r="AK5121" s="159"/>
      <c r="AL5121" s="159"/>
      <c r="AM5121" s="159"/>
      <c r="AN5121" s="159"/>
      <c r="AO5121" s="159"/>
      <c r="AP5121" s="159"/>
      <c r="AQ5121" s="159"/>
      <c r="AR5121" s="159"/>
      <c r="AS5121" s="159"/>
      <c r="AT5121" s="159"/>
      <c r="AU5121" s="159"/>
      <c r="AV5121" s="159"/>
      <c r="AW5121" s="159"/>
      <c r="AX5121" s="159"/>
      <c r="AY5121" s="159"/>
      <c r="AZ5121" s="159"/>
      <c r="BA5121" s="159"/>
      <c r="BB5121" s="159"/>
      <c r="BC5121" s="159"/>
      <c r="BD5121" s="159"/>
      <c r="BE5121" s="159"/>
      <c r="BF5121" s="131">
        <v>377</v>
      </c>
      <c r="BG5121" s="131"/>
      <c r="BH5121" s="131"/>
      <c r="BI5121" s="131"/>
      <c r="BJ5121" s="131"/>
      <c r="BK5121" s="131"/>
      <c r="BL5121" s="131"/>
      <c r="BM5121" s="131"/>
      <c r="BN5121" s="131"/>
      <c r="BO5121" s="131"/>
      <c r="BP5121" s="131"/>
      <c r="BQ5121" s="131">
        <v>0</v>
      </c>
      <c r="BR5121" s="131"/>
      <c r="BS5121" s="131"/>
      <c r="BT5121" s="131"/>
      <c r="BU5121" s="131"/>
      <c r="BV5121" s="131"/>
      <c r="BW5121" s="131"/>
      <c r="BX5121" s="131">
        <v>0</v>
      </c>
      <c r="BY5121" s="131"/>
      <c r="BZ5121" s="131"/>
      <c r="CA5121" s="131"/>
      <c r="CB5121" s="131"/>
      <c r="CC5121" s="131"/>
      <c r="CD5121" s="158">
        <v>2768.5</v>
      </c>
      <c r="CE5121" s="158"/>
      <c r="CF5121" s="158"/>
      <c r="CG5121" s="158"/>
      <c r="CH5121" s="158"/>
      <c r="CI5121" s="158"/>
      <c r="CJ5121" s="158"/>
      <c r="CK5121" s="158"/>
      <c r="CL5121" s="158"/>
      <c r="CM5121" s="158"/>
      <c r="CN5121" s="158"/>
      <c r="CO5121" s="158"/>
      <c r="CP5121" s="158"/>
      <c r="CQ5121" s="160"/>
    </row>
    <row r="5122" spans="1:98" ht="11.1" customHeight="1" x14ac:dyDescent="0.25">
      <c r="A5122" s="50" t="s">
        <v>3430</v>
      </c>
    </row>
    <row r="5123" spans="1:98" ht="11.1" customHeight="1" x14ac:dyDescent="0.25">
      <c r="A5123" s="53">
        <v>2391.5</v>
      </c>
    </row>
    <row r="5124" spans="1:98" ht="11.1" customHeight="1" x14ac:dyDescent="0.25">
      <c r="A5124" s="46">
        <v>0</v>
      </c>
    </row>
    <row r="5125" spans="1:98" ht="11.1" customHeight="1" x14ac:dyDescent="0.25">
      <c r="A5125" s="50" t="s">
        <v>3788</v>
      </c>
    </row>
    <row r="5126" spans="1:98" ht="11.1" customHeight="1" x14ac:dyDescent="0.25">
      <c r="A5126" s="53">
        <v>2768.5</v>
      </c>
    </row>
    <row r="5127" spans="1:98" ht="69" customHeight="1" x14ac:dyDescent="0.25">
      <c r="A5127" s="87" t="s">
        <v>3787</v>
      </c>
      <c r="B5127" s="76"/>
      <c r="C5127" s="76"/>
      <c r="D5127" s="76"/>
      <c r="E5127" s="76"/>
      <c r="F5127" s="76"/>
      <c r="G5127" s="76"/>
      <c r="H5127" s="76"/>
      <c r="I5127" s="76"/>
      <c r="J5127" s="76"/>
      <c r="K5127" s="76"/>
      <c r="L5127" s="76"/>
      <c r="M5127" s="76"/>
      <c r="N5127" s="76"/>
      <c r="O5127" s="76"/>
      <c r="P5127" s="76"/>
      <c r="Q5127" s="76"/>
      <c r="R5127" s="76"/>
      <c r="S5127" s="76"/>
      <c r="T5127" s="76"/>
      <c r="U5127" s="76"/>
      <c r="V5127" s="76"/>
      <c r="W5127" s="76"/>
      <c r="X5127" s="76"/>
      <c r="Y5127" s="76"/>
      <c r="Z5127" s="76"/>
      <c r="AA5127" s="76"/>
      <c r="AB5127" s="76"/>
      <c r="AC5127" s="76"/>
      <c r="AD5127" s="76"/>
      <c r="AE5127" s="76"/>
      <c r="AF5127" s="76"/>
      <c r="AG5127" s="76"/>
      <c r="AH5127" s="76"/>
      <c r="AI5127" s="76"/>
      <c r="AJ5127" s="76"/>
      <c r="AK5127" s="76"/>
      <c r="AL5127" s="76"/>
      <c r="AM5127" s="76"/>
      <c r="AN5127" s="76"/>
      <c r="AO5127" s="76"/>
      <c r="AP5127" s="76"/>
      <c r="AQ5127" s="76"/>
      <c r="AR5127" s="76"/>
      <c r="AS5127" s="76"/>
      <c r="AT5127" s="76"/>
      <c r="AU5127" s="76"/>
      <c r="AV5127" s="76"/>
      <c r="AW5127" s="76"/>
      <c r="AX5127" s="76"/>
      <c r="AY5127" s="76"/>
      <c r="AZ5127" s="76"/>
      <c r="BA5127" s="76"/>
      <c r="BB5127" s="76"/>
      <c r="BC5127" s="76"/>
      <c r="BD5127" s="76"/>
      <c r="BE5127" s="76"/>
      <c r="BF5127" s="76"/>
      <c r="BG5127" s="76"/>
      <c r="BH5127" s="76"/>
      <c r="BI5127" s="76"/>
      <c r="BJ5127" s="76"/>
      <c r="BK5127" s="76"/>
      <c r="BL5127" s="76"/>
      <c r="BM5127" s="76"/>
      <c r="BN5127" s="76"/>
      <c r="BO5127" s="76"/>
      <c r="BP5127" s="76"/>
      <c r="BQ5127" s="76"/>
      <c r="BR5127" s="76"/>
      <c r="BS5127" s="76"/>
      <c r="BT5127" s="76"/>
      <c r="BU5127" s="76"/>
      <c r="BV5127" s="76"/>
      <c r="BW5127" s="76"/>
      <c r="BX5127" s="76"/>
      <c r="BY5127" s="76"/>
      <c r="BZ5127" s="76"/>
      <c r="CA5127" s="76"/>
      <c r="CB5127" s="76"/>
      <c r="CC5127" s="76"/>
      <c r="CD5127" s="76"/>
      <c r="CE5127" s="76"/>
      <c r="CF5127" s="76"/>
      <c r="CG5127" s="76"/>
      <c r="CH5127" s="76"/>
      <c r="CI5127" s="76"/>
      <c r="CJ5127" s="76"/>
      <c r="CK5127" s="76"/>
      <c r="CL5127" s="76"/>
      <c r="CM5127" s="76"/>
      <c r="CN5127" s="76"/>
      <c r="CO5127" s="76"/>
      <c r="CP5127" s="76"/>
      <c r="CQ5127" s="76"/>
      <c r="CR5127" s="76"/>
      <c r="CS5127" s="88"/>
    </row>
    <row r="5128" spans="1:98" ht="9.9499999999999993" customHeight="1" x14ac:dyDescent="0.25">
      <c r="A5128" s="93"/>
      <c r="B5128" s="93"/>
      <c r="C5128" s="93"/>
      <c r="D5128" s="93"/>
      <c r="E5128" s="120" t="s">
        <v>3457</v>
      </c>
      <c r="F5128" s="120"/>
      <c r="G5128" s="120"/>
      <c r="H5128" s="120"/>
      <c r="I5128" s="120"/>
      <c r="J5128" s="93"/>
      <c r="K5128" s="93"/>
      <c r="L5128" s="93"/>
      <c r="M5128" s="93"/>
      <c r="N5128" s="93"/>
      <c r="O5128" s="93"/>
      <c r="P5128" s="93"/>
      <c r="Q5128" s="93"/>
      <c r="R5128" s="93"/>
      <c r="S5128" s="93"/>
      <c r="T5128" s="93"/>
      <c r="U5128" s="93"/>
      <c r="V5128" s="93"/>
      <c r="W5128" s="120" t="s">
        <v>3584</v>
      </c>
      <c r="X5128" s="120"/>
      <c r="Y5128" s="120"/>
      <c r="Z5128" s="120"/>
      <c r="AA5128" s="120"/>
      <c r="AB5128" s="120"/>
      <c r="AC5128" s="120"/>
      <c r="AD5128" s="120"/>
      <c r="AE5128" s="120"/>
      <c r="AF5128" s="120"/>
      <c r="AG5128" s="120" t="s">
        <v>3462</v>
      </c>
      <c r="AH5128" s="120"/>
      <c r="AI5128" s="120"/>
      <c r="AJ5128" s="120"/>
      <c r="AK5128" s="120"/>
      <c r="AL5128" s="120"/>
      <c r="AM5128" s="120"/>
      <c r="AN5128" s="120"/>
      <c r="AO5128" s="120" t="s">
        <v>3461</v>
      </c>
      <c r="AP5128" s="120"/>
      <c r="AQ5128" s="120"/>
      <c r="AR5128" s="120"/>
      <c r="AS5128" s="120"/>
      <c r="AT5128" s="120"/>
      <c r="AU5128" s="120"/>
      <c r="AV5128" s="120"/>
      <c r="AW5128" s="120"/>
      <c r="AX5128" s="120"/>
      <c r="AY5128" s="120" t="s">
        <v>3583</v>
      </c>
      <c r="AZ5128" s="120"/>
      <c r="BA5128" s="120"/>
      <c r="BB5128" s="120"/>
      <c r="BC5128" s="120"/>
      <c r="BD5128" s="120"/>
      <c r="BE5128" s="120"/>
      <c r="BF5128" s="120"/>
      <c r="BG5128" s="120"/>
      <c r="BH5128" s="120"/>
      <c r="BI5128" s="120"/>
      <c r="BJ5128" s="120"/>
      <c r="BK5128" s="120" t="s">
        <v>3456</v>
      </c>
      <c r="BL5128" s="120"/>
      <c r="BM5128" s="120"/>
      <c r="BN5128" s="120"/>
      <c r="BO5128" s="120"/>
      <c r="BP5128" s="120"/>
      <c r="BQ5128" s="120"/>
      <c r="BR5128" s="120"/>
    </row>
    <row r="5129" spans="1:98" ht="17.100000000000001" customHeight="1" x14ac:dyDescent="0.25">
      <c r="A5129" s="120" t="s">
        <v>3582</v>
      </c>
      <c r="B5129" s="120"/>
      <c r="C5129" s="120"/>
      <c r="D5129" s="120"/>
      <c r="E5129" s="120" t="s">
        <v>3453</v>
      </c>
      <c r="F5129" s="120"/>
      <c r="G5129" s="120"/>
      <c r="H5129" s="120"/>
      <c r="I5129" s="120"/>
      <c r="J5129" s="120" t="s">
        <v>3581</v>
      </c>
      <c r="K5129" s="120"/>
      <c r="L5129" s="120"/>
      <c r="M5129" s="120"/>
      <c r="N5129" s="120"/>
      <c r="O5129" s="120"/>
      <c r="P5129" s="120"/>
      <c r="Q5129" s="120"/>
      <c r="R5129" s="120"/>
      <c r="S5129" s="120"/>
      <c r="T5129" s="120"/>
      <c r="U5129" s="120"/>
      <c r="V5129" s="120"/>
      <c r="W5129" s="120" t="s">
        <v>3580</v>
      </c>
      <c r="X5129" s="120"/>
      <c r="Y5129" s="120"/>
      <c r="Z5129" s="120"/>
      <c r="AA5129" s="120"/>
      <c r="AB5129" s="120"/>
      <c r="AC5129" s="120"/>
      <c r="AD5129" s="120"/>
      <c r="AE5129" s="120"/>
      <c r="AF5129" s="120"/>
      <c r="AG5129" s="120" t="s">
        <v>3453</v>
      </c>
      <c r="AH5129" s="120"/>
      <c r="AI5129" s="120"/>
      <c r="AJ5129" s="120"/>
      <c r="AK5129" s="120"/>
      <c r="AL5129" s="120"/>
      <c r="AM5129" s="120"/>
      <c r="AN5129" s="120"/>
      <c r="AO5129" s="120" t="s">
        <v>3579</v>
      </c>
      <c r="AP5129" s="120"/>
      <c r="AQ5129" s="120"/>
      <c r="AR5129" s="120"/>
      <c r="AS5129" s="120"/>
      <c r="AT5129" s="120"/>
      <c r="AU5129" s="120"/>
      <c r="AV5129" s="120"/>
      <c r="AW5129" s="120"/>
      <c r="AX5129" s="120"/>
      <c r="AY5129" s="120" t="s">
        <v>3579</v>
      </c>
      <c r="AZ5129" s="120"/>
      <c r="BA5129" s="120"/>
      <c r="BB5129" s="120"/>
      <c r="BC5129" s="120"/>
      <c r="BD5129" s="120"/>
      <c r="BE5129" s="120"/>
      <c r="BF5129" s="120"/>
      <c r="BG5129" s="120"/>
      <c r="BH5129" s="120"/>
      <c r="BI5129" s="120"/>
      <c r="BJ5129" s="120"/>
      <c r="BK5129" s="120" t="s">
        <v>3453</v>
      </c>
      <c r="BL5129" s="120"/>
      <c r="BM5129" s="120"/>
      <c r="BN5129" s="120"/>
      <c r="BO5129" s="120"/>
      <c r="BP5129" s="120"/>
      <c r="BQ5129" s="120"/>
      <c r="BR5129" s="120"/>
    </row>
    <row r="5130" spans="1:98" ht="12" customHeight="1" x14ac:dyDescent="0.25">
      <c r="A5130" s="248" t="s">
        <v>3786</v>
      </c>
      <c r="B5130" s="248"/>
      <c r="C5130" s="248"/>
      <c r="D5130" s="248"/>
      <c r="E5130" s="248"/>
      <c r="F5130" s="248"/>
      <c r="G5130" s="248"/>
      <c r="H5130" s="248"/>
      <c r="I5130" s="248"/>
      <c r="J5130" s="248"/>
      <c r="K5130" s="248"/>
      <c r="L5130" s="248"/>
      <c r="M5130" s="248"/>
      <c r="N5130" s="248"/>
      <c r="O5130" s="248"/>
      <c r="P5130" s="248"/>
      <c r="Q5130" s="248"/>
      <c r="R5130" s="248"/>
      <c r="S5130" s="248"/>
      <c r="T5130" s="248"/>
      <c r="U5130" s="248"/>
      <c r="V5130" s="248"/>
      <c r="W5130" s="248"/>
      <c r="X5130" s="248"/>
      <c r="Y5130" s="248"/>
      <c r="Z5130" s="248"/>
      <c r="AA5130" s="248"/>
      <c r="AB5130" s="248"/>
      <c r="AC5130" s="248"/>
      <c r="AD5130" s="248"/>
      <c r="AE5130" s="248"/>
      <c r="AF5130" s="248"/>
      <c r="AG5130" s="248"/>
      <c r="AH5130" s="248"/>
      <c r="AI5130" s="248"/>
      <c r="AJ5130" s="248"/>
      <c r="AK5130" s="248"/>
      <c r="AL5130" s="248"/>
      <c r="AM5130" s="248"/>
      <c r="AN5130" s="248"/>
      <c r="AO5130" s="248"/>
      <c r="AP5130" s="248"/>
      <c r="AQ5130" s="248"/>
      <c r="AR5130" s="248"/>
      <c r="AS5130" s="248"/>
      <c r="AT5130" s="248"/>
      <c r="AU5130" s="248"/>
      <c r="AV5130" s="248"/>
      <c r="AW5130" s="248"/>
      <c r="AX5130" s="248"/>
      <c r="AY5130" s="248"/>
      <c r="AZ5130" s="248"/>
      <c r="BA5130" s="248"/>
      <c r="BB5130" s="248"/>
      <c r="BC5130" s="248"/>
      <c r="BD5130" s="248"/>
      <c r="BE5130" s="248"/>
      <c r="BF5130" s="248"/>
      <c r="BG5130" s="248"/>
      <c r="BH5130" s="248"/>
      <c r="BI5130" s="248"/>
      <c r="BJ5130" s="248"/>
      <c r="BK5130" s="248"/>
      <c r="BL5130" s="248"/>
      <c r="BM5130" s="248"/>
      <c r="BN5130" s="248"/>
      <c r="BO5130" s="248"/>
      <c r="BP5130" s="248"/>
      <c r="BQ5130" s="248"/>
      <c r="BR5130" s="248"/>
      <c r="BS5130" s="248"/>
      <c r="BT5130" s="248"/>
      <c r="BU5130" s="248"/>
      <c r="BV5130" s="248"/>
      <c r="BW5130" s="248"/>
      <c r="BX5130" s="248"/>
      <c r="BY5130" s="248"/>
      <c r="BZ5130" s="248"/>
      <c r="CA5130" s="248"/>
      <c r="CB5130" s="248"/>
      <c r="CC5130" s="248"/>
      <c r="CD5130" s="248"/>
      <c r="CE5130" s="248"/>
      <c r="CF5130" s="248"/>
      <c r="CG5130" s="248"/>
      <c r="CH5130" s="248"/>
      <c r="CI5130" s="248"/>
      <c r="CJ5130" s="248"/>
      <c r="CK5130" s="248"/>
      <c r="CL5130" s="248"/>
      <c r="CM5130" s="248"/>
      <c r="CN5130" s="248"/>
      <c r="CO5130" s="248"/>
      <c r="CP5130" s="248"/>
      <c r="CQ5130" s="248"/>
      <c r="CR5130" s="248"/>
      <c r="CS5130" s="248"/>
      <c r="CT5130" s="248"/>
    </row>
    <row r="5131" spans="1:98" ht="11.1" customHeight="1" x14ac:dyDescent="0.25">
      <c r="A5131" s="50" t="s">
        <v>3577</v>
      </c>
    </row>
    <row r="5132" spans="1:98" ht="11.1" customHeight="1" x14ac:dyDescent="0.25">
      <c r="A5132" s="50" t="s">
        <v>3575</v>
      </c>
    </row>
    <row r="5133" spans="1:98" ht="11.1" customHeight="1" x14ac:dyDescent="0.25">
      <c r="A5133" s="50" t="s">
        <v>3576</v>
      </c>
    </row>
    <row r="5134" spans="1:98" ht="11.1" customHeight="1" x14ac:dyDescent="0.25">
      <c r="A5134" s="50" t="s">
        <v>3575</v>
      </c>
    </row>
    <row r="5135" spans="1:98" ht="11.1" customHeight="1" x14ac:dyDescent="0.25">
      <c r="A5135" s="50" t="s">
        <v>3574</v>
      </c>
    </row>
    <row r="5136" spans="1:98" ht="11.1" customHeight="1" x14ac:dyDescent="0.25">
      <c r="A5136" s="50" t="s">
        <v>3573</v>
      </c>
    </row>
    <row r="5137" spans="1:1" ht="11.1" customHeight="1" x14ac:dyDescent="0.25">
      <c r="A5137" s="50" t="s">
        <v>3405</v>
      </c>
    </row>
    <row r="5138" spans="1:1" ht="11.1" customHeight="1" x14ac:dyDescent="0.25">
      <c r="A5138" s="50" t="s">
        <v>3572</v>
      </c>
    </row>
    <row r="5139" spans="1:1" ht="11.1" customHeight="1" x14ac:dyDescent="0.25">
      <c r="A5139" s="50" t="s">
        <v>3785</v>
      </c>
    </row>
    <row r="5140" spans="1:1" ht="9.9499999999999993" customHeight="1" x14ac:dyDescent="0.25">
      <c r="A5140" s="55" t="s">
        <v>3423</v>
      </c>
    </row>
    <row r="5141" spans="1:1" ht="11.1" customHeight="1" x14ac:dyDescent="0.25">
      <c r="A5141" s="53">
        <v>6791.79</v>
      </c>
    </row>
    <row r="5142" spans="1:1" ht="11.1" customHeight="1" x14ac:dyDescent="0.25">
      <c r="A5142" s="50" t="s">
        <v>3570</v>
      </c>
    </row>
    <row r="5143" spans="1:1" ht="11.1" customHeight="1" x14ac:dyDescent="0.25">
      <c r="A5143" s="50" t="s">
        <v>3569</v>
      </c>
    </row>
    <row r="5144" spans="1:1" ht="11.1" customHeight="1" x14ac:dyDescent="0.25">
      <c r="A5144" s="50" t="s">
        <v>3568</v>
      </c>
    </row>
    <row r="5145" spans="1:1" ht="11.1" customHeight="1" x14ac:dyDescent="0.25">
      <c r="A5145" s="50" t="s">
        <v>3567</v>
      </c>
    </row>
    <row r="5146" spans="1:1" ht="11.1" customHeight="1" x14ac:dyDescent="0.25">
      <c r="A5146" s="50" t="s">
        <v>3566</v>
      </c>
    </row>
    <row r="5147" spans="1:1" ht="11.1" customHeight="1" x14ac:dyDescent="0.25">
      <c r="A5147" s="50" t="s">
        <v>3565</v>
      </c>
    </row>
    <row r="5148" spans="1:1" ht="11.1" customHeight="1" x14ac:dyDescent="0.25">
      <c r="A5148" s="50" t="s">
        <v>3673</v>
      </c>
    </row>
    <row r="5149" spans="1:1" ht="11.1" customHeight="1" x14ac:dyDescent="0.25">
      <c r="A5149" s="50" t="s">
        <v>3561</v>
      </c>
    </row>
    <row r="5150" spans="1:1" ht="11.1" customHeight="1" x14ac:dyDescent="0.25">
      <c r="A5150" s="50" t="s">
        <v>3419</v>
      </c>
    </row>
    <row r="5151" spans="1:1" ht="11.1" customHeight="1" x14ac:dyDescent="0.25">
      <c r="A5151" s="50" t="s">
        <v>3564</v>
      </c>
    </row>
    <row r="5152" spans="1:1" ht="11.1" customHeight="1" x14ac:dyDescent="0.25">
      <c r="A5152" s="50" t="s">
        <v>3561</v>
      </c>
    </row>
    <row r="5153" spans="1:95" ht="11.1" customHeight="1" x14ac:dyDescent="0.25">
      <c r="A5153" s="50" t="s">
        <v>3405</v>
      </c>
    </row>
    <row r="5154" spans="1:95" ht="11.1" customHeight="1" x14ac:dyDescent="0.25">
      <c r="A5154" s="50" t="s">
        <v>3561</v>
      </c>
    </row>
    <row r="5155" spans="1:95" ht="9.9499999999999993" customHeight="1" x14ac:dyDescent="0.25">
      <c r="A5155" s="55" t="s">
        <v>3418</v>
      </c>
    </row>
    <row r="5156" spans="1:95" ht="9.9499999999999993" customHeight="1" x14ac:dyDescent="0.25">
      <c r="A5156" s="55" t="s">
        <v>3562</v>
      </c>
    </row>
    <row r="5157" spans="1:95" ht="11.1" customHeight="1" x14ac:dyDescent="0.25">
      <c r="A5157" s="56">
        <v>377</v>
      </c>
    </row>
    <row r="5158" spans="1:95" ht="11.1" customHeight="1" x14ac:dyDescent="0.25">
      <c r="A5158" s="51">
        <v>-200</v>
      </c>
    </row>
    <row r="5159" spans="1:95" ht="11.1" customHeight="1" x14ac:dyDescent="0.25">
      <c r="A5159" s="56">
        <v>0</v>
      </c>
    </row>
    <row r="5160" spans="1:95" ht="11.1" customHeight="1" x14ac:dyDescent="0.25">
      <c r="A5160" s="50" t="s">
        <v>3407</v>
      </c>
    </row>
    <row r="5161" spans="1:95" ht="11.1" customHeight="1" x14ac:dyDescent="0.25">
      <c r="A5161" s="50" t="s">
        <v>3406</v>
      </c>
    </row>
    <row r="5162" spans="1:95" ht="11.1" customHeight="1" x14ac:dyDescent="0.25">
      <c r="A5162" s="50" t="s">
        <v>3561</v>
      </c>
    </row>
    <row r="5163" spans="1:95" ht="9.9499999999999993" customHeight="1" x14ac:dyDescent="0.25">
      <c r="A5163" s="89" t="s">
        <v>3680</v>
      </c>
      <c r="B5163" s="89"/>
      <c r="C5163" s="89"/>
      <c r="D5163" s="89"/>
      <c r="E5163" s="89"/>
      <c r="F5163" s="89"/>
      <c r="G5163" s="89"/>
      <c r="H5163" s="89"/>
      <c r="I5163" s="89"/>
      <c r="J5163" s="89"/>
      <c r="K5163" s="89"/>
      <c r="L5163" s="89"/>
      <c r="M5163" s="89"/>
      <c r="N5163" s="89"/>
      <c r="O5163" s="89"/>
      <c r="P5163" s="89"/>
      <c r="Q5163" s="89"/>
      <c r="R5163" s="89"/>
      <c r="S5163" s="89"/>
      <c r="T5163" s="89"/>
      <c r="U5163" s="89"/>
      <c r="V5163" s="89"/>
      <c r="W5163" s="89"/>
      <c r="X5163" s="89"/>
      <c r="Y5163" s="89"/>
      <c r="Z5163" s="89"/>
      <c r="AA5163" s="89"/>
      <c r="AB5163" s="89"/>
      <c r="AC5163" s="89"/>
      <c r="AD5163" s="89"/>
      <c r="AE5163" s="89"/>
      <c r="AF5163" s="89"/>
      <c r="AG5163" s="89"/>
      <c r="AH5163" s="89"/>
      <c r="AI5163" s="89"/>
      <c r="AJ5163" s="89"/>
      <c r="AK5163" s="89"/>
      <c r="AL5163" s="89"/>
      <c r="AM5163" s="89"/>
      <c r="AN5163" s="89"/>
      <c r="AO5163" s="89"/>
      <c r="AP5163" s="89"/>
      <c r="AQ5163" s="89"/>
      <c r="AR5163" s="89"/>
      <c r="AS5163" s="89"/>
      <c r="AT5163" s="89"/>
      <c r="AU5163" s="89"/>
      <c r="AV5163" s="89"/>
      <c r="AW5163" s="89"/>
      <c r="AX5163" s="89"/>
      <c r="AY5163" s="89"/>
      <c r="AZ5163" s="89"/>
      <c r="BA5163" s="89"/>
      <c r="BB5163" s="89"/>
      <c r="BC5163" s="89"/>
      <c r="BD5163" s="89"/>
      <c r="BE5163" s="89"/>
      <c r="BF5163" s="89"/>
      <c r="BG5163" s="89"/>
      <c r="BH5163" s="89"/>
      <c r="BI5163" s="89"/>
      <c r="BJ5163" s="89"/>
      <c r="BK5163" s="89"/>
      <c r="BL5163" s="89"/>
      <c r="BM5163" s="89"/>
      <c r="BN5163" s="89"/>
      <c r="BO5163" s="89"/>
      <c r="BP5163" s="89"/>
      <c r="BQ5163" s="89"/>
      <c r="BR5163" s="89"/>
      <c r="BS5163" s="89"/>
      <c r="BT5163" s="89"/>
      <c r="BU5163" s="89"/>
      <c r="BV5163" s="89"/>
      <c r="BW5163" s="89"/>
      <c r="BX5163" s="89"/>
      <c r="BY5163" s="89"/>
      <c r="BZ5163" s="89"/>
      <c r="CA5163" s="89"/>
      <c r="CB5163" s="89"/>
      <c r="CC5163" s="89"/>
      <c r="CD5163" s="89"/>
      <c r="CE5163" s="89"/>
      <c r="CF5163" s="89"/>
      <c r="CG5163" s="89"/>
      <c r="CH5163" s="89"/>
      <c r="CI5163" s="89"/>
      <c r="CJ5163" s="89"/>
      <c r="CK5163" s="89"/>
      <c r="CL5163" s="89"/>
      <c r="CM5163" s="89"/>
      <c r="CN5163" s="89"/>
      <c r="CO5163" s="89"/>
      <c r="CP5163" s="89"/>
      <c r="CQ5163" s="89"/>
    </row>
    <row r="5164" spans="1:95" ht="11.1" customHeight="1" x14ac:dyDescent="0.25">
      <c r="A5164" s="45" t="s">
        <v>3784</v>
      </c>
    </row>
    <row r="5165" spans="1:95" ht="8.1" customHeight="1" x14ac:dyDescent="0.25">
      <c r="A5165" s="47" t="s">
        <v>3469</v>
      </c>
    </row>
    <row r="5166" spans="1:95" ht="11.1" customHeight="1" x14ac:dyDescent="0.25">
      <c r="A5166" s="46">
        <v>20</v>
      </c>
    </row>
    <row r="5167" spans="1:95" ht="11.1" customHeight="1" x14ac:dyDescent="0.25">
      <c r="A5167" s="46">
        <v>20</v>
      </c>
    </row>
    <row r="5168" spans="1:95" ht="6.95" customHeight="1" x14ac:dyDescent="0.25">
      <c r="A5168" s="49">
        <v>39827</v>
      </c>
    </row>
    <row r="5169" spans="1:96" ht="11.1" customHeight="1" x14ac:dyDescent="0.25">
      <c r="A5169" s="45" t="s">
        <v>3655</v>
      </c>
    </row>
    <row r="5170" spans="1:96" ht="11.1" customHeight="1" x14ac:dyDescent="0.25">
      <c r="A5170" s="50" t="s">
        <v>3346</v>
      </c>
    </row>
    <row r="5171" spans="1:96" ht="11.1" customHeight="1" x14ac:dyDescent="0.25">
      <c r="A5171" s="50" t="s">
        <v>3783</v>
      </c>
    </row>
    <row r="5172" spans="1:96" ht="8.1" customHeight="1" x14ac:dyDescent="0.25">
      <c r="A5172" s="47" t="s">
        <v>3340</v>
      </c>
    </row>
    <row r="5173" spans="1:96" ht="11.1" customHeight="1" x14ac:dyDescent="0.25">
      <c r="A5173" s="46">
        <v>769</v>
      </c>
    </row>
    <row r="5174" spans="1:96" ht="11.1" customHeight="1" x14ac:dyDescent="0.25">
      <c r="A5174" s="46">
        <v>769</v>
      </c>
    </row>
    <row r="5175" spans="1:96" ht="6.95" customHeight="1" x14ac:dyDescent="0.25">
      <c r="A5175" s="49">
        <v>39827</v>
      </c>
    </row>
    <row r="5176" spans="1:96" ht="11.1" customHeight="1" x14ac:dyDescent="0.25">
      <c r="A5176" s="45" t="s">
        <v>3782</v>
      </c>
    </row>
    <row r="5177" spans="1:96" ht="11.1" customHeight="1" x14ac:dyDescent="0.25">
      <c r="A5177" s="50" t="s">
        <v>3398</v>
      </c>
    </row>
    <row r="5178" spans="1:96" ht="11.1" customHeight="1" x14ac:dyDescent="0.25">
      <c r="A5178" s="50" t="s">
        <v>3364</v>
      </c>
    </row>
    <row r="5179" spans="1:96" ht="9.9499999999999993" customHeight="1" x14ac:dyDescent="0.25">
      <c r="A5179" s="87" t="s">
        <v>3781</v>
      </c>
      <c r="B5179" s="76"/>
      <c r="C5179" s="76"/>
      <c r="D5179" s="76"/>
      <c r="E5179" s="76"/>
      <c r="F5179" s="76"/>
      <c r="G5179" s="76"/>
      <c r="H5179" s="76"/>
      <c r="I5179" s="76"/>
      <c r="J5179" s="76"/>
      <c r="K5179" s="76"/>
      <c r="L5179" s="76"/>
      <c r="M5179" s="76"/>
      <c r="N5179" s="76"/>
      <c r="O5179" s="76"/>
      <c r="P5179" s="76"/>
      <c r="Q5179" s="76"/>
      <c r="R5179" s="76"/>
      <c r="S5179" s="76"/>
      <c r="T5179" s="76"/>
      <c r="U5179" s="76"/>
      <c r="V5179" s="76"/>
      <c r="W5179" s="76"/>
      <c r="X5179" s="76"/>
      <c r="Y5179" s="76"/>
      <c r="Z5179" s="76"/>
      <c r="AA5179" s="76"/>
      <c r="AB5179" s="76"/>
      <c r="AC5179" s="76"/>
      <c r="AD5179" s="76"/>
      <c r="AE5179" s="76"/>
      <c r="AF5179" s="76"/>
      <c r="AG5179" s="76"/>
      <c r="AH5179" s="76"/>
      <c r="AI5179" s="76"/>
      <c r="AJ5179" s="76"/>
      <c r="AK5179" s="76"/>
      <c r="AL5179" s="76"/>
      <c r="AM5179" s="76"/>
      <c r="AN5179" s="76"/>
      <c r="AO5179" s="76"/>
      <c r="AP5179" s="76"/>
      <c r="AQ5179" s="76"/>
      <c r="AR5179" s="76"/>
      <c r="AS5179" s="76"/>
      <c r="AT5179" s="76"/>
      <c r="AU5179" s="76"/>
      <c r="AV5179" s="76"/>
      <c r="AW5179" s="76"/>
      <c r="AX5179" s="76"/>
      <c r="AY5179" s="76"/>
      <c r="AZ5179" s="76"/>
      <c r="BA5179" s="76"/>
      <c r="BB5179" s="76"/>
      <c r="BC5179" s="76"/>
      <c r="BD5179" s="76"/>
      <c r="BE5179" s="76"/>
      <c r="BF5179" s="76"/>
      <c r="BG5179" s="76"/>
      <c r="BH5179" s="76"/>
      <c r="BI5179" s="76"/>
      <c r="BJ5179" s="76"/>
      <c r="BK5179" s="76"/>
      <c r="BL5179" s="76"/>
      <c r="BM5179" s="76"/>
      <c r="BN5179" s="76"/>
      <c r="BO5179" s="76"/>
      <c r="BP5179" s="76"/>
      <c r="BQ5179" s="76"/>
      <c r="BR5179" s="76"/>
      <c r="BS5179" s="76"/>
      <c r="BT5179" s="76"/>
      <c r="BU5179" s="76"/>
      <c r="BV5179" s="76"/>
      <c r="BW5179" s="76"/>
      <c r="BX5179" s="76"/>
      <c r="BY5179" s="76"/>
      <c r="BZ5179" s="76"/>
      <c r="CA5179" s="76"/>
      <c r="CB5179" s="76"/>
      <c r="CC5179" s="76"/>
      <c r="CD5179" s="76"/>
      <c r="CE5179" s="76"/>
      <c r="CF5179" s="76"/>
      <c r="CG5179" s="76"/>
      <c r="CH5179" s="76"/>
      <c r="CI5179" s="76"/>
      <c r="CJ5179" s="76"/>
      <c r="CK5179" s="76"/>
      <c r="CL5179" s="76"/>
      <c r="CM5179" s="76"/>
      <c r="CN5179" s="76"/>
      <c r="CO5179" s="76"/>
      <c r="CP5179" s="76"/>
      <c r="CQ5179" s="76"/>
      <c r="CR5179" s="88"/>
    </row>
    <row r="5180" spans="1:96" ht="11.1" customHeight="1" x14ac:dyDescent="0.25">
      <c r="A5180" s="45" t="s">
        <v>3780</v>
      </c>
    </row>
    <row r="5181" spans="1:96" ht="8.1" customHeight="1" x14ac:dyDescent="0.25">
      <c r="A5181" s="47" t="s">
        <v>3344</v>
      </c>
    </row>
    <row r="5182" spans="1:96" ht="11.1" customHeight="1" x14ac:dyDescent="0.25">
      <c r="A5182" s="51">
        <v>-35</v>
      </c>
    </row>
    <row r="5183" spans="1:96" ht="11.1" customHeight="1" x14ac:dyDescent="0.25">
      <c r="A5183" s="45" t="s">
        <v>3603</v>
      </c>
    </row>
    <row r="5184" spans="1:96" ht="11.1" customHeight="1" x14ac:dyDescent="0.25">
      <c r="A5184" s="45" t="s">
        <v>3779</v>
      </c>
    </row>
    <row r="5185" spans="1:1" ht="11.1" customHeight="1" x14ac:dyDescent="0.25">
      <c r="A5185" s="45" t="s">
        <v>3601</v>
      </c>
    </row>
    <row r="5186" spans="1:1" ht="11.1" customHeight="1" x14ac:dyDescent="0.25">
      <c r="A5186" s="50" t="s">
        <v>3346</v>
      </c>
    </row>
    <row r="5187" spans="1:1" ht="11.1" customHeight="1" x14ac:dyDescent="0.25">
      <c r="A5187" s="50" t="s">
        <v>3778</v>
      </c>
    </row>
    <row r="5188" spans="1:1" ht="11.1" customHeight="1" x14ac:dyDescent="0.25">
      <c r="A5188" s="45" t="s">
        <v>3777</v>
      </c>
    </row>
    <row r="5189" spans="1:1" ht="11.1" customHeight="1" x14ac:dyDescent="0.25">
      <c r="A5189" s="50" t="s">
        <v>3350</v>
      </c>
    </row>
    <row r="5190" spans="1:1" ht="8.1" customHeight="1" x14ac:dyDescent="0.25">
      <c r="A5190" s="47" t="s">
        <v>3340</v>
      </c>
    </row>
    <row r="5191" spans="1:1" ht="11.1" customHeight="1" x14ac:dyDescent="0.25">
      <c r="A5191" s="46">
        <v>899</v>
      </c>
    </row>
    <row r="5192" spans="1:1" ht="11.1" customHeight="1" x14ac:dyDescent="0.25">
      <c r="A5192" s="51">
        <v>-35</v>
      </c>
    </row>
    <row r="5193" spans="1:1" ht="6.95" customHeight="1" x14ac:dyDescent="0.25">
      <c r="A5193" s="54">
        <v>41879</v>
      </c>
    </row>
    <row r="5194" spans="1:1" ht="11.1" customHeight="1" x14ac:dyDescent="0.25">
      <c r="A5194" s="45" t="s">
        <v>3776</v>
      </c>
    </row>
    <row r="5195" spans="1:1" ht="11.1" customHeight="1" x14ac:dyDescent="0.25">
      <c r="A5195" s="50" t="s">
        <v>3775</v>
      </c>
    </row>
    <row r="5196" spans="1:1" ht="11.1" customHeight="1" x14ac:dyDescent="0.25">
      <c r="A5196" s="45" t="s">
        <v>3597</v>
      </c>
    </row>
    <row r="5197" spans="1:1" ht="11.1" customHeight="1" x14ac:dyDescent="0.25">
      <c r="A5197" s="45" t="s">
        <v>3774</v>
      </c>
    </row>
    <row r="5198" spans="1:1" ht="11.1" customHeight="1" x14ac:dyDescent="0.25">
      <c r="A5198" s="46">
        <v>31.49</v>
      </c>
    </row>
    <row r="5199" spans="1:1" ht="8.1" customHeight="1" x14ac:dyDescent="0.25">
      <c r="A5199" s="47" t="s">
        <v>3358</v>
      </c>
    </row>
    <row r="5200" spans="1:1" ht="11.1" customHeight="1" x14ac:dyDescent="0.25">
      <c r="A5200" s="46">
        <v>25</v>
      </c>
    </row>
    <row r="5201" spans="1:1" ht="11.1" customHeight="1" x14ac:dyDescent="0.25">
      <c r="A5201" s="46">
        <v>25</v>
      </c>
    </row>
    <row r="5202" spans="1:1" ht="6.95" customHeight="1" x14ac:dyDescent="0.25">
      <c r="A5202" s="49">
        <v>39827</v>
      </c>
    </row>
    <row r="5203" spans="1:1" ht="11.1" customHeight="1" x14ac:dyDescent="0.25">
      <c r="A5203" s="45" t="s">
        <v>3773</v>
      </c>
    </row>
    <row r="5204" spans="1:1" ht="11.1" customHeight="1" x14ac:dyDescent="0.25">
      <c r="A5204" s="45" t="s">
        <v>3772</v>
      </c>
    </row>
    <row r="5205" spans="1:1" ht="11.1" customHeight="1" x14ac:dyDescent="0.25">
      <c r="A5205" s="46">
        <v>0</v>
      </c>
    </row>
    <row r="5206" spans="1:1" ht="11.1" customHeight="1" x14ac:dyDescent="0.25">
      <c r="A5206" s="52" t="s">
        <v>3464</v>
      </c>
    </row>
    <row r="5207" spans="1:1" ht="11.1" customHeight="1" x14ac:dyDescent="0.25">
      <c r="A5207" s="50" t="s">
        <v>3771</v>
      </c>
    </row>
    <row r="5208" spans="1:1" ht="11.1" customHeight="1" x14ac:dyDescent="0.25">
      <c r="A5208" s="51">
        <v>-2.5099999999999998</v>
      </c>
    </row>
    <row r="5209" spans="1:1" ht="11.1" customHeight="1" x14ac:dyDescent="0.25">
      <c r="A5209" s="46">
        <v>889</v>
      </c>
    </row>
    <row r="5210" spans="1:1" ht="11.1" customHeight="1" x14ac:dyDescent="0.25">
      <c r="A5210" s="46">
        <v>855</v>
      </c>
    </row>
    <row r="5211" spans="1:1" ht="11.1" customHeight="1" x14ac:dyDescent="0.25">
      <c r="A5211" s="46">
        <v>31.49</v>
      </c>
    </row>
    <row r="5212" spans="1:1" ht="11.1" customHeight="1" x14ac:dyDescent="0.25">
      <c r="A5212" s="45" t="s">
        <v>3770</v>
      </c>
    </row>
    <row r="5213" spans="1:1" ht="8.1" customHeight="1" x14ac:dyDescent="0.25">
      <c r="A5213" s="47" t="s">
        <v>3340</v>
      </c>
    </row>
    <row r="5214" spans="1:1" ht="11.1" customHeight="1" x14ac:dyDescent="0.25">
      <c r="A5214" s="46">
        <v>809</v>
      </c>
    </row>
    <row r="5215" spans="1:1" ht="11.1" customHeight="1" x14ac:dyDescent="0.25">
      <c r="A5215" s="46">
        <v>809</v>
      </c>
    </row>
    <row r="5216" spans="1:1" ht="6.95" customHeight="1" x14ac:dyDescent="0.25">
      <c r="A5216" s="49">
        <v>39827</v>
      </c>
    </row>
    <row r="5217" spans="1:96" ht="11.1" customHeight="1" x14ac:dyDescent="0.25">
      <c r="A5217" s="45" t="s">
        <v>3769</v>
      </c>
    </row>
    <row r="5218" spans="1:96" ht="11.1" customHeight="1" x14ac:dyDescent="0.25">
      <c r="A5218" s="50" t="s">
        <v>3346</v>
      </c>
    </row>
    <row r="5219" spans="1:96" ht="11.1" customHeight="1" x14ac:dyDescent="0.25">
      <c r="A5219" s="50" t="s">
        <v>3768</v>
      </c>
    </row>
    <row r="5220" spans="1:96" ht="11.1" customHeight="1" x14ac:dyDescent="0.25">
      <c r="A5220" s="50" t="s">
        <v>3365</v>
      </c>
    </row>
    <row r="5221" spans="1:96" ht="11.1" customHeight="1" x14ac:dyDescent="0.25">
      <c r="A5221" s="50" t="s">
        <v>3610</v>
      </c>
    </row>
    <row r="5222" spans="1:96" ht="9.9499999999999993" customHeight="1" x14ac:dyDescent="0.25">
      <c r="A5222" s="107" t="s">
        <v>3464</v>
      </c>
      <c r="B5222" s="108"/>
      <c r="C5222" s="108"/>
      <c r="D5222" s="108"/>
      <c r="E5222" s="108"/>
      <c r="F5222" s="108"/>
      <c r="G5222" s="108"/>
      <c r="H5222" s="108"/>
      <c r="I5222" s="108"/>
      <c r="J5222" s="108"/>
      <c r="K5222" s="108"/>
      <c r="L5222" s="108"/>
      <c r="M5222" s="108"/>
      <c r="N5222" s="108"/>
      <c r="O5222" s="108"/>
      <c r="P5222" s="108"/>
      <c r="Q5222" s="108"/>
      <c r="R5222" s="108"/>
      <c r="S5222" s="108"/>
      <c r="T5222" s="108"/>
      <c r="U5222" s="108"/>
      <c r="V5222" s="108"/>
      <c r="W5222" s="108"/>
      <c r="X5222" s="108"/>
      <c r="Y5222" s="108"/>
      <c r="Z5222" s="108"/>
      <c r="AA5222" s="108"/>
      <c r="AB5222" s="108"/>
      <c r="AC5222" s="108"/>
      <c r="AD5222" s="108"/>
      <c r="AE5222" s="108"/>
      <c r="AF5222" s="108"/>
      <c r="AG5222" s="108"/>
      <c r="AH5222" s="108"/>
      <c r="AI5222" s="108"/>
      <c r="AJ5222" s="108"/>
      <c r="AK5222" s="108"/>
      <c r="AL5222" s="108"/>
      <c r="AM5222" s="108"/>
      <c r="AN5222" s="108"/>
      <c r="AO5222" s="108"/>
      <c r="AP5222" s="108"/>
      <c r="AQ5222" s="108"/>
      <c r="AR5222" s="108"/>
      <c r="AS5222" s="108"/>
      <c r="AT5222" s="108"/>
      <c r="AU5222" s="108"/>
      <c r="AV5222" s="108"/>
      <c r="AW5222" s="108"/>
      <c r="AX5222" s="108"/>
      <c r="AY5222" s="108"/>
      <c r="AZ5222" s="108"/>
      <c r="BA5222" s="108"/>
      <c r="BB5222" s="108"/>
      <c r="BC5222" s="108"/>
      <c r="BD5222" s="108"/>
      <c r="BE5222" s="108"/>
      <c r="BF5222" s="108"/>
      <c r="BG5222" s="108"/>
      <c r="BH5222" s="108"/>
      <c r="BI5222" s="108"/>
      <c r="BJ5222" s="108"/>
      <c r="BK5222" s="108"/>
      <c r="BL5222" s="108"/>
      <c r="BM5222" s="108"/>
      <c r="BN5222" s="108"/>
      <c r="BO5222" s="108"/>
      <c r="BP5222" s="108"/>
      <c r="BQ5222" s="108"/>
      <c r="BR5222" s="108"/>
      <c r="BS5222" s="108"/>
      <c r="BT5222" s="108"/>
      <c r="BU5222" s="108"/>
      <c r="BV5222" s="108"/>
      <c r="BW5222" s="108"/>
      <c r="BX5222" s="108"/>
      <c r="BY5222" s="108"/>
      <c r="BZ5222" s="108"/>
      <c r="CA5222" s="108"/>
      <c r="CB5222" s="108"/>
      <c r="CC5222" s="108"/>
      <c r="CD5222" s="108"/>
      <c r="CE5222" s="108"/>
      <c r="CF5222" s="108"/>
      <c r="CG5222" s="108"/>
      <c r="CH5222" s="108"/>
      <c r="CI5222" s="108"/>
      <c r="CJ5222" s="108"/>
      <c r="CK5222" s="108"/>
      <c r="CL5222" s="108"/>
      <c r="CM5222" s="108"/>
      <c r="CN5222" s="108"/>
      <c r="CO5222" s="108"/>
      <c r="CP5222" s="108"/>
      <c r="CQ5222" s="108"/>
      <c r="CR5222" s="109"/>
    </row>
    <row r="5223" spans="1:96" ht="9.9499999999999993" customHeight="1" x14ac:dyDescent="0.25">
      <c r="A5223" s="93"/>
      <c r="B5223" s="93"/>
      <c r="C5223" s="94">
        <v>300</v>
      </c>
      <c r="D5223" s="94"/>
      <c r="E5223" s="94"/>
      <c r="F5223" s="94"/>
      <c r="G5223" s="94"/>
      <c r="H5223" s="93"/>
      <c r="I5223" s="93"/>
      <c r="J5223" s="93"/>
      <c r="K5223" s="93"/>
      <c r="L5223" s="93"/>
      <c r="M5223" s="93"/>
      <c r="N5223" s="93"/>
      <c r="O5223" s="93"/>
      <c r="P5223" s="93"/>
      <c r="Q5223" s="93"/>
      <c r="R5223" s="93"/>
      <c r="S5223" s="93"/>
      <c r="T5223" s="93"/>
      <c r="U5223" s="94">
        <v>809</v>
      </c>
      <c r="V5223" s="94"/>
      <c r="W5223" s="94"/>
      <c r="X5223" s="94"/>
      <c r="Y5223" s="94"/>
      <c r="Z5223" s="94"/>
      <c r="AA5223" s="94"/>
      <c r="AB5223" s="94"/>
      <c r="AC5223" s="94"/>
      <c r="AD5223" s="94"/>
      <c r="AE5223" s="94">
        <v>0</v>
      </c>
      <c r="AF5223" s="94"/>
      <c r="AG5223" s="94"/>
      <c r="AH5223" s="94"/>
      <c r="AI5223" s="94"/>
      <c r="AJ5223" s="94"/>
      <c r="AK5223" s="94"/>
      <c r="AL5223" s="94">
        <v>809</v>
      </c>
      <c r="AM5223" s="94"/>
      <c r="AN5223" s="94"/>
      <c r="AO5223" s="94"/>
      <c r="AP5223" s="94"/>
      <c r="AQ5223" s="94"/>
      <c r="AR5223" s="94"/>
      <c r="AS5223" s="93"/>
      <c r="AT5223" s="93"/>
      <c r="AU5223" s="93"/>
      <c r="AV5223" s="93"/>
      <c r="AW5223" s="93"/>
      <c r="AX5223" s="94">
        <v>809</v>
      </c>
      <c r="AY5223" s="94"/>
      <c r="AZ5223" s="94"/>
      <c r="BA5223" s="94"/>
      <c r="BB5223" s="94"/>
      <c r="BC5223" s="94"/>
      <c r="BD5223" s="93"/>
      <c r="BE5223" s="93"/>
      <c r="BF5223" s="93"/>
      <c r="BG5223" s="93"/>
      <c r="BH5223" s="93"/>
      <c r="BI5223" s="93"/>
      <c r="BJ5223" s="94">
        <v>0</v>
      </c>
      <c r="BK5223" s="94"/>
      <c r="BL5223" s="94"/>
      <c r="BM5223" s="94"/>
      <c r="BN5223" s="94"/>
      <c r="BO5223" s="94"/>
    </row>
    <row r="5224" spans="1:96" ht="9.9499999999999993" customHeight="1" x14ac:dyDescent="0.25">
      <c r="A5224" s="95" t="s">
        <v>3520</v>
      </c>
      <c r="B5224" s="95"/>
      <c r="C5224" s="94">
        <v>424.5</v>
      </c>
      <c r="D5224" s="94"/>
      <c r="E5224" s="94"/>
      <c r="F5224" s="94"/>
      <c r="G5224" s="94"/>
      <c r="H5224" s="95" t="s">
        <v>3344</v>
      </c>
      <c r="I5224" s="95"/>
      <c r="J5224" s="95"/>
      <c r="K5224" s="95"/>
      <c r="L5224" s="95"/>
      <c r="M5224" s="95"/>
      <c r="N5224" s="95"/>
      <c r="O5224" s="95"/>
      <c r="P5224" s="95"/>
      <c r="Q5224" s="95"/>
      <c r="R5224" s="95"/>
      <c r="S5224" s="95"/>
      <c r="T5224" s="95"/>
      <c r="U5224" s="104">
        <v>-50</v>
      </c>
      <c r="V5224" s="104"/>
      <c r="W5224" s="104"/>
      <c r="X5224" s="104"/>
      <c r="Y5224" s="104"/>
      <c r="Z5224" s="104"/>
      <c r="AA5224" s="104"/>
      <c r="AB5224" s="104"/>
      <c r="AC5224" s="104"/>
      <c r="AD5224" s="104"/>
      <c r="AE5224" s="93"/>
      <c r="AF5224" s="93"/>
      <c r="AG5224" s="93"/>
      <c r="AH5224" s="93"/>
      <c r="AI5224" s="93"/>
      <c r="AJ5224" s="93"/>
      <c r="AK5224" s="93"/>
      <c r="AL5224" s="94">
        <v>50</v>
      </c>
      <c r="AM5224" s="94"/>
      <c r="AN5224" s="94"/>
      <c r="AO5224" s="94"/>
      <c r="AP5224" s="94"/>
      <c r="AQ5224" s="94"/>
      <c r="AR5224" s="94"/>
      <c r="AS5224" s="106">
        <v>41879</v>
      </c>
      <c r="AT5224" s="106"/>
      <c r="AU5224" s="106"/>
      <c r="AV5224" s="106"/>
      <c r="AW5224" s="106"/>
      <c r="AX5224" s="93"/>
      <c r="AY5224" s="93"/>
      <c r="AZ5224" s="93"/>
      <c r="BA5224" s="93"/>
      <c r="BB5224" s="93"/>
      <c r="BC5224" s="93"/>
      <c r="BD5224" s="93"/>
      <c r="BE5224" s="93"/>
      <c r="BF5224" s="93"/>
      <c r="BG5224" s="93"/>
      <c r="BH5224" s="93"/>
      <c r="BI5224" s="93"/>
      <c r="BJ5224" s="93"/>
      <c r="BK5224" s="93"/>
      <c r="BL5224" s="93"/>
      <c r="BM5224" s="93"/>
      <c r="BN5224" s="93"/>
      <c r="BO5224" s="93"/>
    </row>
    <row r="5225" spans="1:96" ht="9.9499999999999993" customHeight="1" x14ac:dyDescent="0.25">
      <c r="A5225" s="93"/>
      <c r="B5225" s="93"/>
      <c r="C5225" s="93"/>
      <c r="D5225" s="93"/>
      <c r="E5225" s="93"/>
      <c r="F5225" s="93"/>
      <c r="G5225" s="93"/>
      <c r="H5225" s="95" t="s">
        <v>3344</v>
      </c>
      <c r="I5225" s="95"/>
      <c r="J5225" s="95"/>
      <c r="K5225" s="95"/>
      <c r="L5225" s="95"/>
      <c r="M5225" s="95"/>
      <c r="N5225" s="95"/>
      <c r="O5225" s="95"/>
      <c r="P5225" s="95"/>
      <c r="Q5225" s="95"/>
      <c r="R5225" s="95"/>
      <c r="S5225" s="95"/>
      <c r="T5225" s="95"/>
      <c r="U5225" s="93"/>
      <c r="V5225" s="93"/>
      <c r="W5225" s="93"/>
      <c r="X5225" s="93"/>
      <c r="Y5225" s="93"/>
      <c r="Z5225" s="93"/>
      <c r="AA5225" s="93"/>
      <c r="AB5225" s="93"/>
      <c r="AC5225" s="93"/>
      <c r="AD5225" s="93"/>
      <c r="AE5225" s="93"/>
      <c r="AF5225" s="93"/>
      <c r="AG5225" s="93"/>
      <c r="AH5225" s="93"/>
      <c r="AI5225" s="93"/>
      <c r="AJ5225" s="93"/>
      <c r="AK5225" s="93"/>
      <c r="AL5225" s="104">
        <v>-50</v>
      </c>
      <c r="AM5225" s="104"/>
      <c r="AN5225" s="104"/>
      <c r="AO5225" s="104"/>
      <c r="AP5225" s="104"/>
      <c r="AQ5225" s="104"/>
      <c r="AR5225" s="104"/>
      <c r="AS5225" s="115">
        <v>39827</v>
      </c>
      <c r="AT5225" s="115"/>
      <c r="AU5225" s="115"/>
      <c r="AV5225" s="115"/>
      <c r="AW5225" s="115"/>
      <c r="AX5225" s="93"/>
      <c r="AY5225" s="93"/>
      <c r="AZ5225" s="93"/>
      <c r="BA5225" s="93"/>
      <c r="BB5225" s="93"/>
      <c r="BC5225" s="93"/>
      <c r="BD5225" s="93"/>
      <c r="BE5225" s="93"/>
      <c r="BF5225" s="93"/>
      <c r="BG5225" s="93"/>
      <c r="BH5225" s="93"/>
      <c r="BI5225" s="93"/>
      <c r="BJ5225" s="93"/>
      <c r="BK5225" s="93"/>
      <c r="BL5225" s="93"/>
      <c r="BM5225" s="93"/>
      <c r="BN5225" s="93"/>
      <c r="BO5225" s="93"/>
    </row>
    <row r="5226" spans="1:96" ht="9.9499999999999993" customHeight="1" x14ac:dyDescent="0.25">
      <c r="A5226" s="93"/>
      <c r="B5226" s="93"/>
      <c r="C5226" s="93"/>
      <c r="D5226" s="93"/>
      <c r="E5226" s="93"/>
      <c r="F5226" s="93"/>
      <c r="G5226" s="93"/>
      <c r="H5226" s="95" t="s">
        <v>3469</v>
      </c>
      <c r="I5226" s="95"/>
      <c r="J5226" s="95"/>
      <c r="K5226" s="95"/>
      <c r="L5226" s="95"/>
      <c r="M5226" s="95"/>
      <c r="N5226" s="95"/>
      <c r="O5226" s="95"/>
      <c r="P5226" s="95"/>
      <c r="Q5226" s="95"/>
      <c r="R5226" s="95"/>
      <c r="S5226" s="95"/>
      <c r="T5226" s="95"/>
      <c r="U5226" s="94">
        <v>20</v>
      </c>
      <c r="V5226" s="94"/>
      <c r="W5226" s="94"/>
      <c r="X5226" s="94"/>
      <c r="Y5226" s="94"/>
      <c r="Z5226" s="94"/>
      <c r="AA5226" s="94"/>
      <c r="AB5226" s="94"/>
      <c r="AC5226" s="94"/>
      <c r="AD5226" s="94"/>
      <c r="AE5226" s="93"/>
      <c r="AF5226" s="93"/>
      <c r="AG5226" s="93"/>
      <c r="AH5226" s="93"/>
      <c r="AI5226" s="93"/>
      <c r="AJ5226" s="93"/>
      <c r="AK5226" s="93"/>
      <c r="AL5226" s="94">
        <v>20</v>
      </c>
      <c r="AM5226" s="94"/>
      <c r="AN5226" s="94"/>
      <c r="AO5226" s="94"/>
      <c r="AP5226" s="94"/>
      <c r="AQ5226" s="94"/>
      <c r="AR5226" s="94"/>
      <c r="AS5226" s="115">
        <v>39827</v>
      </c>
      <c r="AT5226" s="115"/>
      <c r="AU5226" s="115"/>
      <c r="AV5226" s="115"/>
      <c r="AW5226" s="115"/>
      <c r="AX5226" s="93" t="s">
        <v>3767</v>
      </c>
      <c r="AY5226" s="93"/>
      <c r="AZ5226" s="93"/>
      <c r="BA5226" s="93"/>
      <c r="BB5226" s="93"/>
      <c r="BC5226" s="93"/>
      <c r="BD5226" s="115">
        <v>39858</v>
      </c>
      <c r="BE5226" s="115"/>
      <c r="BF5226" s="115"/>
      <c r="BG5226" s="115"/>
      <c r="BH5226" s="115"/>
      <c r="BI5226" s="115"/>
      <c r="BJ5226" s="93"/>
      <c r="BK5226" s="93"/>
      <c r="BL5226" s="93"/>
      <c r="BM5226" s="93"/>
      <c r="BN5226" s="93"/>
      <c r="BO5226" s="93"/>
    </row>
    <row r="5227" spans="1:96" ht="9.9499999999999993" customHeight="1" x14ac:dyDescent="0.25">
      <c r="A5227" s="93"/>
      <c r="B5227" s="93"/>
      <c r="C5227" s="93"/>
      <c r="D5227" s="93"/>
      <c r="E5227" s="93"/>
      <c r="F5227" s="93"/>
      <c r="G5227" s="93"/>
      <c r="H5227" s="95" t="s">
        <v>3340</v>
      </c>
      <c r="I5227" s="95"/>
      <c r="J5227" s="95"/>
      <c r="K5227" s="95"/>
      <c r="L5227" s="95"/>
      <c r="M5227" s="95"/>
      <c r="N5227" s="95"/>
      <c r="O5227" s="95"/>
      <c r="P5227" s="95"/>
      <c r="Q5227" s="95"/>
      <c r="R5227" s="95"/>
      <c r="S5227" s="95"/>
      <c r="T5227" s="95"/>
      <c r="U5227" s="94">
        <v>879</v>
      </c>
      <c r="V5227" s="94"/>
      <c r="W5227" s="94"/>
      <c r="X5227" s="94"/>
      <c r="Y5227" s="94"/>
      <c r="Z5227" s="94"/>
      <c r="AA5227" s="94"/>
      <c r="AB5227" s="94"/>
      <c r="AC5227" s="94"/>
      <c r="AD5227" s="94"/>
      <c r="AE5227" s="93"/>
      <c r="AF5227" s="93"/>
      <c r="AG5227" s="93"/>
      <c r="AH5227" s="93"/>
      <c r="AI5227" s="93"/>
      <c r="AJ5227" s="93"/>
      <c r="AK5227" s="93"/>
      <c r="AL5227" s="104">
        <v>-50</v>
      </c>
      <c r="AM5227" s="104"/>
      <c r="AN5227" s="104"/>
      <c r="AO5227" s="104"/>
      <c r="AP5227" s="104"/>
      <c r="AQ5227" s="104"/>
      <c r="AR5227" s="104"/>
      <c r="AS5227" s="106">
        <v>41879</v>
      </c>
      <c r="AT5227" s="106"/>
      <c r="AU5227" s="106"/>
      <c r="AV5227" s="106"/>
      <c r="AW5227" s="106"/>
      <c r="AX5227" s="93" t="s">
        <v>3766</v>
      </c>
      <c r="AY5227" s="93"/>
      <c r="AZ5227" s="93"/>
      <c r="BA5227" s="93"/>
      <c r="BB5227" s="93"/>
      <c r="BC5227" s="93"/>
      <c r="BD5227" s="115">
        <v>39858</v>
      </c>
      <c r="BE5227" s="115"/>
      <c r="BF5227" s="115"/>
      <c r="BG5227" s="115"/>
      <c r="BH5227" s="115"/>
      <c r="BI5227" s="115"/>
      <c r="BJ5227" s="93"/>
      <c r="BK5227" s="93"/>
      <c r="BL5227" s="93"/>
      <c r="BM5227" s="93"/>
      <c r="BN5227" s="93"/>
      <c r="BO5227" s="93"/>
    </row>
    <row r="5228" spans="1:96" ht="9" customHeight="1" x14ac:dyDescent="0.25">
      <c r="A5228" s="82"/>
      <c r="B5228" s="82"/>
      <c r="C5228" s="82"/>
      <c r="D5228" s="82"/>
      <c r="E5228" s="82"/>
      <c r="F5228" s="82"/>
      <c r="G5228" s="82"/>
      <c r="H5228" s="86" t="s">
        <v>3340</v>
      </c>
      <c r="I5228" s="86"/>
      <c r="J5228" s="86"/>
      <c r="K5228" s="86"/>
      <c r="L5228" s="86"/>
      <c r="M5228" s="86"/>
      <c r="N5228" s="86"/>
      <c r="O5228" s="86"/>
      <c r="P5228" s="86"/>
      <c r="Q5228" s="86"/>
      <c r="R5228" s="86"/>
      <c r="S5228" s="86"/>
      <c r="T5228" s="86"/>
      <c r="U5228" s="82"/>
      <c r="V5228" s="82"/>
      <c r="W5228" s="82"/>
      <c r="X5228" s="82"/>
      <c r="Y5228" s="82"/>
      <c r="Z5228" s="82"/>
      <c r="AA5228" s="82"/>
      <c r="AB5228" s="82"/>
      <c r="AC5228" s="82"/>
      <c r="AD5228" s="82"/>
      <c r="AE5228" s="82"/>
      <c r="AF5228" s="82"/>
      <c r="AG5228" s="82"/>
      <c r="AH5228" s="82"/>
      <c r="AI5228" s="82"/>
      <c r="AJ5228" s="82"/>
      <c r="AK5228" s="82"/>
      <c r="AL5228" s="83">
        <v>879</v>
      </c>
      <c r="AM5228" s="83"/>
      <c r="AN5228" s="83"/>
      <c r="AO5228" s="83"/>
      <c r="AP5228" s="83"/>
      <c r="AQ5228" s="83"/>
      <c r="AR5228" s="83"/>
      <c r="AS5228" s="98">
        <v>39827</v>
      </c>
      <c r="AT5228" s="98"/>
      <c r="AU5228" s="98"/>
      <c r="AV5228" s="98"/>
      <c r="AW5228" s="98"/>
      <c r="AX5228" s="82"/>
      <c r="AY5228" s="82"/>
      <c r="AZ5228" s="82"/>
      <c r="BA5228" s="82"/>
      <c r="BB5228" s="82"/>
      <c r="BC5228" s="82"/>
      <c r="BD5228" s="82"/>
      <c r="BE5228" s="82"/>
      <c r="BF5228" s="82"/>
      <c r="BG5228" s="82"/>
      <c r="BH5228" s="82"/>
      <c r="BI5228" s="82"/>
      <c r="BJ5228" s="82"/>
      <c r="BK5228" s="82"/>
      <c r="BL5228" s="82"/>
      <c r="BM5228" s="82"/>
      <c r="BN5228" s="82"/>
      <c r="BO5228" s="82"/>
    </row>
    <row r="5229" spans="1:96" ht="9.9499999999999993" customHeight="1" x14ac:dyDescent="0.25">
      <c r="A5229" s="76"/>
      <c r="B5229" s="76"/>
      <c r="C5229" s="77">
        <v>424.5</v>
      </c>
      <c r="D5229" s="77"/>
      <c r="E5229" s="77"/>
      <c r="F5229" s="77"/>
      <c r="G5229" s="77"/>
      <c r="H5229" s="76"/>
      <c r="I5229" s="76"/>
      <c r="J5229" s="76"/>
      <c r="K5229" s="76"/>
      <c r="L5229" s="76"/>
      <c r="M5229" s="76"/>
      <c r="N5229" s="76"/>
      <c r="O5229" s="76"/>
      <c r="P5229" s="76"/>
      <c r="Q5229" s="76"/>
      <c r="R5229" s="76"/>
      <c r="S5229" s="76"/>
      <c r="T5229" s="76"/>
      <c r="U5229" s="77">
        <v>849</v>
      </c>
      <c r="V5229" s="77"/>
      <c r="W5229" s="77"/>
      <c r="X5229" s="77"/>
      <c r="Y5229" s="77"/>
      <c r="Z5229" s="77"/>
      <c r="AA5229" s="77"/>
      <c r="AB5229" s="77"/>
      <c r="AC5229" s="77"/>
      <c r="AD5229" s="77"/>
      <c r="AE5229" s="77">
        <v>0</v>
      </c>
      <c r="AF5229" s="77"/>
      <c r="AG5229" s="77"/>
      <c r="AH5229" s="77"/>
      <c r="AI5229" s="77"/>
      <c r="AJ5229" s="77"/>
      <c r="AK5229" s="77"/>
      <c r="AL5229" s="77">
        <v>849</v>
      </c>
      <c r="AM5229" s="77"/>
      <c r="AN5229" s="77"/>
      <c r="AO5229" s="77"/>
      <c r="AP5229" s="77"/>
      <c r="AQ5229" s="77"/>
      <c r="AR5229" s="77"/>
      <c r="AS5229" s="76"/>
      <c r="AT5229" s="76"/>
      <c r="AU5229" s="76"/>
      <c r="AV5229" s="76"/>
      <c r="AW5229" s="76"/>
      <c r="AX5229" s="77">
        <v>849</v>
      </c>
      <c r="AY5229" s="77"/>
      <c r="AZ5229" s="77"/>
      <c r="BA5229" s="77"/>
      <c r="BB5229" s="77"/>
      <c r="BC5229" s="77"/>
      <c r="BD5229" s="76"/>
      <c r="BE5229" s="76"/>
      <c r="BF5229" s="76"/>
      <c r="BG5229" s="76"/>
      <c r="BH5229" s="76"/>
      <c r="BI5229" s="76"/>
      <c r="BJ5229" s="77">
        <v>0</v>
      </c>
      <c r="BK5229" s="77"/>
      <c r="BL5229" s="77"/>
      <c r="BM5229" s="77"/>
      <c r="BN5229" s="77"/>
      <c r="BO5229" s="116"/>
    </row>
    <row r="5230" spans="1:96" ht="11.1" customHeight="1" x14ac:dyDescent="0.25">
      <c r="A5230" s="79"/>
      <c r="B5230" s="79"/>
      <c r="C5230" s="79"/>
      <c r="D5230" s="79"/>
      <c r="E5230" s="79"/>
      <c r="F5230" s="79"/>
      <c r="G5230" s="79"/>
      <c r="H5230" s="117" t="s">
        <v>3344</v>
      </c>
      <c r="I5230" s="117"/>
      <c r="J5230" s="117"/>
      <c r="K5230" s="117"/>
      <c r="L5230" s="117"/>
      <c r="M5230" s="117"/>
      <c r="N5230" s="117"/>
      <c r="O5230" s="117"/>
      <c r="P5230" s="117"/>
      <c r="Q5230" s="117"/>
      <c r="R5230" s="117"/>
      <c r="S5230" s="117"/>
      <c r="T5230" s="117"/>
      <c r="U5230" s="118">
        <v>-39</v>
      </c>
      <c r="V5230" s="118"/>
      <c r="W5230" s="118"/>
      <c r="X5230" s="118"/>
      <c r="Y5230" s="118"/>
      <c r="Z5230" s="118"/>
      <c r="AA5230" s="118"/>
      <c r="AB5230" s="118"/>
      <c r="AC5230" s="118"/>
      <c r="AD5230" s="118"/>
      <c r="AE5230" s="79"/>
      <c r="AF5230" s="79"/>
      <c r="AG5230" s="79"/>
      <c r="AH5230" s="79"/>
      <c r="AI5230" s="79"/>
      <c r="AJ5230" s="79"/>
      <c r="AK5230" s="79"/>
      <c r="AL5230" s="112">
        <v>39</v>
      </c>
      <c r="AM5230" s="112"/>
      <c r="AN5230" s="112"/>
      <c r="AO5230" s="112"/>
      <c r="AP5230" s="112"/>
      <c r="AQ5230" s="112"/>
      <c r="AR5230" s="112"/>
      <c r="AS5230" s="119">
        <v>41879</v>
      </c>
      <c r="AT5230" s="119"/>
      <c r="AU5230" s="119"/>
      <c r="AV5230" s="119"/>
      <c r="AW5230" s="119"/>
      <c r="AX5230" s="79"/>
      <c r="AY5230" s="79"/>
      <c r="AZ5230" s="79"/>
      <c r="BA5230" s="79"/>
      <c r="BB5230" s="79"/>
      <c r="BC5230" s="79"/>
      <c r="BD5230" s="79"/>
      <c r="BE5230" s="79"/>
      <c r="BF5230" s="79"/>
      <c r="BG5230" s="79"/>
      <c r="BH5230" s="79"/>
      <c r="BI5230" s="79"/>
      <c r="BJ5230" s="79"/>
      <c r="BK5230" s="79"/>
      <c r="BL5230" s="79"/>
      <c r="BM5230" s="79"/>
      <c r="BN5230" s="79"/>
      <c r="BO5230" s="79"/>
    </row>
    <row r="5231" spans="1:96" ht="9.9499999999999993" customHeight="1" x14ac:dyDescent="0.25">
      <c r="A5231" s="93"/>
      <c r="B5231" s="93"/>
      <c r="C5231" s="93"/>
      <c r="D5231" s="93"/>
      <c r="E5231" s="93"/>
      <c r="F5231" s="93"/>
      <c r="G5231" s="93"/>
      <c r="H5231" s="95" t="s">
        <v>3344</v>
      </c>
      <c r="I5231" s="95"/>
      <c r="J5231" s="95"/>
      <c r="K5231" s="95"/>
      <c r="L5231" s="95"/>
      <c r="M5231" s="95"/>
      <c r="N5231" s="95"/>
      <c r="O5231" s="95"/>
      <c r="P5231" s="95"/>
      <c r="Q5231" s="95"/>
      <c r="R5231" s="95"/>
      <c r="S5231" s="95"/>
      <c r="T5231" s="95"/>
      <c r="U5231" s="93"/>
      <c r="V5231" s="93"/>
      <c r="W5231" s="93"/>
      <c r="X5231" s="93"/>
      <c r="Y5231" s="93"/>
      <c r="Z5231" s="93"/>
      <c r="AA5231" s="93"/>
      <c r="AB5231" s="93"/>
      <c r="AC5231" s="93"/>
      <c r="AD5231" s="93"/>
      <c r="AE5231" s="93"/>
      <c r="AF5231" s="93"/>
      <c r="AG5231" s="93"/>
      <c r="AH5231" s="93"/>
      <c r="AI5231" s="93"/>
      <c r="AJ5231" s="93"/>
      <c r="AK5231" s="93"/>
      <c r="AL5231" s="104">
        <v>-39</v>
      </c>
      <c r="AM5231" s="104"/>
      <c r="AN5231" s="104"/>
      <c r="AO5231" s="104"/>
      <c r="AP5231" s="104"/>
      <c r="AQ5231" s="104"/>
      <c r="AR5231" s="104"/>
      <c r="AS5231" s="115">
        <v>39827</v>
      </c>
      <c r="AT5231" s="115"/>
      <c r="AU5231" s="115"/>
      <c r="AV5231" s="115"/>
      <c r="AW5231" s="115"/>
      <c r="AX5231" s="93"/>
      <c r="AY5231" s="93"/>
      <c r="AZ5231" s="93"/>
      <c r="BA5231" s="93"/>
      <c r="BB5231" s="93"/>
      <c r="BC5231" s="93"/>
      <c r="BD5231" s="93"/>
      <c r="BE5231" s="93"/>
      <c r="BF5231" s="93"/>
      <c r="BG5231" s="93"/>
      <c r="BH5231" s="93"/>
      <c r="BI5231" s="93"/>
      <c r="BJ5231" s="93"/>
      <c r="BK5231" s="93"/>
      <c r="BL5231" s="93"/>
      <c r="BM5231" s="93"/>
      <c r="BN5231" s="93"/>
      <c r="BO5231" s="93"/>
    </row>
    <row r="5232" spans="1:96" ht="9.9499999999999993" customHeight="1" x14ac:dyDescent="0.25">
      <c r="A5232" s="93"/>
      <c r="B5232" s="93"/>
      <c r="C5232" s="93"/>
      <c r="D5232" s="93"/>
      <c r="E5232" s="93"/>
      <c r="F5232" s="93"/>
      <c r="G5232" s="93"/>
      <c r="H5232" s="95" t="s">
        <v>3340</v>
      </c>
      <c r="I5232" s="95"/>
      <c r="J5232" s="95"/>
      <c r="K5232" s="95"/>
      <c r="L5232" s="95"/>
      <c r="M5232" s="95"/>
      <c r="N5232" s="95"/>
      <c r="O5232" s="95"/>
      <c r="P5232" s="95"/>
      <c r="Q5232" s="95"/>
      <c r="R5232" s="95"/>
      <c r="S5232" s="95"/>
      <c r="T5232" s="95"/>
      <c r="U5232" s="94">
        <v>944</v>
      </c>
      <c r="V5232" s="94"/>
      <c r="W5232" s="94"/>
      <c r="X5232" s="94"/>
      <c r="Y5232" s="94"/>
      <c r="Z5232" s="94"/>
      <c r="AA5232" s="94"/>
      <c r="AB5232" s="94"/>
      <c r="AC5232" s="94"/>
      <c r="AD5232" s="94"/>
      <c r="AE5232" s="93"/>
      <c r="AF5232" s="93"/>
      <c r="AG5232" s="93"/>
      <c r="AH5232" s="93"/>
      <c r="AI5232" s="93"/>
      <c r="AJ5232" s="93"/>
      <c r="AK5232" s="93"/>
      <c r="AL5232" s="104">
        <v>-39</v>
      </c>
      <c r="AM5232" s="104"/>
      <c r="AN5232" s="104"/>
      <c r="AO5232" s="104"/>
      <c r="AP5232" s="104"/>
      <c r="AQ5232" s="104"/>
      <c r="AR5232" s="104"/>
      <c r="AS5232" s="106">
        <v>41879</v>
      </c>
      <c r="AT5232" s="106"/>
      <c r="AU5232" s="106"/>
      <c r="AV5232" s="106"/>
      <c r="AW5232" s="106"/>
      <c r="AX5232" s="93" t="s">
        <v>3765</v>
      </c>
      <c r="AY5232" s="93"/>
      <c r="AZ5232" s="93"/>
      <c r="BA5232" s="93"/>
      <c r="BB5232" s="93"/>
      <c r="BC5232" s="93"/>
      <c r="BD5232" s="115">
        <v>40039</v>
      </c>
      <c r="BE5232" s="115"/>
      <c r="BF5232" s="115"/>
      <c r="BG5232" s="115"/>
      <c r="BH5232" s="115"/>
      <c r="BI5232" s="115"/>
      <c r="BJ5232" s="93"/>
      <c r="BK5232" s="93"/>
      <c r="BL5232" s="93"/>
      <c r="BM5232" s="93"/>
      <c r="BN5232" s="93"/>
      <c r="BO5232" s="93"/>
    </row>
    <row r="5233" spans="1:67" ht="9.9499999999999993" customHeight="1" x14ac:dyDescent="0.25">
      <c r="A5233" s="82"/>
      <c r="B5233" s="82"/>
      <c r="C5233" s="82"/>
      <c r="D5233" s="82"/>
      <c r="E5233" s="82"/>
      <c r="F5233" s="82"/>
      <c r="G5233" s="82"/>
      <c r="H5233" s="86" t="s">
        <v>3340</v>
      </c>
      <c r="I5233" s="86"/>
      <c r="J5233" s="86"/>
      <c r="K5233" s="86"/>
      <c r="L5233" s="86"/>
      <c r="M5233" s="86"/>
      <c r="N5233" s="86"/>
      <c r="O5233" s="86"/>
      <c r="P5233" s="86"/>
      <c r="Q5233" s="86"/>
      <c r="R5233" s="86"/>
      <c r="S5233" s="86"/>
      <c r="T5233" s="86"/>
      <c r="U5233" s="82"/>
      <c r="V5233" s="82"/>
      <c r="W5233" s="82"/>
      <c r="X5233" s="82"/>
      <c r="Y5233" s="82"/>
      <c r="Z5233" s="82"/>
      <c r="AA5233" s="82"/>
      <c r="AB5233" s="82"/>
      <c r="AC5233" s="82"/>
      <c r="AD5233" s="82"/>
      <c r="AE5233" s="82"/>
      <c r="AF5233" s="82"/>
      <c r="AG5233" s="82"/>
      <c r="AH5233" s="82"/>
      <c r="AI5233" s="82"/>
      <c r="AJ5233" s="82"/>
      <c r="AK5233" s="82"/>
      <c r="AL5233" s="83">
        <v>944</v>
      </c>
      <c r="AM5233" s="83"/>
      <c r="AN5233" s="83"/>
      <c r="AO5233" s="83"/>
      <c r="AP5233" s="83"/>
      <c r="AQ5233" s="83"/>
      <c r="AR5233" s="83"/>
      <c r="AS5233" s="98">
        <v>39827</v>
      </c>
      <c r="AT5233" s="98"/>
      <c r="AU5233" s="98"/>
      <c r="AV5233" s="98"/>
      <c r="AW5233" s="98"/>
      <c r="AX5233" s="82"/>
      <c r="AY5233" s="82"/>
      <c r="AZ5233" s="82"/>
      <c r="BA5233" s="82"/>
      <c r="BB5233" s="82"/>
      <c r="BC5233" s="82"/>
      <c r="BD5233" s="82"/>
      <c r="BE5233" s="82"/>
      <c r="BF5233" s="82"/>
      <c r="BG5233" s="82"/>
      <c r="BH5233" s="82"/>
      <c r="BI5233" s="82"/>
      <c r="BJ5233" s="82"/>
      <c r="BK5233" s="82"/>
      <c r="BL5233" s="82"/>
      <c r="BM5233" s="82"/>
      <c r="BN5233" s="82"/>
      <c r="BO5233" s="82"/>
    </row>
    <row r="5234" spans="1:67" ht="9.9499999999999993" customHeight="1" x14ac:dyDescent="0.25">
      <c r="A5234" s="76"/>
      <c r="B5234" s="76"/>
      <c r="C5234" s="77">
        <v>0</v>
      </c>
      <c r="D5234" s="77"/>
      <c r="E5234" s="77"/>
      <c r="F5234" s="77"/>
      <c r="G5234" s="77"/>
      <c r="H5234" s="76"/>
      <c r="I5234" s="76"/>
      <c r="J5234" s="76"/>
      <c r="K5234" s="76"/>
      <c r="L5234" s="76"/>
      <c r="M5234" s="76"/>
      <c r="N5234" s="76"/>
      <c r="O5234" s="76"/>
      <c r="P5234" s="76"/>
      <c r="Q5234" s="76"/>
      <c r="R5234" s="76"/>
      <c r="S5234" s="76"/>
      <c r="T5234" s="76"/>
      <c r="U5234" s="77">
        <v>905</v>
      </c>
      <c r="V5234" s="77"/>
      <c r="W5234" s="77"/>
      <c r="X5234" s="77"/>
      <c r="Y5234" s="77"/>
      <c r="Z5234" s="77"/>
      <c r="AA5234" s="77"/>
      <c r="AB5234" s="77"/>
      <c r="AC5234" s="77"/>
      <c r="AD5234" s="77"/>
      <c r="AE5234" s="77">
        <v>0</v>
      </c>
      <c r="AF5234" s="77"/>
      <c r="AG5234" s="77"/>
      <c r="AH5234" s="77"/>
      <c r="AI5234" s="77"/>
      <c r="AJ5234" s="77"/>
      <c r="AK5234" s="77"/>
      <c r="AL5234" s="77">
        <v>905</v>
      </c>
      <c r="AM5234" s="77"/>
      <c r="AN5234" s="77"/>
      <c r="AO5234" s="77"/>
      <c r="AP5234" s="77"/>
      <c r="AQ5234" s="77"/>
      <c r="AR5234" s="77"/>
      <c r="AS5234" s="76"/>
      <c r="AT5234" s="76"/>
      <c r="AU5234" s="76"/>
      <c r="AV5234" s="76"/>
      <c r="AW5234" s="76"/>
      <c r="AX5234" s="77">
        <v>905</v>
      </c>
      <c r="AY5234" s="77"/>
      <c r="AZ5234" s="77"/>
      <c r="BA5234" s="77"/>
      <c r="BB5234" s="77"/>
      <c r="BC5234" s="77"/>
      <c r="BD5234" s="76"/>
      <c r="BE5234" s="76"/>
      <c r="BF5234" s="76"/>
      <c r="BG5234" s="76"/>
      <c r="BH5234" s="76"/>
      <c r="BI5234" s="76"/>
      <c r="BJ5234" s="77">
        <v>0</v>
      </c>
      <c r="BK5234" s="77"/>
      <c r="BL5234" s="77"/>
      <c r="BM5234" s="77"/>
      <c r="BN5234" s="77"/>
      <c r="BO5234" s="116"/>
    </row>
    <row r="5235" spans="1:67" ht="11.1" customHeight="1" x14ac:dyDescent="0.25">
      <c r="A5235" s="117" t="s">
        <v>3520</v>
      </c>
      <c r="B5235" s="117"/>
      <c r="C5235" s="112">
        <v>270</v>
      </c>
      <c r="D5235" s="112"/>
      <c r="E5235" s="112"/>
      <c r="F5235" s="112"/>
      <c r="G5235" s="112"/>
      <c r="H5235" s="117" t="s">
        <v>3764</v>
      </c>
      <c r="I5235" s="117"/>
      <c r="J5235" s="117"/>
      <c r="K5235" s="117"/>
      <c r="L5235" s="117"/>
      <c r="M5235" s="117"/>
      <c r="N5235" s="117"/>
      <c r="O5235" s="117"/>
      <c r="P5235" s="117"/>
      <c r="Q5235" s="117"/>
      <c r="R5235" s="117"/>
      <c r="S5235" s="117"/>
      <c r="T5235" s="117"/>
      <c r="U5235" s="112">
        <v>396</v>
      </c>
      <c r="V5235" s="112"/>
      <c r="W5235" s="112"/>
      <c r="X5235" s="112"/>
      <c r="Y5235" s="112"/>
      <c r="Z5235" s="112"/>
      <c r="AA5235" s="112"/>
      <c r="AB5235" s="112"/>
      <c r="AC5235" s="112"/>
      <c r="AD5235" s="112"/>
      <c r="AE5235" s="79"/>
      <c r="AF5235" s="79"/>
      <c r="AG5235" s="79"/>
      <c r="AH5235" s="79"/>
      <c r="AI5235" s="79"/>
      <c r="AJ5235" s="79"/>
      <c r="AK5235" s="79"/>
      <c r="AL5235" s="112">
        <v>396</v>
      </c>
      <c r="AM5235" s="112"/>
      <c r="AN5235" s="112"/>
      <c r="AO5235" s="112"/>
      <c r="AP5235" s="112"/>
      <c r="AQ5235" s="112"/>
      <c r="AR5235" s="112"/>
      <c r="AS5235" s="178">
        <v>39827</v>
      </c>
      <c r="AT5235" s="178"/>
      <c r="AU5235" s="178"/>
      <c r="AV5235" s="178"/>
      <c r="AW5235" s="178"/>
      <c r="AX5235" s="79" t="s">
        <v>3763</v>
      </c>
      <c r="AY5235" s="79"/>
      <c r="AZ5235" s="79"/>
      <c r="BA5235" s="79"/>
      <c r="BB5235" s="79"/>
      <c r="BC5235" s="79"/>
      <c r="BD5235" s="178">
        <v>39947</v>
      </c>
      <c r="BE5235" s="178"/>
      <c r="BF5235" s="178"/>
      <c r="BG5235" s="178"/>
      <c r="BH5235" s="178"/>
      <c r="BI5235" s="178"/>
      <c r="BJ5235" s="79"/>
      <c r="BK5235" s="79"/>
      <c r="BL5235" s="79"/>
      <c r="BM5235" s="79"/>
      <c r="BN5235" s="79"/>
      <c r="BO5235" s="79"/>
    </row>
    <row r="5236" spans="1:67" ht="9.9499999999999993" customHeight="1" x14ac:dyDescent="0.25">
      <c r="A5236" s="93"/>
      <c r="B5236" s="93"/>
      <c r="C5236" s="93"/>
      <c r="D5236" s="93"/>
      <c r="E5236" s="93"/>
      <c r="F5236" s="93"/>
      <c r="G5236" s="93"/>
      <c r="H5236" s="95" t="s">
        <v>3340</v>
      </c>
      <c r="I5236" s="95"/>
      <c r="J5236" s="95"/>
      <c r="K5236" s="95"/>
      <c r="L5236" s="95"/>
      <c r="M5236" s="95"/>
      <c r="N5236" s="95"/>
      <c r="O5236" s="95"/>
      <c r="P5236" s="95"/>
      <c r="Q5236" s="95"/>
      <c r="R5236" s="95"/>
      <c r="S5236" s="95"/>
      <c r="T5236" s="95"/>
      <c r="U5236" s="94">
        <v>303</v>
      </c>
      <c r="V5236" s="94"/>
      <c r="W5236" s="94"/>
      <c r="X5236" s="94"/>
      <c r="Y5236" s="94"/>
      <c r="Z5236" s="94"/>
      <c r="AA5236" s="94"/>
      <c r="AB5236" s="94"/>
      <c r="AC5236" s="94"/>
      <c r="AD5236" s="94"/>
      <c r="AE5236" s="93"/>
      <c r="AF5236" s="93"/>
      <c r="AG5236" s="93"/>
      <c r="AH5236" s="93"/>
      <c r="AI5236" s="93"/>
      <c r="AJ5236" s="93"/>
      <c r="AK5236" s="93"/>
      <c r="AL5236" s="94">
        <v>303</v>
      </c>
      <c r="AM5236" s="94"/>
      <c r="AN5236" s="94"/>
      <c r="AO5236" s="94"/>
      <c r="AP5236" s="94"/>
      <c r="AQ5236" s="94"/>
      <c r="AR5236" s="94"/>
      <c r="AS5236" s="115">
        <v>39827</v>
      </c>
      <c r="AT5236" s="115"/>
      <c r="AU5236" s="115"/>
      <c r="AV5236" s="115"/>
      <c r="AW5236" s="115"/>
      <c r="AX5236" s="93" t="s">
        <v>3762</v>
      </c>
      <c r="AY5236" s="93"/>
      <c r="AZ5236" s="93"/>
      <c r="BA5236" s="93"/>
      <c r="BB5236" s="93"/>
      <c r="BC5236" s="93"/>
      <c r="BD5236" s="115">
        <v>39858</v>
      </c>
      <c r="BE5236" s="115"/>
      <c r="BF5236" s="115"/>
      <c r="BG5236" s="115"/>
      <c r="BH5236" s="115"/>
      <c r="BI5236" s="115"/>
      <c r="BJ5236" s="93"/>
      <c r="BK5236" s="93"/>
      <c r="BL5236" s="93"/>
      <c r="BM5236" s="93"/>
      <c r="BN5236" s="93"/>
      <c r="BO5236" s="93"/>
    </row>
    <row r="5237" spans="1:67" ht="20.100000000000001" customHeight="1" x14ac:dyDescent="0.25">
      <c r="A5237" s="82"/>
      <c r="B5237" s="82"/>
      <c r="C5237" s="82"/>
      <c r="D5237" s="82"/>
      <c r="E5237" s="82"/>
      <c r="F5237" s="82"/>
      <c r="G5237" s="82"/>
      <c r="H5237" s="86" t="s">
        <v>3358</v>
      </c>
      <c r="I5237" s="86"/>
      <c r="J5237" s="86"/>
      <c r="K5237" s="86"/>
      <c r="L5237" s="86"/>
      <c r="M5237" s="86"/>
      <c r="N5237" s="86"/>
      <c r="O5237" s="86"/>
      <c r="P5237" s="86"/>
      <c r="Q5237" s="86"/>
      <c r="R5237" s="86"/>
      <c r="S5237" s="86"/>
      <c r="T5237" s="86"/>
      <c r="U5237" s="83">
        <v>30</v>
      </c>
      <c r="V5237" s="83"/>
      <c r="W5237" s="83"/>
      <c r="X5237" s="83"/>
      <c r="Y5237" s="83"/>
      <c r="Z5237" s="83"/>
      <c r="AA5237" s="83"/>
      <c r="AB5237" s="83"/>
      <c r="AC5237" s="83"/>
      <c r="AD5237" s="83"/>
      <c r="AE5237" s="82"/>
      <c r="AF5237" s="82"/>
      <c r="AG5237" s="82"/>
      <c r="AH5237" s="82"/>
      <c r="AI5237" s="82"/>
      <c r="AJ5237" s="82"/>
      <c r="AK5237" s="82"/>
      <c r="AL5237" s="83">
        <v>30</v>
      </c>
      <c r="AM5237" s="83"/>
      <c r="AN5237" s="83"/>
      <c r="AO5237" s="83"/>
      <c r="AP5237" s="83"/>
      <c r="AQ5237" s="83"/>
      <c r="AR5237" s="83"/>
      <c r="AS5237" s="98">
        <v>39827</v>
      </c>
      <c r="AT5237" s="98"/>
      <c r="AU5237" s="98"/>
      <c r="AV5237" s="98"/>
      <c r="AW5237" s="98"/>
      <c r="AX5237" s="82" t="s">
        <v>3761</v>
      </c>
      <c r="AY5237" s="82"/>
      <c r="AZ5237" s="82"/>
      <c r="BA5237" s="82"/>
      <c r="BB5237" s="82"/>
      <c r="BC5237" s="82"/>
      <c r="BD5237" s="98">
        <v>39858</v>
      </c>
      <c r="BE5237" s="98"/>
      <c r="BF5237" s="98"/>
      <c r="BG5237" s="98"/>
      <c r="BH5237" s="98"/>
      <c r="BI5237" s="98"/>
      <c r="BJ5237" s="82"/>
      <c r="BK5237" s="82"/>
      <c r="BL5237" s="82"/>
      <c r="BM5237" s="82"/>
      <c r="BN5237" s="82"/>
      <c r="BO5237" s="82"/>
    </row>
    <row r="5238" spans="1:67" ht="9.9499999999999993" customHeight="1" x14ac:dyDescent="0.25">
      <c r="A5238" s="76"/>
      <c r="B5238" s="76"/>
      <c r="C5238" s="77">
        <v>270</v>
      </c>
      <c r="D5238" s="77"/>
      <c r="E5238" s="77"/>
      <c r="F5238" s="77"/>
      <c r="G5238" s="77"/>
      <c r="H5238" s="76"/>
      <c r="I5238" s="76"/>
      <c r="J5238" s="76"/>
      <c r="K5238" s="76"/>
      <c r="L5238" s="76"/>
      <c r="M5238" s="76"/>
      <c r="N5238" s="76"/>
      <c r="O5238" s="76"/>
      <c r="P5238" s="76"/>
      <c r="Q5238" s="76"/>
      <c r="R5238" s="76"/>
      <c r="S5238" s="76"/>
      <c r="T5238" s="76"/>
      <c r="U5238" s="77">
        <v>729</v>
      </c>
      <c r="V5238" s="77"/>
      <c r="W5238" s="77"/>
      <c r="X5238" s="77"/>
      <c r="Y5238" s="77"/>
      <c r="Z5238" s="77"/>
      <c r="AA5238" s="77"/>
      <c r="AB5238" s="77"/>
      <c r="AC5238" s="77"/>
      <c r="AD5238" s="77"/>
      <c r="AE5238" s="77">
        <v>0</v>
      </c>
      <c r="AF5238" s="77"/>
      <c r="AG5238" s="77"/>
      <c r="AH5238" s="77"/>
      <c r="AI5238" s="77"/>
      <c r="AJ5238" s="77"/>
      <c r="AK5238" s="77"/>
      <c r="AL5238" s="77">
        <v>729</v>
      </c>
      <c r="AM5238" s="77"/>
      <c r="AN5238" s="77"/>
      <c r="AO5238" s="77"/>
      <c r="AP5238" s="77"/>
      <c r="AQ5238" s="77"/>
      <c r="AR5238" s="77"/>
      <c r="AS5238" s="76"/>
      <c r="AT5238" s="76"/>
      <c r="AU5238" s="76"/>
      <c r="AV5238" s="76"/>
      <c r="AW5238" s="76"/>
      <c r="AX5238" s="77">
        <v>729</v>
      </c>
      <c r="AY5238" s="77"/>
      <c r="AZ5238" s="77"/>
      <c r="BA5238" s="77"/>
      <c r="BB5238" s="77"/>
      <c r="BC5238" s="77"/>
      <c r="BD5238" s="76"/>
      <c r="BE5238" s="76"/>
      <c r="BF5238" s="76"/>
      <c r="BG5238" s="76"/>
      <c r="BH5238" s="76"/>
      <c r="BI5238" s="76"/>
      <c r="BJ5238" s="77">
        <v>0</v>
      </c>
      <c r="BK5238" s="77"/>
      <c r="BL5238" s="77"/>
      <c r="BM5238" s="77"/>
      <c r="BN5238" s="77"/>
      <c r="BO5238" s="116"/>
    </row>
    <row r="5239" spans="1:67" ht="11.1" customHeight="1" x14ac:dyDescent="0.25">
      <c r="A5239" s="117" t="s">
        <v>3520</v>
      </c>
      <c r="B5239" s="117"/>
      <c r="C5239" s="112">
        <v>369.5</v>
      </c>
      <c r="D5239" s="112"/>
      <c r="E5239" s="112"/>
      <c r="F5239" s="112"/>
      <c r="G5239" s="112"/>
      <c r="H5239" s="117" t="s">
        <v>3344</v>
      </c>
      <c r="I5239" s="117"/>
      <c r="J5239" s="117"/>
      <c r="K5239" s="117"/>
      <c r="L5239" s="117"/>
      <c r="M5239" s="117"/>
      <c r="N5239" s="117"/>
      <c r="O5239" s="117"/>
      <c r="P5239" s="117"/>
      <c r="Q5239" s="117"/>
      <c r="R5239" s="117"/>
      <c r="S5239" s="117"/>
      <c r="T5239" s="117"/>
      <c r="U5239" s="118">
        <v>-75</v>
      </c>
      <c r="V5239" s="118"/>
      <c r="W5239" s="118"/>
      <c r="X5239" s="118"/>
      <c r="Y5239" s="118"/>
      <c r="Z5239" s="118"/>
      <c r="AA5239" s="118"/>
      <c r="AB5239" s="118"/>
      <c r="AC5239" s="118"/>
      <c r="AD5239" s="118"/>
      <c r="AE5239" s="79"/>
      <c r="AF5239" s="79"/>
      <c r="AG5239" s="79"/>
      <c r="AH5239" s="79"/>
      <c r="AI5239" s="79"/>
      <c r="AJ5239" s="79"/>
      <c r="AK5239" s="79"/>
      <c r="AL5239" s="112">
        <v>75</v>
      </c>
      <c r="AM5239" s="112"/>
      <c r="AN5239" s="112"/>
      <c r="AO5239" s="112"/>
      <c r="AP5239" s="112"/>
      <c r="AQ5239" s="112"/>
      <c r="AR5239" s="112"/>
      <c r="AS5239" s="119">
        <v>41879</v>
      </c>
      <c r="AT5239" s="119"/>
      <c r="AU5239" s="119"/>
      <c r="AV5239" s="119"/>
      <c r="AW5239" s="119"/>
      <c r="AX5239" s="79"/>
      <c r="AY5239" s="79"/>
      <c r="AZ5239" s="79"/>
      <c r="BA5239" s="79"/>
      <c r="BB5239" s="79"/>
      <c r="BC5239" s="79"/>
      <c r="BD5239" s="79"/>
      <c r="BE5239" s="79"/>
      <c r="BF5239" s="79"/>
      <c r="BG5239" s="79"/>
      <c r="BH5239" s="79"/>
      <c r="BI5239" s="79"/>
      <c r="BJ5239" s="79"/>
      <c r="BK5239" s="79"/>
      <c r="BL5239" s="79"/>
      <c r="BM5239" s="79"/>
      <c r="BN5239" s="79"/>
      <c r="BO5239" s="79"/>
    </row>
    <row r="5240" spans="1:67" ht="9.9499999999999993" customHeight="1" x14ac:dyDescent="0.25">
      <c r="A5240" s="93"/>
      <c r="B5240" s="93"/>
      <c r="C5240" s="93"/>
      <c r="D5240" s="93"/>
      <c r="E5240" s="93"/>
      <c r="F5240" s="93"/>
      <c r="G5240" s="93"/>
      <c r="H5240" s="95" t="s">
        <v>3344</v>
      </c>
      <c r="I5240" s="95"/>
      <c r="J5240" s="95"/>
      <c r="K5240" s="95"/>
      <c r="L5240" s="95"/>
      <c r="M5240" s="95"/>
      <c r="N5240" s="95"/>
      <c r="O5240" s="95"/>
      <c r="P5240" s="95"/>
      <c r="Q5240" s="95"/>
      <c r="R5240" s="95"/>
      <c r="S5240" s="95"/>
      <c r="T5240" s="95"/>
      <c r="U5240" s="93"/>
      <c r="V5240" s="93"/>
      <c r="W5240" s="93"/>
      <c r="X5240" s="93"/>
      <c r="Y5240" s="93"/>
      <c r="Z5240" s="93"/>
      <c r="AA5240" s="93"/>
      <c r="AB5240" s="93"/>
      <c r="AC5240" s="93"/>
      <c r="AD5240" s="93"/>
      <c r="AE5240" s="93"/>
      <c r="AF5240" s="93"/>
      <c r="AG5240" s="93"/>
      <c r="AH5240" s="93"/>
      <c r="AI5240" s="93"/>
      <c r="AJ5240" s="93"/>
      <c r="AK5240" s="93"/>
      <c r="AL5240" s="104">
        <v>-75</v>
      </c>
      <c r="AM5240" s="104"/>
      <c r="AN5240" s="104"/>
      <c r="AO5240" s="104"/>
      <c r="AP5240" s="104"/>
      <c r="AQ5240" s="104"/>
      <c r="AR5240" s="104"/>
      <c r="AS5240" s="115">
        <v>39827</v>
      </c>
      <c r="AT5240" s="115"/>
      <c r="AU5240" s="115"/>
      <c r="AV5240" s="115"/>
      <c r="AW5240" s="115"/>
      <c r="AX5240" s="93"/>
      <c r="AY5240" s="93"/>
      <c r="AZ5240" s="93"/>
      <c r="BA5240" s="93"/>
      <c r="BB5240" s="93"/>
      <c r="BC5240" s="93"/>
      <c r="BD5240" s="93"/>
      <c r="BE5240" s="93"/>
      <c r="BF5240" s="93"/>
      <c r="BG5240" s="93"/>
      <c r="BH5240" s="93"/>
      <c r="BI5240" s="93"/>
      <c r="BJ5240" s="93"/>
      <c r="BK5240" s="93"/>
      <c r="BL5240" s="93"/>
      <c r="BM5240" s="93"/>
      <c r="BN5240" s="93"/>
      <c r="BO5240" s="93"/>
    </row>
    <row r="5241" spans="1:67" ht="9.9499999999999993" customHeight="1" x14ac:dyDescent="0.25">
      <c r="A5241" s="93"/>
      <c r="B5241" s="93"/>
      <c r="C5241" s="93"/>
      <c r="D5241" s="93"/>
      <c r="E5241" s="93"/>
      <c r="F5241" s="93"/>
      <c r="G5241" s="93"/>
      <c r="H5241" s="95" t="s">
        <v>3340</v>
      </c>
      <c r="I5241" s="95"/>
      <c r="J5241" s="95"/>
      <c r="K5241" s="95"/>
      <c r="L5241" s="95"/>
      <c r="M5241" s="95"/>
      <c r="N5241" s="95"/>
      <c r="O5241" s="95"/>
      <c r="P5241" s="95"/>
      <c r="Q5241" s="95"/>
      <c r="R5241" s="95"/>
      <c r="S5241" s="95"/>
      <c r="T5241" s="95"/>
      <c r="U5241" s="94">
        <v>814</v>
      </c>
      <c r="V5241" s="94"/>
      <c r="W5241" s="94"/>
      <c r="X5241" s="94"/>
      <c r="Y5241" s="94"/>
      <c r="Z5241" s="94"/>
      <c r="AA5241" s="94"/>
      <c r="AB5241" s="94"/>
      <c r="AC5241" s="94"/>
      <c r="AD5241" s="94"/>
      <c r="AE5241" s="93"/>
      <c r="AF5241" s="93"/>
      <c r="AG5241" s="93"/>
      <c r="AH5241" s="93"/>
      <c r="AI5241" s="93"/>
      <c r="AJ5241" s="93"/>
      <c r="AK5241" s="93"/>
      <c r="AL5241" s="104">
        <v>-75</v>
      </c>
      <c r="AM5241" s="104"/>
      <c r="AN5241" s="104"/>
      <c r="AO5241" s="104"/>
      <c r="AP5241" s="104"/>
      <c r="AQ5241" s="104"/>
      <c r="AR5241" s="104"/>
      <c r="AS5241" s="106">
        <v>41879</v>
      </c>
      <c r="AT5241" s="106"/>
      <c r="AU5241" s="106"/>
      <c r="AV5241" s="106"/>
      <c r="AW5241" s="106"/>
      <c r="AX5241" s="93" t="s">
        <v>3760</v>
      </c>
      <c r="AY5241" s="93"/>
      <c r="AZ5241" s="93"/>
      <c r="BA5241" s="93"/>
      <c r="BB5241" s="93"/>
      <c r="BC5241" s="93"/>
      <c r="BD5241" s="115">
        <v>39858</v>
      </c>
      <c r="BE5241" s="115"/>
      <c r="BF5241" s="115"/>
      <c r="BG5241" s="115"/>
      <c r="BH5241" s="115"/>
      <c r="BI5241" s="115"/>
      <c r="BJ5241" s="93"/>
      <c r="BK5241" s="93"/>
      <c r="BL5241" s="93"/>
      <c r="BM5241" s="93"/>
      <c r="BN5241" s="93"/>
      <c r="BO5241" s="93"/>
    </row>
    <row r="5242" spans="1:67" ht="15.95" customHeight="1" x14ac:dyDescent="0.25">
      <c r="A5242" s="93"/>
      <c r="B5242" s="93"/>
      <c r="C5242" s="93"/>
      <c r="D5242" s="93"/>
      <c r="E5242" s="93"/>
      <c r="F5242" s="93"/>
      <c r="G5242" s="93"/>
      <c r="H5242" s="95" t="s">
        <v>3340</v>
      </c>
      <c r="I5242" s="95"/>
      <c r="J5242" s="95"/>
      <c r="K5242" s="95"/>
      <c r="L5242" s="95"/>
      <c r="M5242" s="95"/>
      <c r="N5242" s="95"/>
      <c r="O5242" s="95"/>
      <c r="P5242" s="95"/>
      <c r="Q5242" s="95"/>
      <c r="R5242" s="95"/>
      <c r="S5242" s="95"/>
      <c r="T5242" s="95"/>
      <c r="U5242" s="93"/>
      <c r="V5242" s="93"/>
      <c r="W5242" s="93"/>
      <c r="X5242" s="93"/>
      <c r="Y5242" s="93"/>
      <c r="Z5242" s="93"/>
      <c r="AA5242" s="93"/>
      <c r="AB5242" s="93"/>
      <c r="AC5242" s="93"/>
      <c r="AD5242" s="93"/>
      <c r="AE5242" s="93"/>
      <c r="AF5242" s="93"/>
      <c r="AG5242" s="93"/>
      <c r="AH5242" s="93"/>
      <c r="AI5242" s="93"/>
      <c r="AJ5242" s="93"/>
      <c r="AK5242" s="93"/>
      <c r="AL5242" s="94">
        <v>814</v>
      </c>
      <c r="AM5242" s="94"/>
      <c r="AN5242" s="94"/>
      <c r="AO5242" s="94"/>
      <c r="AP5242" s="94"/>
      <c r="AQ5242" s="94"/>
      <c r="AR5242" s="94"/>
      <c r="AS5242" s="115">
        <v>39827</v>
      </c>
      <c r="AT5242" s="115"/>
      <c r="AU5242" s="115"/>
      <c r="AV5242" s="115"/>
      <c r="AW5242" s="115"/>
      <c r="AX5242" s="93"/>
      <c r="AY5242" s="93"/>
      <c r="AZ5242" s="93"/>
      <c r="BA5242" s="93"/>
      <c r="BB5242" s="93"/>
      <c r="BC5242" s="93"/>
      <c r="BD5242" s="93"/>
      <c r="BE5242" s="93"/>
      <c r="BF5242" s="93"/>
      <c r="BG5242" s="93"/>
      <c r="BH5242" s="93"/>
      <c r="BI5242" s="93"/>
      <c r="BJ5242" s="93"/>
      <c r="BK5242" s="93"/>
      <c r="BL5242" s="93"/>
      <c r="BM5242" s="93"/>
      <c r="BN5242" s="93"/>
      <c r="BO5242" s="93"/>
    </row>
    <row r="5243" spans="1:67" ht="20.100000000000001" customHeight="1" x14ac:dyDescent="0.25">
      <c r="A5243" s="93"/>
      <c r="B5243" s="93"/>
      <c r="C5243" s="94">
        <v>369.5</v>
      </c>
      <c r="D5243" s="94"/>
      <c r="E5243" s="94"/>
      <c r="F5243" s="94"/>
      <c r="G5243" s="94"/>
      <c r="H5243" s="93"/>
      <c r="I5243" s="93"/>
      <c r="J5243" s="93"/>
      <c r="K5243" s="93"/>
      <c r="L5243" s="93"/>
      <c r="M5243" s="93"/>
      <c r="N5243" s="93"/>
      <c r="O5243" s="93"/>
      <c r="P5243" s="93"/>
      <c r="Q5243" s="93"/>
      <c r="R5243" s="93"/>
      <c r="S5243" s="93"/>
      <c r="T5243" s="93"/>
      <c r="U5243" s="94">
        <v>739</v>
      </c>
      <c r="V5243" s="94"/>
      <c r="W5243" s="94"/>
      <c r="X5243" s="94"/>
      <c r="Y5243" s="94"/>
      <c r="Z5243" s="94"/>
      <c r="AA5243" s="94"/>
      <c r="AB5243" s="94"/>
      <c r="AC5243" s="94"/>
      <c r="AD5243" s="94"/>
      <c r="AE5243" s="94">
        <v>0</v>
      </c>
      <c r="AF5243" s="94"/>
      <c r="AG5243" s="94"/>
      <c r="AH5243" s="94"/>
      <c r="AI5243" s="94"/>
      <c r="AJ5243" s="94"/>
      <c r="AK5243" s="94"/>
      <c r="AL5243" s="94">
        <v>739</v>
      </c>
      <c r="AM5243" s="94"/>
      <c r="AN5243" s="94"/>
      <c r="AO5243" s="94"/>
      <c r="AP5243" s="94"/>
      <c r="AQ5243" s="94"/>
      <c r="AR5243" s="94"/>
      <c r="AS5243" s="93"/>
      <c r="AT5243" s="93"/>
      <c r="AU5243" s="93"/>
      <c r="AV5243" s="93"/>
      <c r="AW5243" s="93"/>
      <c r="AX5243" s="94">
        <v>739</v>
      </c>
      <c r="AY5243" s="94"/>
      <c r="AZ5243" s="94"/>
      <c r="BA5243" s="94"/>
      <c r="BB5243" s="94"/>
      <c r="BC5243" s="94"/>
      <c r="BD5243" s="93"/>
      <c r="BE5243" s="93"/>
      <c r="BF5243" s="93"/>
      <c r="BG5243" s="93"/>
      <c r="BH5243" s="93"/>
      <c r="BI5243" s="93"/>
      <c r="BJ5243" s="94">
        <v>0</v>
      </c>
      <c r="BK5243" s="94"/>
      <c r="BL5243" s="94"/>
      <c r="BM5243" s="94"/>
      <c r="BN5243" s="94"/>
      <c r="BO5243" s="94"/>
    </row>
    <row r="5244" spans="1:67" ht="11.1" customHeight="1" x14ac:dyDescent="0.25">
      <c r="A5244" s="45" t="s">
        <v>3759</v>
      </c>
    </row>
    <row r="5245" spans="1:67" ht="11.1" customHeight="1" x14ac:dyDescent="0.25">
      <c r="A5245" s="50" t="s">
        <v>3346</v>
      </c>
    </row>
    <row r="5246" spans="1:67" ht="11.1" customHeight="1" x14ac:dyDescent="0.25">
      <c r="A5246" s="50" t="s">
        <v>3758</v>
      </c>
    </row>
    <row r="5247" spans="1:67" ht="11.1" customHeight="1" x14ac:dyDescent="0.25">
      <c r="A5247" s="50" t="s">
        <v>3398</v>
      </c>
    </row>
    <row r="5248" spans="1:67" ht="11.1" customHeight="1" x14ac:dyDescent="0.25">
      <c r="A5248" s="50" t="s">
        <v>3664</v>
      </c>
    </row>
    <row r="5249" spans="1:1" ht="11.1" customHeight="1" x14ac:dyDescent="0.25">
      <c r="A5249" s="52" t="s">
        <v>3464</v>
      </c>
    </row>
    <row r="5250" spans="1:1" ht="11.1" customHeight="1" x14ac:dyDescent="0.25">
      <c r="A5250" s="45" t="s">
        <v>3757</v>
      </c>
    </row>
    <row r="5251" spans="1:1" ht="11.1" customHeight="1" x14ac:dyDescent="0.25">
      <c r="A5251" s="50" t="s">
        <v>3346</v>
      </c>
    </row>
    <row r="5252" spans="1:1" ht="11.1" customHeight="1" x14ac:dyDescent="0.25">
      <c r="A5252" s="50" t="s">
        <v>3756</v>
      </c>
    </row>
    <row r="5253" spans="1:1" ht="11.1" customHeight="1" x14ac:dyDescent="0.25">
      <c r="A5253" s="50" t="s">
        <v>3755</v>
      </c>
    </row>
    <row r="5254" spans="1:1" ht="11.1" customHeight="1" x14ac:dyDescent="0.25">
      <c r="A5254" s="50" t="s">
        <v>3754</v>
      </c>
    </row>
    <row r="5255" spans="1:1" ht="11.1" customHeight="1" x14ac:dyDescent="0.25">
      <c r="A5255" s="52" t="s">
        <v>3464</v>
      </c>
    </row>
    <row r="5256" spans="1:1" ht="11.1" customHeight="1" x14ac:dyDescent="0.25">
      <c r="A5256" s="45" t="s">
        <v>3753</v>
      </c>
    </row>
    <row r="5257" spans="1:1" ht="11.1" customHeight="1" x14ac:dyDescent="0.25">
      <c r="A5257" s="50" t="s">
        <v>3346</v>
      </c>
    </row>
    <row r="5258" spans="1:1" ht="11.1" customHeight="1" x14ac:dyDescent="0.25">
      <c r="A5258" s="50" t="s">
        <v>3752</v>
      </c>
    </row>
    <row r="5259" spans="1:1" ht="11.1" customHeight="1" x14ac:dyDescent="0.25">
      <c r="A5259" s="50" t="s">
        <v>3359</v>
      </c>
    </row>
    <row r="5260" spans="1:1" ht="11.1" customHeight="1" x14ac:dyDescent="0.25">
      <c r="A5260" s="50" t="s">
        <v>3398</v>
      </c>
    </row>
    <row r="5261" spans="1:1" ht="11.1" customHeight="1" x14ac:dyDescent="0.25">
      <c r="A5261" s="50" t="s">
        <v>3751</v>
      </c>
    </row>
    <row r="5262" spans="1:1" ht="11.1" customHeight="1" x14ac:dyDescent="0.25">
      <c r="A5262" s="52" t="s">
        <v>3464</v>
      </c>
    </row>
    <row r="5263" spans="1:1" ht="11.1" customHeight="1" x14ac:dyDescent="0.25">
      <c r="A5263" s="45" t="s">
        <v>3750</v>
      </c>
    </row>
    <row r="5264" spans="1:1" ht="11.1" customHeight="1" x14ac:dyDescent="0.25">
      <c r="A5264" s="45" t="s">
        <v>3749</v>
      </c>
    </row>
    <row r="5265" spans="1:97" ht="11.1" customHeight="1" x14ac:dyDescent="0.25">
      <c r="A5265" s="50" t="s">
        <v>3346</v>
      </c>
    </row>
    <row r="5266" spans="1:97" ht="11.1" customHeight="1" x14ac:dyDescent="0.25">
      <c r="A5266" s="50" t="s">
        <v>3748</v>
      </c>
    </row>
    <row r="5267" spans="1:97" ht="11.1" customHeight="1" x14ac:dyDescent="0.25">
      <c r="A5267" s="50" t="s">
        <v>3398</v>
      </c>
    </row>
    <row r="5268" spans="1:97" ht="11.1" customHeight="1" x14ac:dyDescent="0.25">
      <c r="A5268" s="50" t="s">
        <v>3664</v>
      </c>
    </row>
    <row r="5269" spans="1:97" ht="9.9499999999999993" customHeight="1" x14ac:dyDescent="0.25">
      <c r="A5269" s="107" t="s">
        <v>3464</v>
      </c>
      <c r="B5269" s="108"/>
      <c r="C5269" s="108"/>
      <c r="D5269" s="108"/>
      <c r="E5269" s="108"/>
      <c r="F5269" s="108"/>
      <c r="G5269" s="108"/>
      <c r="H5269" s="108"/>
      <c r="I5269" s="108"/>
      <c r="J5269" s="108"/>
      <c r="K5269" s="108"/>
      <c r="L5269" s="108"/>
      <c r="M5269" s="108"/>
      <c r="N5269" s="108"/>
      <c r="O5269" s="108"/>
      <c r="P5269" s="108"/>
      <c r="Q5269" s="108"/>
      <c r="R5269" s="108"/>
      <c r="S5269" s="108"/>
      <c r="T5269" s="108"/>
      <c r="U5269" s="108"/>
      <c r="V5269" s="108"/>
      <c r="W5269" s="108"/>
      <c r="X5269" s="108"/>
      <c r="Y5269" s="108"/>
      <c r="Z5269" s="108"/>
      <c r="AA5269" s="108"/>
      <c r="AB5269" s="108"/>
      <c r="AC5269" s="108"/>
      <c r="AD5269" s="108"/>
      <c r="AE5269" s="108"/>
      <c r="AF5269" s="108"/>
      <c r="AG5269" s="108"/>
      <c r="AH5269" s="108"/>
      <c r="AI5269" s="108"/>
      <c r="AJ5269" s="108"/>
      <c r="AK5269" s="108"/>
      <c r="AL5269" s="108"/>
      <c r="AM5269" s="108"/>
      <c r="AN5269" s="108"/>
      <c r="AO5269" s="108"/>
      <c r="AP5269" s="108"/>
      <c r="AQ5269" s="108"/>
      <c r="AR5269" s="108"/>
      <c r="AS5269" s="108"/>
      <c r="AT5269" s="108"/>
      <c r="AU5269" s="108"/>
      <c r="AV5269" s="108"/>
      <c r="AW5269" s="108"/>
      <c r="AX5269" s="108"/>
      <c r="AY5269" s="108"/>
      <c r="AZ5269" s="108"/>
      <c r="BA5269" s="108"/>
      <c r="BB5269" s="108"/>
      <c r="BC5269" s="108"/>
      <c r="BD5269" s="108"/>
      <c r="BE5269" s="108"/>
      <c r="BF5269" s="108"/>
      <c r="BG5269" s="108"/>
      <c r="BH5269" s="108"/>
      <c r="BI5269" s="108"/>
      <c r="BJ5269" s="108"/>
      <c r="BK5269" s="108"/>
      <c r="BL5269" s="108"/>
      <c r="BM5269" s="108"/>
      <c r="BN5269" s="108"/>
      <c r="BO5269" s="108"/>
      <c r="BP5269" s="108"/>
      <c r="BQ5269" s="108"/>
      <c r="BR5269" s="108"/>
      <c r="BS5269" s="108"/>
      <c r="BT5269" s="108"/>
      <c r="BU5269" s="108"/>
      <c r="BV5269" s="108"/>
      <c r="BW5269" s="108"/>
      <c r="BX5269" s="108"/>
      <c r="BY5269" s="108"/>
      <c r="BZ5269" s="108"/>
      <c r="CA5269" s="108"/>
      <c r="CB5269" s="108"/>
      <c r="CC5269" s="108"/>
      <c r="CD5269" s="108"/>
      <c r="CE5269" s="108"/>
      <c r="CF5269" s="108"/>
      <c r="CG5269" s="108"/>
      <c r="CH5269" s="108"/>
      <c r="CI5269" s="108"/>
      <c r="CJ5269" s="108"/>
      <c r="CK5269" s="108"/>
      <c r="CL5269" s="108"/>
      <c r="CM5269" s="108"/>
      <c r="CN5269" s="108"/>
      <c r="CO5269" s="108"/>
      <c r="CP5269" s="108"/>
      <c r="CQ5269" s="108"/>
      <c r="CR5269" s="109"/>
    </row>
    <row r="5270" spans="1:97" ht="69" customHeight="1" x14ac:dyDescent="0.25">
      <c r="A5270" s="87" t="s">
        <v>3747</v>
      </c>
      <c r="B5270" s="76"/>
      <c r="C5270" s="76"/>
      <c r="D5270" s="76"/>
      <c r="E5270" s="76"/>
      <c r="F5270" s="76"/>
      <c r="G5270" s="76"/>
      <c r="H5270" s="76"/>
      <c r="I5270" s="76"/>
      <c r="J5270" s="76"/>
      <c r="K5270" s="76"/>
      <c r="L5270" s="76"/>
      <c r="M5270" s="76"/>
      <c r="N5270" s="76"/>
      <c r="O5270" s="76"/>
      <c r="P5270" s="76"/>
      <c r="Q5270" s="76"/>
      <c r="R5270" s="76"/>
      <c r="S5270" s="76"/>
      <c r="T5270" s="76"/>
      <c r="U5270" s="76"/>
      <c r="V5270" s="76"/>
      <c r="W5270" s="76"/>
      <c r="X5270" s="76"/>
      <c r="Y5270" s="76"/>
      <c r="Z5270" s="76"/>
      <c r="AA5270" s="76"/>
      <c r="AB5270" s="76"/>
      <c r="AC5270" s="76"/>
      <c r="AD5270" s="76"/>
      <c r="AE5270" s="76"/>
      <c r="AF5270" s="76"/>
      <c r="AG5270" s="76"/>
      <c r="AH5270" s="76"/>
      <c r="AI5270" s="76"/>
      <c r="AJ5270" s="76"/>
      <c r="AK5270" s="76"/>
      <c r="AL5270" s="76"/>
      <c r="AM5270" s="76"/>
      <c r="AN5270" s="76"/>
      <c r="AO5270" s="76"/>
      <c r="AP5270" s="76"/>
      <c r="AQ5270" s="76"/>
      <c r="AR5270" s="76"/>
      <c r="AS5270" s="76"/>
      <c r="AT5270" s="76"/>
      <c r="AU5270" s="76"/>
      <c r="AV5270" s="76"/>
      <c r="AW5270" s="76"/>
      <c r="AX5270" s="76"/>
      <c r="AY5270" s="76"/>
      <c r="AZ5270" s="76"/>
      <c r="BA5270" s="76"/>
      <c r="BB5270" s="76"/>
      <c r="BC5270" s="76"/>
      <c r="BD5270" s="76"/>
      <c r="BE5270" s="76"/>
      <c r="BF5270" s="76"/>
      <c r="BG5270" s="76"/>
      <c r="BH5270" s="76"/>
      <c r="BI5270" s="76"/>
      <c r="BJ5270" s="76"/>
      <c r="BK5270" s="76"/>
      <c r="BL5270" s="76"/>
      <c r="BM5270" s="76"/>
      <c r="BN5270" s="76"/>
      <c r="BO5270" s="76"/>
      <c r="BP5270" s="76"/>
      <c r="BQ5270" s="76"/>
      <c r="BR5270" s="76"/>
      <c r="BS5270" s="76"/>
      <c r="BT5270" s="76"/>
      <c r="BU5270" s="76"/>
      <c r="BV5270" s="76"/>
      <c r="BW5270" s="76"/>
      <c r="BX5270" s="76"/>
      <c r="BY5270" s="76"/>
      <c r="BZ5270" s="76"/>
      <c r="CA5270" s="76"/>
      <c r="CB5270" s="76"/>
      <c r="CC5270" s="76"/>
      <c r="CD5270" s="76"/>
      <c r="CE5270" s="76"/>
      <c r="CF5270" s="76"/>
      <c r="CG5270" s="76"/>
      <c r="CH5270" s="76"/>
      <c r="CI5270" s="76"/>
      <c r="CJ5270" s="76"/>
      <c r="CK5270" s="76"/>
      <c r="CL5270" s="76"/>
      <c r="CM5270" s="76"/>
      <c r="CN5270" s="76"/>
      <c r="CO5270" s="76"/>
      <c r="CP5270" s="76"/>
      <c r="CQ5270" s="76"/>
      <c r="CR5270" s="76"/>
      <c r="CS5270" s="88"/>
    </row>
    <row r="5271" spans="1:97" ht="11.1" customHeight="1" x14ac:dyDescent="0.25">
      <c r="A5271" s="52" t="s">
        <v>3680</v>
      </c>
    </row>
    <row r="5272" spans="1:97" ht="11.1" customHeight="1" x14ac:dyDescent="0.25">
      <c r="A5272" s="45" t="s">
        <v>3746</v>
      </c>
    </row>
    <row r="5273" spans="1:97" ht="8.1" customHeight="1" x14ac:dyDescent="0.25">
      <c r="A5273" s="47" t="s">
        <v>3745</v>
      </c>
    </row>
    <row r="5274" spans="1:97" ht="11.1" customHeight="1" x14ac:dyDescent="0.25">
      <c r="A5274" s="51">
        <v>-70</v>
      </c>
    </row>
    <row r="5275" spans="1:97" ht="11.1" customHeight="1" x14ac:dyDescent="0.25">
      <c r="A5275" s="50" t="s">
        <v>3744</v>
      </c>
    </row>
    <row r="5276" spans="1:97" ht="11.1" customHeight="1" x14ac:dyDescent="0.25">
      <c r="A5276" s="50" t="s">
        <v>3346</v>
      </c>
    </row>
    <row r="5277" spans="1:97" ht="11.1" customHeight="1" x14ac:dyDescent="0.25">
      <c r="A5277" s="50" t="s">
        <v>3743</v>
      </c>
    </row>
    <row r="5278" spans="1:97" ht="11.1" customHeight="1" x14ac:dyDescent="0.25">
      <c r="A5278" s="45" t="s">
        <v>3742</v>
      </c>
    </row>
    <row r="5279" spans="1:97" ht="11.1" customHeight="1" x14ac:dyDescent="0.25">
      <c r="A5279" s="50" t="s">
        <v>3741</v>
      </c>
    </row>
    <row r="5280" spans="1:97" ht="11.1" customHeight="1" x14ac:dyDescent="0.25">
      <c r="A5280" s="50" t="s">
        <v>3740</v>
      </c>
    </row>
    <row r="5281" spans="1:1" ht="11.1" customHeight="1" x14ac:dyDescent="0.25">
      <c r="A5281" s="50" t="s">
        <v>3739</v>
      </c>
    </row>
    <row r="5282" spans="1:1" ht="8.1" customHeight="1" x14ac:dyDescent="0.25">
      <c r="A5282" s="47" t="s">
        <v>3340</v>
      </c>
    </row>
    <row r="5283" spans="1:1" ht="8.1" customHeight="1" x14ac:dyDescent="0.25">
      <c r="A5283" s="47" t="s">
        <v>3358</v>
      </c>
    </row>
    <row r="5284" spans="1:1" ht="11.1" customHeight="1" x14ac:dyDescent="0.25">
      <c r="A5284" s="46">
        <v>879</v>
      </c>
    </row>
    <row r="5285" spans="1:1" ht="11.1" customHeight="1" x14ac:dyDescent="0.25">
      <c r="A5285" s="46">
        <v>25</v>
      </c>
    </row>
    <row r="5286" spans="1:1" ht="11.1" customHeight="1" x14ac:dyDescent="0.25">
      <c r="A5286" s="50" t="s">
        <v>3738</v>
      </c>
    </row>
    <row r="5287" spans="1:1" ht="11.1" customHeight="1" x14ac:dyDescent="0.25">
      <c r="A5287" s="50" t="s">
        <v>3381</v>
      </c>
    </row>
    <row r="5288" spans="1:1" ht="11.1" customHeight="1" x14ac:dyDescent="0.25">
      <c r="A5288" s="50" t="s">
        <v>3737</v>
      </c>
    </row>
    <row r="5289" spans="1:1" ht="11.1" customHeight="1" x14ac:dyDescent="0.25">
      <c r="A5289" s="52" t="s">
        <v>3464</v>
      </c>
    </row>
    <row r="5290" spans="1:1" ht="11.1" customHeight="1" x14ac:dyDescent="0.25">
      <c r="A5290" s="50" t="s">
        <v>3736</v>
      </c>
    </row>
    <row r="5291" spans="1:1" ht="11.1" customHeight="1" x14ac:dyDescent="0.25">
      <c r="A5291" s="46">
        <v>70</v>
      </c>
    </row>
    <row r="5292" spans="1:1" ht="11.1" customHeight="1" x14ac:dyDescent="0.25">
      <c r="A5292" s="46">
        <v>0</v>
      </c>
    </row>
    <row r="5293" spans="1:1" ht="11.1" customHeight="1" x14ac:dyDescent="0.25">
      <c r="A5293" s="46">
        <v>0</v>
      </c>
    </row>
    <row r="5294" spans="1:1" ht="11.1" customHeight="1" x14ac:dyDescent="0.25">
      <c r="A5294" s="46">
        <v>70</v>
      </c>
    </row>
    <row r="5295" spans="1:1" ht="11.1" customHeight="1" x14ac:dyDescent="0.25">
      <c r="A5295" s="45" t="s">
        <v>3735</v>
      </c>
    </row>
    <row r="5296" spans="1:1" ht="11.1" customHeight="1" x14ac:dyDescent="0.25">
      <c r="A5296" s="45" t="s">
        <v>3734</v>
      </c>
    </row>
    <row r="5297" spans="1:1" ht="11.1" customHeight="1" x14ac:dyDescent="0.25">
      <c r="A5297" s="45" t="s">
        <v>3733</v>
      </c>
    </row>
    <row r="5298" spans="1:1" ht="11.1" customHeight="1" x14ac:dyDescent="0.25">
      <c r="A5298" s="51">
        <v>-19.61</v>
      </c>
    </row>
    <row r="5299" spans="1:1" ht="11.1" customHeight="1" x14ac:dyDescent="0.25">
      <c r="A5299" s="50" t="s">
        <v>3346</v>
      </c>
    </row>
    <row r="5300" spans="1:1" ht="11.1" customHeight="1" x14ac:dyDescent="0.25">
      <c r="A5300" s="50" t="s">
        <v>3732</v>
      </c>
    </row>
    <row r="5301" spans="1:1" ht="11.1" customHeight="1" x14ac:dyDescent="0.25">
      <c r="A5301" s="50" t="s">
        <v>3359</v>
      </c>
    </row>
    <row r="5302" spans="1:1" ht="8.1" customHeight="1" x14ac:dyDescent="0.25">
      <c r="A5302" s="47" t="s">
        <v>3340</v>
      </c>
    </row>
    <row r="5303" spans="1:1" ht="11.1" customHeight="1" x14ac:dyDescent="0.25">
      <c r="A5303" s="46">
        <v>844</v>
      </c>
    </row>
    <row r="5304" spans="1:1" ht="11.1" customHeight="1" x14ac:dyDescent="0.25">
      <c r="A5304" s="46">
        <v>844</v>
      </c>
    </row>
    <row r="5305" spans="1:1" ht="6.95" customHeight="1" x14ac:dyDescent="0.25">
      <c r="A5305" s="49">
        <v>39827</v>
      </c>
    </row>
    <row r="5306" spans="1:1" ht="11.1" customHeight="1" x14ac:dyDescent="0.25">
      <c r="A5306" s="45" t="s">
        <v>3731</v>
      </c>
    </row>
    <row r="5307" spans="1:1" ht="11.1" customHeight="1" x14ac:dyDescent="0.25">
      <c r="A5307" s="50" t="s">
        <v>3350</v>
      </c>
    </row>
    <row r="5308" spans="1:1" ht="11.1" customHeight="1" x14ac:dyDescent="0.25">
      <c r="A5308" s="45" t="s">
        <v>3730</v>
      </c>
    </row>
    <row r="5309" spans="1:1" ht="11.1" customHeight="1" x14ac:dyDescent="0.25">
      <c r="A5309" s="50" t="s">
        <v>3639</v>
      </c>
    </row>
    <row r="5310" spans="1:1" ht="8.1" customHeight="1" x14ac:dyDescent="0.25">
      <c r="A5310" s="47" t="s">
        <v>3358</v>
      </c>
    </row>
    <row r="5311" spans="1:1" ht="11.1" customHeight="1" x14ac:dyDescent="0.25">
      <c r="A5311" s="46">
        <v>35</v>
      </c>
    </row>
    <row r="5312" spans="1:1" ht="11.1" customHeight="1" x14ac:dyDescent="0.25">
      <c r="A5312" s="46">
        <v>35</v>
      </c>
    </row>
    <row r="5313" spans="1:1" ht="6.95" customHeight="1" x14ac:dyDescent="0.25">
      <c r="A5313" s="49">
        <v>39827</v>
      </c>
    </row>
    <row r="5314" spans="1:1" ht="11.1" customHeight="1" x14ac:dyDescent="0.25">
      <c r="A5314" s="45" t="s">
        <v>3729</v>
      </c>
    </row>
    <row r="5315" spans="1:1" ht="11.1" customHeight="1" x14ac:dyDescent="0.25">
      <c r="A5315" s="45" t="s">
        <v>3728</v>
      </c>
    </row>
    <row r="5316" spans="1:1" ht="11.1" customHeight="1" x14ac:dyDescent="0.25">
      <c r="A5316" s="52" t="s">
        <v>3464</v>
      </c>
    </row>
    <row r="5317" spans="1:1" ht="11.1" customHeight="1" x14ac:dyDescent="0.25">
      <c r="A5317" s="50" t="s">
        <v>3727</v>
      </c>
    </row>
    <row r="5318" spans="1:1" ht="11.1" customHeight="1" x14ac:dyDescent="0.25">
      <c r="A5318" s="51">
        <v>-18.61</v>
      </c>
    </row>
    <row r="5319" spans="1:1" ht="11.1" customHeight="1" x14ac:dyDescent="0.25">
      <c r="A5319" s="46">
        <v>879</v>
      </c>
    </row>
    <row r="5320" spans="1:1" ht="11.1" customHeight="1" x14ac:dyDescent="0.25">
      <c r="A5320" s="46">
        <v>880</v>
      </c>
    </row>
    <row r="5321" spans="1:1" ht="11.1" customHeight="1" x14ac:dyDescent="0.25">
      <c r="A5321" s="51">
        <v>-19.61</v>
      </c>
    </row>
    <row r="5322" spans="1:1" ht="11.1" customHeight="1" x14ac:dyDescent="0.25">
      <c r="A5322" s="45" t="s">
        <v>3726</v>
      </c>
    </row>
    <row r="5323" spans="1:1" ht="8.1" customHeight="1" x14ac:dyDescent="0.25">
      <c r="A5323" s="47" t="s">
        <v>3344</v>
      </c>
    </row>
    <row r="5324" spans="1:1" ht="11.1" customHeight="1" x14ac:dyDescent="0.25">
      <c r="A5324" s="51">
        <v>-40</v>
      </c>
    </row>
    <row r="5325" spans="1:1" ht="11.1" customHeight="1" x14ac:dyDescent="0.25">
      <c r="A5325" s="50" t="s">
        <v>3725</v>
      </c>
    </row>
    <row r="5326" spans="1:1" ht="11.1" customHeight="1" x14ac:dyDescent="0.25">
      <c r="A5326" s="50" t="s">
        <v>3346</v>
      </c>
    </row>
    <row r="5327" spans="1:1" ht="11.1" customHeight="1" x14ac:dyDescent="0.25">
      <c r="A5327" s="50" t="s">
        <v>3724</v>
      </c>
    </row>
    <row r="5328" spans="1:1" ht="11.1" customHeight="1" x14ac:dyDescent="0.25">
      <c r="A5328" s="45" t="s">
        <v>3723</v>
      </c>
    </row>
    <row r="5329" spans="1:1" ht="11.1" customHeight="1" x14ac:dyDescent="0.25">
      <c r="A5329" s="50" t="s">
        <v>3722</v>
      </c>
    </row>
    <row r="5330" spans="1:1" ht="11.1" customHeight="1" x14ac:dyDescent="0.25">
      <c r="A5330" s="45" t="s">
        <v>3721</v>
      </c>
    </row>
    <row r="5331" spans="1:1" ht="11.1" customHeight="1" x14ac:dyDescent="0.25">
      <c r="A5331" s="50" t="s">
        <v>3692</v>
      </c>
    </row>
    <row r="5332" spans="1:1" ht="11.1" customHeight="1" x14ac:dyDescent="0.25">
      <c r="A5332" s="50" t="s">
        <v>3720</v>
      </c>
    </row>
    <row r="5333" spans="1:1" ht="8.1" customHeight="1" x14ac:dyDescent="0.25">
      <c r="A5333" s="47" t="s">
        <v>3340</v>
      </c>
    </row>
    <row r="5334" spans="1:1" ht="11.1" customHeight="1" x14ac:dyDescent="0.25">
      <c r="A5334" s="46">
        <v>944</v>
      </c>
    </row>
    <row r="5335" spans="1:1" ht="11.1" customHeight="1" x14ac:dyDescent="0.25">
      <c r="A5335" s="50" t="s">
        <v>3719</v>
      </c>
    </row>
    <row r="5336" spans="1:1" ht="11.1" customHeight="1" x14ac:dyDescent="0.25">
      <c r="A5336" s="50" t="s">
        <v>3381</v>
      </c>
    </row>
    <row r="5337" spans="1:1" ht="11.1" customHeight="1" x14ac:dyDescent="0.25">
      <c r="A5337" s="50" t="s">
        <v>3718</v>
      </c>
    </row>
    <row r="5338" spans="1:1" ht="11.1" customHeight="1" x14ac:dyDescent="0.25">
      <c r="A5338" s="52" t="s">
        <v>3464</v>
      </c>
    </row>
    <row r="5339" spans="1:1" ht="11.1" customHeight="1" x14ac:dyDescent="0.25">
      <c r="A5339" s="50" t="s">
        <v>3717</v>
      </c>
    </row>
    <row r="5340" spans="1:1" ht="11.1" customHeight="1" x14ac:dyDescent="0.25">
      <c r="A5340" s="46">
        <v>734.74</v>
      </c>
    </row>
    <row r="5341" spans="1:1" ht="11.1" customHeight="1" x14ac:dyDescent="0.25">
      <c r="A5341" s="46">
        <v>0</v>
      </c>
    </row>
    <row r="5342" spans="1:1" ht="11.1" customHeight="1" x14ac:dyDescent="0.25">
      <c r="A5342" s="46">
        <v>0</v>
      </c>
    </row>
    <row r="5343" spans="1:1" ht="11.1" customHeight="1" x14ac:dyDescent="0.25">
      <c r="A5343" s="46">
        <v>734.74</v>
      </c>
    </row>
    <row r="5344" spans="1:1" ht="11.1" customHeight="1" x14ac:dyDescent="0.25">
      <c r="A5344" s="45" t="s">
        <v>3716</v>
      </c>
    </row>
    <row r="5345" spans="1:1" ht="6.95" customHeight="1" x14ac:dyDescent="0.25">
      <c r="A5345" s="49">
        <v>39947</v>
      </c>
    </row>
    <row r="5346" spans="1:1" ht="11.1" customHeight="1" x14ac:dyDescent="0.25">
      <c r="A5346" s="46">
        <v>25</v>
      </c>
    </row>
    <row r="5347" spans="1:1" ht="11.1" customHeight="1" x14ac:dyDescent="0.25">
      <c r="A5347" s="50" t="s">
        <v>3346</v>
      </c>
    </row>
    <row r="5348" spans="1:1" ht="11.1" customHeight="1" x14ac:dyDescent="0.25">
      <c r="A5348" s="50" t="s">
        <v>3715</v>
      </c>
    </row>
    <row r="5349" spans="1:1" ht="8.1" customHeight="1" x14ac:dyDescent="0.25">
      <c r="A5349" s="47" t="s">
        <v>3344</v>
      </c>
    </row>
    <row r="5350" spans="1:1" ht="11.1" customHeight="1" x14ac:dyDescent="0.25">
      <c r="A5350" s="51">
        <v>-25.27</v>
      </c>
    </row>
    <row r="5351" spans="1:1" ht="11.1" customHeight="1" x14ac:dyDescent="0.25">
      <c r="A5351" s="50" t="s">
        <v>3342</v>
      </c>
    </row>
    <row r="5352" spans="1:1" ht="8.1" customHeight="1" x14ac:dyDescent="0.25">
      <c r="A5352" s="47" t="s">
        <v>3340</v>
      </c>
    </row>
    <row r="5353" spans="1:1" ht="11.1" customHeight="1" x14ac:dyDescent="0.25">
      <c r="A5353" s="46">
        <v>964</v>
      </c>
    </row>
    <row r="5354" spans="1:1" ht="11.1" customHeight="1" x14ac:dyDescent="0.25">
      <c r="A5354" s="52" t="s">
        <v>3464</v>
      </c>
    </row>
    <row r="5355" spans="1:1" ht="11.1" customHeight="1" x14ac:dyDescent="0.25">
      <c r="A5355" s="50" t="s">
        <v>3714</v>
      </c>
    </row>
    <row r="5356" spans="1:1" ht="11.1" customHeight="1" x14ac:dyDescent="0.25">
      <c r="A5356" s="46">
        <v>0</v>
      </c>
    </row>
    <row r="5357" spans="1:1" ht="11.1" customHeight="1" x14ac:dyDescent="0.25">
      <c r="A5357" s="46">
        <v>25</v>
      </c>
    </row>
    <row r="5358" spans="1:1" ht="11.1" customHeight="1" x14ac:dyDescent="0.25">
      <c r="A5358" s="46">
        <v>0</v>
      </c>
    </row>
    <row r="5359" spans="1:1" ht="11.1" customHeight="1" x14ac:dyDescent="0.25">
      <c r="A5359" s="46">
        <v>25</v>
      </c>
    </row>
    <row r="5360" spans="1:1" ht="11.1" customHeight="1" x14ac:dyDescent="0.25">
      <c r="A5360" s="48">
        <v>202</v>
      </c>
    </row>
    <row r="5361" spans="1:1" ht="11.1" customHeight="1" x14ac:dyDescent="0.25">
      <c r="A5361" s="45" t="s">
        <v>3336</v>
      </c>
    </row>
    <row r="5362" spans="1:1" ht="8.1" customHeight="1" x14ac:dyDescent="0.25">
      <c r="A5362" s="47" t="s">
        <v>3335</v>
      </c>
    </row>
    <row r="5363" spans="1:1" ht="11.1" customHeight="1" x14ac:dyDescent="0.25">
      <c r="A5363" s="46">
        <v>964</v>
      </c>
    </row>
    <row r="5364" spans="1:1" ht="11.1" customHeight="1" x14ac:dyDescent="0.25">
      <c r="A5364" s="45" t="s">
        <v>3713</v>
      </c>
    </row>
    <row r="5365" spans="1:1" ht="11.1" customHeight="1" x14ac:dyDescent="0.25">
      <c r="A5365" s="45" t="s">
        <v>3712</v>
      </c>
    </row>
    <row r="5366" spans="1:1" ht="8.1" customHeight="1" x14ac:dyDescent="0.25">
      <c r="A5366" s="47" t="s">
        <v>3340</v>
      </c>
    </row>
    <row r="5367" spans="1:1" ht="11.1" customHeight="1" x14ac:dyDescent="0.25">
      <c r="A5367" s="46">
        <v>814</v>
      </c>
    </row>
    <row r="5368" spans="1:1" ht="11.1" customHeight="1" x14ac:dyDescent="0.25">
      <c r="A5368" s="50" t="s">
        <v>3711</v>
      </c>
    </row>
    <row r="5369" spans="1:1" ht="11.1" customHeight="1" x14ac:dyDescent="0.25">
      <c r="A5369" s="50" t="s">
        <v>3346</v>
      </c>
    </row>
    <row r="5370" spans="1:1" ht="11.1" customHeight="1" x14ac:dyDescent="0.25">
      <c r="A5370" s="50" t="s">
        <v>3710</v>
      </c>
    </row>
    <row r="5371" spans="1:1" ht="11.1" customHeight="1" x14ac:dyDescent="0.25">
      <c r="A5371" s="50" t="s">
        <v>3709</v>
      </c>
    </row>
    <row r="5372" spans="1:1" ht="11.1" customHeight="1" x14ac:dyDescent="0.25">
      <c r="A5372" s="50" t="s">
        <v>3708</v>
      </c>
    </row>
    <row r="5373" spans="1:1" ht="11.1" customHeight="1" x14ac:dyDescent="0.25">
      <c r="A5373" s="50" t="s">
        <v>3707</v>
      </c>
    </row>
    <row r="5374" spans="1:1" ht="11.1" customHeight="1" x14ac:dyDescent="0.25">
      <c r="A5374" s="50" t="s">
        <v>3381</v>
      </c>
    </row>
    <row r="5375" spans="1:1" ht="11.1" customHeight="1" x14ac:dyDescent="0.25">
      <c r="A5375" s="50" t="s">
        <v>3706</v>
      </c>
    </row>
    <row r="5376" spans="1:1" ht="11.1" customHeight="1" x14ac:dyDescent="0.25">
      <c r="A5376" s="52" t="s">
        <v>3464</v>
      </c>
    </row>
    <row r="5377" spans="1:1" ht="11.1" customHeight="1" x14ac:dyDescent="0.25">
      <c r="A5377" s="50" t="s">
        <v>3705</v>
      </c>
    </row>
    <row r="5378" spans="1:1" ht="11.1" customHeight="1" x14ac:dyDescent="0.25">
      <c r="A5378" s="46">
        <v>0</v>
      </c>
    </row>
    <row r="5379" spans="1:1" ht="11.1" customHeight="1" x14ac:dyDescent="0.25">
      <c r="A5379" s="46">
        <v>0</v>
      </c>
    </row>
    <row r="5380" spans="1:1" ht="11.1" customHeight="1" x14ac:dyDescent="0.25">
      <c r="A5380" s="46">
        <v>0</v>
      </c>
    </row>
    <row r="5381" spans="1:1" ht="11.1" customHeight="1" x14ac:dyDescent="0.25">
      <c r="A5381" s="46">
        <v>0</v>
      </c>
    </row>
    <row r="5382" spans="1:1" ht="11.1" customHeight="1" x14ac:dyDescent="0.25">
      <c r="A5382" s="45" t="s">
        <v>3704</v>
      </c>
    </row>
    <row r="5383" spans="1:1" ht="8.1" customHeight="1" x14ac:dyDescent="0.25">
      <c r="A5383" s="47" t="s">
        <v>3469</v>
      </c>
    </row>
    <row r="5384" spans="1:1" ht="11.1" customHeight="1" x14ac:dyDescent="0.25">
      <c r="A5384" s="46">
        <v>20</v>
      </c>
    </row>
    <row r="5385" spans="1:1" ht="11.1" customHeight="1" x14ac:dyDescent="0.25">
      <c r="A5385" s="46">
        <v>20</v>
      </c>
    </row>
    <row r="5386" spans="1:1" ht="6.95" customHeight="1" x14ac:dyDescent="0.25">
      <c r="A5386" s="49">
        <v>39827</v>
      </c>
    </row>
    <row r="5387" spans="1:1" ht="11.1" customHeight="1" x14ac:dyDescent="0.25">
      <c r="A5387" s="45" t="s">
        <v>3703</v>
      </c>
    </row>
    <row r="5388" spans="1:1" ht="11.1" customHeight="1" x14ac:dyDescent="0.25">
      <c r="A5388" s="50" t="s">
        <v>3346</v>
      </c>
    </row>
    <row r="5389" spans="1:1" ht="11.1" customHeight="1" x14ac:dyDescent="0.25">
      <c r="A5389" s="50" t="s">
        <v>3702</v>
      </c>
    </row>
    <row r="5390" spans="1:1" ht="11.1" customHeight="1" x14ac:dyDescent="0.25">
      <c r="A5390" s="45" t="s">
        <v>3701</v>
      </c>
    </row>
    <row r="5391" spans="1:1" ht="11.1" customHeight="1" x14ac:dyDescent="0.25">
      <c r="A5391" s="51">
        <v>-5</v>
      </c>
    </row>
    <row r="5392" spans="1:1" ht="11.1" customHeight="1" x14ac:dyDescent="0.25">
      <c r="A5392" s="50" t="s">
        <v>3377</v>
      </c>
    </row>
    <row r="5393" spans="1:1" ht="11.1" customHeight="1" x14ac:dyDescent="0.25">
      <c r="A5393" s="50" t="s">
        <v>3700</v>
      </c>
    </row>
    <row r="5394" spans="1:1" ht="8.1" customHeight="1" x14ac:dyDescent="0.25">
      <c r="A5394" s="47" t="s">
        <v>3340</v>
      </c>
    </row>
    <row r="5395" spans="1:1" ht="11.1" customHeight="1" x14ac:dyDescent="0.25">
      <c r="A5395" s="46">
        <v>734</v>
      </c>
    </row>
    <row r="5396" spans="1:1" ht="11.1" customHeight="1" x14ac:dyDescent="0.25">
      <c r="A5396" s="46">
        <v>734</v>
      </c>
    </row>
    <row r="5397" spans="1:1" ht="6.95" customHeight="1" x14ac:dyDescent="0.25">
      <c r="A5397" s="49">
        <v>39827</v>
      </c>
    </row>
    <row r="5398" spans="1:1" ht="11.1" customHeight="1" x14ac:dyDescent="0.25">
      <c r="A5398" s="45" t="s">
        <v>3699</v>
      </c>
    </row>
    <row r="5399" spans="1:1" ht="11.1" customHeight="1" x14ac:dyDescent="0.25">
      <c r="A5399" s="52" t="s">
        <v>3464</v>
      </c>
    </row>
    <row r="5400" spans="1:1" ht="11.1" customHeight="1" x14ac:dyDescent="0.25">
      <c r="A5400" s="50" t="s">
        <v>3698</v>
      </c>
    </row>
    <row r="5401" spans="1:1" ht="11.1" customHeight="1" x14ac:dyDescent="0.25">
      <c r="A5401" s="46">
        <v>0</v>
      </c>
    </row>
    <row r="5402" spans="1:1" ht="11.1" customHeight="1" x14ac:dyDescent="0.25">
      <c r="A5402" s="46">
        <v>754</v>
      </c>
    </row>
    <row r="5403" spans="1:1" ht="11.1" customHeight="1" x14ac:dyDescent="0.25">
      <c r="A5403" s="46">
        <v>759</v>
      </c>
    </row>
    <row r="5404" spans="1:1" ht="11.1" customHeight="1" x14ac:dyDescent="0.25">
      <c r="A5404" s="51">
        <v>-5</v>
      </c>
    </row>
    <row r="5405" spans="1:1" ht="11.1" customHeight="1" x14ac:dyDescent="0.25">
      <c r="A5405" s="45" t="s">
        <v>3697</v>
      </c>
    </row>
    <row r="5406" spans="1:1" ht="8.1" customHeight="1" x14ac:dyDescent="0.25">
      <c r="A5406" s="47" t="s">
        <v>3344</v>
      </c>
    </row>
    <row r="5407" spans="1:1" ht="11.1" customHeight="1" x14ac:dyDescent="0.25">
      <c r="A5407" s="51">
        <v>-75</v>
      </c>
    </row>
    <row r="5408" spans="1:1" ht="11.1" customHeight="1" x14ac:dyDescent="0.25">
      <c r="A5408" s="45" t="s">
        <v>3696</v>
      </c>
    </row>
    <row r="5409" spans="1:96" ht="11.1" customHeight="1" x14ac:dyDescent="0.25">
      <c r="A5409" s="50" t="s">
        <v>3346</v>
      </c>
    </row>
    <row r="5410" spans="1:96" ht="11.1" customHeight="1" x14ac:dyDescent="0.25">
      <c r="A5410" s="50" t="s">
        <v>3695</v>
      </c>
    </row>
    <row r="5411" spans="1:96" ht="11.1" customHeight="1" x14ac:dyDescent="0.25">
      <c r="A5411" s="45" t="s">
        <v>3694</v>
      </c>
    </row>
    <row r="5412" spans="1:96" ht="11.1" customHeight="1" x14ac:dyDescent="0.25">
      <c r="A5412" s="50" t="s">
        <v>3398</v>
      </c>
    </row>
    <row r="5413" spans="1:96" ht="8.1" customHeight="1" x14ac:dyDescent="0.25">
      <c r="A5413" s="47" t="s">
        <v>3340</v>
      </c>
    </row>
    <row r="5414" spans="1:96" ht="11.1" customHeight="1" x14ac:dyDescent="0.25">
      <c r="A5414" s="46">
        <v>814</v>
      </c>
    </row>
    <row r="5415" spans="1:96" ht="11.1" customHeight="1" x14ac:dyDescent="0.25">
      <c r="A5415" s="51">
        <v>-75</v>
      </c>
    </row>
    <row r="5416" spans="1:96" ht="6.95" customHeight="1" x14ac:dyDescent="0.25">
      <c r="A5416" s="54">
        <v>41879</v>
      </c>
    </row>
    <row r="5417" spans="1:96" ht="11.1" customHeight="1" x14ac:dyDescent="0.25">
      <c r="A5417" s="45" t="s">
        <v>3693</v>
      </c>
    </row>
    <row r="5418" spans="1:96" ht="11.1" customHeight="1" x14ac:dyDescent="0.25">
      <c r="A5418" s="50" t="s">
        <v>3692</v>
      </c>
    </row>
    <row r="5419" spans="1:96" ht="11.1" customHeight="1" x14ac:dyDescent="0.25">
      <c r="A5419" s="45" t="s">
        <v>3691</v>
      </c>
    </row>
    <row r="5420" spans="1:96" ht="9.9499999999999993" customHeight="1" x14ac:dyDescent="0.25">
      <c r="A5420" s="87" t="s">
        <v>3690</v>
      </c>
      <c r="B5420" s="76"/>
      <c r="C5420" s="76"/>
      <c r="D5420" s="76"/>
      <c r="E5420" s="76"/>
      <c r="F5420" s="76"/>
      <c r="G5420" s="76"/>
      <c r="H5420" s="76"/>
      <c r="I5420" s="76"/>
      <c r="J5420" s="76"/>
      <c r="K5420" s="76"/>
      <c r="L5420" s="76"/>
      <c r="M5420" s="76"/>
      <c r="N5420" s="76"/>
      <c r="O5420" s="76"/>
      <c r="P5420" s="76"/>
      <c r="Q5420" s="76"/>
      <c r="R5420" s="76"/>
      <c r="S5420" s="76"/>
      <c r="T5420" s="76"/>
      <c r="U5420" s="76"/>
      <c r="V5420" s="76"/>
      <c r="W5420" s="76"/>
      <c r="X5420" s="76"/>
      <c r="Y5420" s="76"/>
      <c r="Z5420" s="76"/>
      <c r="AA5420" s="76"/>
      <c r="AB5420" s="76"/>
      <c r="AC5420" s="76"/>
      <c r="AD5420" s="76"/>
      <c r="AE5420" s="76"/>
      <c r="AF5420" s="76"/>
      <c r="AG5420" s="76"/>
      <c r="AH5420" s="76"/>
      <c r="AI5420" s="76"/>
      <c r="AJ5420" s="76"/>
      <c r="AK5420" s="76"/>
      <c r="AL5420" s="76"/>
      <c r="AM5420" s="76"/>
      <c r="AN5420" s="76"/>
      <c r="AO5420" s="76"/>
      <c r="AP5420" s="76"/>
      <c r="AQ5420" s="76"/>
      <c r="AR5420" s="76"/>
      <c r="AS5420" s="76"/>
      <c r="AT5420" s="76"/>
      <c r="AU5420" s="76"/>
      <c r="AV5420" s="76"/>
      <c r="AW5420" s="76"/>
      <c r="AX5420" s="76"/>
      <c r="AY5420" s="76"/>
      <c r="AZ5420" s="76"/>
      <c r="BA5420" s="76"/>
      <c r="BB5420" s="76"/>
      <c r="BC5420" s="76"/>
      <c r="BD5420" s="76"/>
      <c r="BE5420" s="76"/>
      <c r="BF5420" s="76"/>
      <c r="BG5420" s="76"/>
      <c r="BH5420" s="76"/>
      <c r="BI5420" s="76"/>
      <c r="BJ5420" s="76"/>
      <c r="BK5420" s="76"/>
      <c r="BL5420" s="76"/>
      <c r="BM5420" s="76"/>
      <c r="BN5420" s="76"/>
      <c r="BO5420" s="76"/>
      <c r="BP5420" s="76"/>
      <c r="BQ5420" s="76"/>
      <c r="BR5420" s="76"/>
      <c r="BS5420" s="76"/>
      <c r="BT5420" s="76"/>
      <c r="BU5420" s="76"/>
      <c r="BV5420" s="76"/>
      <c r="BW5420" s="76"/>
      <c r="BX5420" s="76"/>
      <c r="BY5420" s="76"/>
      <c r="BZ5420" s="76"/>
      <c r="CA5420" s="76"/>
      <c r="CB5420" s="76"/>
      <c r="CC5420" s="76"/>
      <c r="CD5420" s="76"/>
      <c r="CE5420" s="76"/>
      <c r="CF5420" s="76"/>
      <c r="CG5420" s="76"/>
      <c r="CH5420" s="76"/>
      <c r="CI5420" s="76"/>
      <c r="CJ5420" s="76"/>
      <c r="CK5420" s="76"/>
      <c r="CL5420" s="76"/>
      <c r="CM5420" s="76"/>
      <c r="CN5420" s="76"/>
      <c r="CO5420" s="76"/>
      <c r="CP5420" s="76"/>
      <c r="CQ5420" s="76"/>
      <c r="CR5420" s="88"/>
    </row>
    <row r="5421" spans="1:96" ht="11.1" customHeight="1" x14ac:dyDescent="0.25">
      <c r="A5421" s="50" t="s">
        <v>3595</v>
      </c>
    </row>
    <row r="5422" spans="1:96" ht="11.1" customHeight="1" x14ac:dyDescent="0.25">
      <c r="A5422" s="50" t="s">
        <v>3594</v>
      </c>
    </row>
    <row r="5423" spans="1:96" ht="11.1" customHeight="1" x14ac:dyDescent="0.25">
      <c r="A5423" s="50" t="s">
        <v>3459</v>
      </c>
    </row>
    <row r="5424" spans="1:96" ht="11.1" customHeight="1" x14ac:dyDescent="0.25">
      <c r="A5424" s="50" t="s">
        <v>3593</v>
      </c>
    </row>
    <row r="5425" spans="1:97" ht="11.1" customHeight="1" x14ac:dyDescent="0.25">
      <c r="A5425" s="50" t="s">
        <v>3456</v>
      </c>
    </row>
    <row r="5426" spans="1:97" ht="11.1" customHeight="1" x14ac:dyDescent="0.25">
      <c r="A5426" s="50" t="s">
        <v>3592</v>
      </c>
    </row>
    <row r="5427" spans="1:97" ht="11.1" customHeight="1" x14ac:dyDescent="0.25">
      <c r="A5427" s="50" t="s">
        <v>3591</v>
      </c>
    </row>
    <row r="5428" spans="1:97" ht="9.9499999999999993" customHeight="1" x14ac:dyDescent="0.25">
      <c r="A5428" s="129" t="s">
        <v>3452</v>
      </c>
      <c r="B5428" s="130"/>
      <c r="C5428" s="130"/>
      <c r="D5428" s="130"/>
      <c r="E5428" s="130"/>
      <c r="F5428" s="130"/>
      <c r="G5428" s="130"/>
      <c r="H5428" s="130"/>
      <c r="I5428" s="130"/>
      <c r="J5428" s="130"/>
      <c r="K5428" s="130"/>
      <c r="L5428" s="130"/>
      <c r="M5428" s="130"/>
      <c r="N5428" s="130"/>
      <c r="O5428" s="130"/>
      <c r="P5428" s="130"/>
      <c r="Q5428" s="130"/>
      <c r="R5428" s="131">
        <v>567.27</v>
      </c>
      <c r="S5428" s="131"/>
      <c r="T5428" s="131"/>
      <c r="U5428" s="131"/>
      <c r="V5428" s="131"/>
      <c r="W5428" s="131"/>
      <c r="X5428" s="131"/>
      <c r="Y5428" s="131"/>
      <c r="Z5428" s="131"/>
      <c r="AA5428" s="131"/>
      <c r="AB5428" s="131"/>
      <c r="AC5428" s="131"/>
      <c r="AD5428" s="131"/>
      <c r="AE5428" s="131"/>
      <c r="AF5428" s="131"/>
      <c r="AG5428" s="131"/>
      <c r="AH5428" s="131"/>
      <c r="AI5428" s="131"/>
      <c r="AJ5428" s="158">
        <v>7809</v>
      </c>
      <c r="AK5428" s="158"/>
      <c r="AL5428" s="158"/>
      <c r="AM5428" s="158"/>
      <c r="AN5428" s="158"/>
      <c r="AO5428" s="158"/>
      <c r="AP5428" s="158"/>
      <c r="AQ5428" s="158"/>
      <c r="AR5428" s="158"/>
      <c r="AS5428" s="158"/>
      <c r="AT5428" s="158"/>
      <c r="AU5428" s="158"/>
      <c r="AV5428" s="158"/>
      <c r="AW5428" s="127">
        <v>-274</v>
      </c>
      <c r="AX5428" s="127"/>
      <c r="AY5428" s="127"/>
      <c r="AZ5428" s="127"/>
      <c r="BA5428" s="127"/>
      <c r="BB5428" s="127"/>
      <c r="BC5428" s="127"/>
      <c r="BD5428" s="127"/>
      <c r="BE5428" s="127"/>
      <c r="BF5428" s="158">
        <v>7503.51</v>
      </c>
      <c r="BG5428" s="158"/>
      <c r="BH5428" s="158"/>
      <c r="BI5428" s="158"/>
      <c r="BJ5428" s="158"/>
      <c r="BK5428" s="158"/>
      <c r="BL5428" s="158"/>
      <c r="BM5428" s="158"/>
      <c r="BN5428" s="158"/>
      <c r="BO5428" s="158"/>
      <c r="BP5428" s="158"/>
      <c r="BQ5428" s="131">
        <v>0</v>
      </c>
      <c r="BR5428" s="131"/>
      <c r="BS5428" s="131"/>
      <c r="BT5428" s="131"/>
      <c r="BU5428" s="131"/>
      <c r="BV5428" s="131"/>
      <c r="BW5428" s="131"/>
      <c r="BX5428" s="131">
        <v>0</v>
      </c>
      <c r="BY5428" s="131"/>
      <c r="BZ5428" s="131"/>
      <c r="CA5428" s="131"/>
      <c r="CB5428" s="131"/>
      <c r="CC5428" s="131"/>
      <c r="CD5428" s="131"/>
      <c r="CE5428" s="131">
        <v>598.76</v>
      </c>
      <c r="CF5428" s="131"/>
      <c r="CG5428" s="131"/>
      <c r="CH5428" s="131"/>
      <c r="CI5428" s="131"/>
      <c r="CJ5428" s="131"/>
      <c r="CK5428" s="131"/>
      <c r="CL5428" s="131"/>
      <c r="CM5428" s="193" t="s">
        <v>3689</v>
      </c>
      <c r="CN5428" s="193"/>
      <c r="CO5428" s="193"/>
      <c r="CP5428" s="193"/>
      <c r="CQ5428" s="194"/>
    </row>
    <row r="5429" spans="1:97" ht="9.9499999999999993" customHeight="1" x14ac:dyDescent="0.25">
      <c r="A5429" s="129" t="s">
        <v>3688</v>
      </c>
      <c r="B5429" s="130"/>
      <c r="C5429" s="130"/>
      <c r="D5429" s="130"/>
      <c r="E5429" s="130"/>
      <c r="F5429" s="130"/>
      <c r="G5429" s="130"/>
      <c r="H5429" s="130"/>
      <c r="I5429" s="130"/>
      <c r="J5429" s="130"/>
      <c r="K5429" s="130"/>
      <c r="L5429" s="130"/>
      <c r="M5429" s="130"/>
      <c r="N5429" s="130"/>
      <c r="O5429" s="130"/>
      <c r="P5429" s="130"/>
      <c r="Q5429" s="130"/>
      <c r="R5429" s="131">
        <v>0</v>
      </c>
      <c r="S5429" s="131"/>
      <c r="T5429" s="131"/>
      <c r="U5429" s="131"/>
      <c r="V5429" s="131"/>
      <c r="W5429" s="131"/>
      <c r="X5429" s="131"/>
      <c r="Y5429" s="131"/>
      <c r="Z5429" s="131"/>
      <c r="AA5429" s="131"/>
      <c r="AB5429" s="131"/>
      <c r="AC5429" s="131"/>
      <c r="AD5429" s="131"/>
      <c r="AE5429" s="131"/>
      <c r="AF5429" s="131"/>
      <c r="AG5429" s="131"/>
      <c r="AH5429" s="131"/>
      <c r="AI5429" s="131"/>
      <c r="AJ5429" s="131">
        <v>396</v>
      </c>
      <c r="AK5429" s="131"/>
      <c r="AL5429" s="131"/>
      <c r="AM5429" s="131"/>
      <c r="AN5429" s="131"/>
      <c r="AO5429" s="131"/>
      <c r="AP5429" s="131"/>
      <c r="AQ5429" s="131"/>
      <c r="AR5429" s="131"/>
      <c r="AS5429" s="131"/>
      <c r="AT5429" s="131"/>
      <c r="AU5429" s="131"/>
      <c r="AV5429" s="131"/>
      <c r="AW5429" s="131">
        <v>0</v>
      </c>
      <c r="AX5429" s="131"/>
      <c r="AY5429" s="131"/>
      <c r="AZ5429" s="131"/>
      <c r="BA5429" s="131"/>
      <c r="BB5429" s="131"/>
      <c r="BC5429" s="131"/>
      <c r="BD5429" s="131"/>
      <c r="BE5429" s="131"/>
      <c r="BF5429" s="131">
        <v>396</v>
      </c>
      <c r="BG5429" s="131"/>
      <c r="BH5429" s="131"/>
      <c r="BI5429" s="131"/>
      <c r="BJ5429" s="131"/>
      <c r="BK5429" s="131"/>
      <c r="BL5429" s="131"/>
      <c r="BM5429" s="131"/>
      <c r="BN5429" s="131"/>
      <c r="BO5429" s="131"/>
      <c r="BP5429" s="131"/>
      <c r="BQ5429" s="131">
        <v>0</v>
      </c>
      <c r="BR5429" s="131"/>
      <c r="BS5429" s="131"/>
      <c r="BT5429" s="131"/>
      <c r="BU5429" s="131"/>
      <c r="BV5429" s="131"/>
      <c r="BW5429" s="131"/>
      <c r="BX5429" s="131">
        <v>0</v>
      </c>
      <c r="BY5429" s="131"/>
      <c r="BZ5429" s="131"/>
      <c r="CA5429" s="131"/>
      <c r="CB5429" s="131"/>
      <c r="CC5429" s="131"/>
      <c r="CD5429" s="131"/>
      <c r="CE5429" s="131">
        <v>0</v>
      </c>
      <c r="CF5429" s="131"/>
      <c r="CG5429" s="131"/>
      <c r="CH5429" s="131"/>
      <c r="CI5429" s="131"/>
      <c r="CJ5429" s="131"/>
      <c r="CK5429" s="131"/>
      <c r="CL5429" s="131"/>
      <c r="CM5429" s="193" t="s">
        <v>3687</v>
      </c>
      <c r="CN5429" s="193"/>
      <c r="CO5429" s="193"/>
      <c r="CP5429" s="193"/>
      <c r="CQ5429" s="194"/>
    </row>
    <row r="5430" spans="1:97" ht="9.9499999999999993" customHeight="1" x14ac:dyDescent="0.25">
      <c r="A5430" s="170" t="s">
        <v>3589</v>
      </c>
      <c r="B5430" s="171"/>
      <c r="C5430" s="171"/>
      <c r="D5430" s="123" t="s">
        <v>3588</v>
      </c>
      <c r="E5430" s="123"/>
      <c r="F5430" s="123"/>
      <c r="G5430" s="123"/>
      <c r="H5430" s="123"/>
      <c r="I5430" s="123"/>
      <c r="J5430" s="123"/>
      <c r="K5430" s="123"/>
      <c r="L5430" s="123"/>
      <c r="M5430" s="123"/>
      <c r="N5430" s="123"/>
      <c r="O5430" s="123"/>
      <c r="P5430" s="123"/>
      <c r="Q5430" s="123"/>
      <c r="R5430" s="124">
        <v>0</v>
      </c>
      <c r="S5430" s="124"/>
      <c r="T5430" s="124"/>
      <c r="U5430" s="124"/>
      <c r="V5430" s="124"/>
      <c r="W5430" s="124"/>
      <c r="X5430" s="124"/>
      <c r="Y5430" s="124"/>
      <c r="Z5430" s="124"/>
      <c r="AA5430" s="124"/>
      <c r="AB5430" s="124"/>
      <c r="AC5430" s="124"/>
      <c r="AD5430" s="124"/>
      <c r="AE5430" s="124"/>
      <c r="AF5430" s="124"/>
      <c r="AG5430" s="124"/>
      <c r="AH5430" s="124"/>
      <c r="AI5430" s="124"/>
      <c r="AJ5430" s="124">
        <v>964</v>
      </c>
      <c r="AK5430" s="124"/>
      <c r="AL5430" s="124"/>
      <c r="AM5430" s="124"/>
      <c r="AN5430" s="124"/>
      <c r="AO5430" s="124"/>
      <c r="AP5430" s="124"/>
      <c r="AQ5430" s="124"/>
      <c r="AR5430" s="124"/>
      <c r="AS5430" s="124"/>
      <c r="AT5430" s="124"/>
      <c r="AU5430" s="124"/>
      <c r="AV5430" s="124"/>
      <c r="AW5430" s="124">
        <v>0</v>
      </c>
      <c r="AX5430" s="124"/>
      <c r="AY5430" s="124"/>
      <c r="AZ5430" s="124"/>
      <c r="BA5430" s="124"/>
      <c r="BB5430" s="124"/>
      <c r="BC5430" s="124"/>
      <c r="BD5430" s="124"/>
      <c r="BE5430" s="124"/>
      <c r="BF5430" s="124">
        <v>0</v>
      </c>
      <c r="BG5430" s="124"/>
      <c r="BH5430" s="124"/>
      <c r="BI5430" s="124"/>
      <c r="BJ5430" s="124"/>
      <c r="BK5430" s="124"/>
      <c r="BL5430" s="124"/>
      <c r="BM5430" s="124"/>
      <c r="BN5430" s="124"/>
      <c r="BO5430" s="124"/>
      <c r="BP5430" s="124"/>
      <c r="BQ5430" s="124">
        <v>0</v>
      </c>
      <c r="BR5430" s="124"/>
      <c r="BS5430" s="124"/>
      <c r="BT5430" s="124"/>
      <c r="BU5430" s="124"/>
      <c r="BV5430" s="124"/>
      <c r="BW5430" s="124"/>
      <c r="BX5430" s="124">
        <v>0</v>
      </c>
      <c r="BY5430" s="124"/>
      <c r="BZ5430" s="124"/>
      <c r="CA5430" s="124"/>
      <c r="CB5430" s="124"/>
      <c r="CC5430" s="124"/>
      <c r="CD5430" s="124"/>
      <c r="CE5430" s="124">
        <v>0</v>
      </c>
      <c r="CF5430" s="124"/>
      <c r="CG5430" s="124"/>
      <c r="CH5430" s="124"/>
      <c r="CI5430" s="124"/>
      <c r="CJ5430" s="124"/>
      <c r="CK5430" s="124"/>
      <c r="CL5430" s="124"/>
      <c r="CM5430" s="143" t="s">
        <v>3686</v>
      </c>
      <c r="CN5430" s="143"/>
      <c r="CO5430" s="143"/>
      <c r="CP5430" s="143"/>
      <c r="CQ5430" s="144"/>
    </row>
    <row r="5431" spans="1:97" ht="11.1" customHeight="1" x14ac:dyDescent="0.25">
      <c r="A5431" s="145"/>
      <c r="B5431" s="146"/>
      <c r="C5431" s="146"/>
      <c r="D5431" s="147" t="s">
        <v>3451</v>
      </c>
      <c r="E5431" s="147"/>
      <c r="F5431" s="147"/>
      <c r="G5431" s="147"/>
      <c r="H5431" s="147"/>
      <c r="I5431" s="147"/>
      <c r="J5431" s="147"/>
      <c r="K5431" s="147"/>
      <c r="L5431" s="147"/>
      <c r="M5431" s="147"/>
      <c r="N5431" s="147"/>
      <c r="O5431" s="147"/>
      <c r="P5431" s="147"/>
      <c r="Q5431" s="147"/>
      <c r="R5431" s="148">
        <v>567.27</v>
      </c>
      <c r="S5431" s="148"/>
      <c r="T5431" s="148"/>
      <c r="U5431" s="148"/>
      <c r="V5431" s="148"/>
      <c r="W5431" s="148"/>
      <c r="X5431" s="148"/>
      <c r="Y5431" s="148"/>
      <c r="Z5431" s="148"/>
      <c r="AA5431" s="148"/>
      <c r="AB5431" s="148"/>
      <c r="AC5431" s="148"/>
      <c r="AD5431" s="148"/>
      <c r="AE5431" s="148"/>
      <c r="AF5431" s="148"/>
      <c r="AG5431" s="148"/>
      <c r="AH5431" s="148"/>
      <c r="AI5431" s="148"/>
      <c r="AJ5431" s="136">
        <v>9169</v>
      </c>
      <c r="AK5431" s="136"/>
      <c r="AL5431" s="136"/>
      <c r="AM5431" s="136"/>
      <c r="AN5431" s="136"/>
      <c r="AO5431" s="136"/>
      <c r="AP5431" s="136"/>
      <c r="AQ5431" s="136"/>
      <c r="AR5431" s="136"/>
      <c r="AS5431" s="136"/>
      <c r="AT5431" s="136"/>
      <c r="AU5431" s="136"/>
      <c r="AV5431" s="136"/>
      <c r="AW5431" s="149">
        <v>-274</v>
      </c>
      <c r="AX5431" s="149"/>
      <c r="AY5431" s="149"/>
      <c r="AZ5431" s="149"/>
      <c r="BA5431" s="149"/>
      <c r="BB5431" s="149"/>
      <c r="BC5431" s="149"/>
      <c r="BD5431" s="149"/>
      <c r="BE5431" s="149"/>
      <c r="BF5431" s="136">
        <v>7899.51</v>
      </c>
      <c r="BG5431" s="136"/>
      <c r="BH5431" s="136"/>
      <c r="BI5431" s="136"/>
      <c r="BJ5431" s="136"/>
      <c r="BK5431" s="136"/>
      <c r="BL5431" s="136"/>
      <c r="BM5431" s="136"/>
      <c r="BN5431" s="136"/>
      <c r="BO5431" s="136"/>
      <c r="BP5431" s="136"/>
      <c r="BQ5431" s="148">
        <v>0</v>
      </c>
      <c r="BR5431" s="148"/>
      <c r="BS5431" s="148"/>
      <c r="BT5431" s="148"/>
      <c r="BU5431" s="148"/>
      <c r="BV5431" s="148"/>
      <c r="BW5431" s="148"/>
      <c r="BX5431" s="148">
        <v>0</v>
      </c>
      <c r="BY5431" s="148"/>
      <c r="BZ5431" s="148"/>
      <c r="CA5431" s="148"/>
      <c r="CB5431" s="148"/>
      <c r="CC5431" s="148"/>
      <c r="CD5431" s="148"/>
      <c r="CE5431" s="148">
        <v>598.76</v>
      </c>
      <c r="CF5431" s="148"/>
      <c r="CG5431" s="148"/>
      <c r="CH5431" s="148"/>
      <c r="CI5431" s="148"/>
      <c r="CJ5431" s="148"/>
      <c r="CK5431" s="148"/>
      <c r="CL5431" s="148"/>
      <c r="CM5431" s="137" t="s">
        <v>3450</v>
      </c>
      <c r="CN5431" s="137"/>
      <c r="CO5431" s="137"/>
      <c r="CP5431" s="137"/>
      <c r="CQ5431" s="138"/>
    </row>
    <row r="5432" spans="1:97" ht="9.9499999999999993" customHeight="1" x14ac:dyDescent="0.25">
      <c r="A5432" s="139" t="s">
        <v>3449</v>
      </c>
      <c r="B5432" s="140"/>
      <c r="C5432" s="140"/>
      <c r="D5432" s="141" t="s">
        <v>3448</v>
      </c>
      <c r="E5432" s="141"/>
      <c r="F5432" s="141"/>
      <c r="G5432" s="141"/>
      <c r="H5432" s="141"/>
      <c r="I5432" s="141"/>
      <c r="J5432" s="141"/>
      <c r="K5432" s="141"/>
      <c r="L5432" s="141"/>
      <c r="M5432" s="141"/>
      <c r="N5432" s="141"/>
      <c r="O5432" s="141"/>
      <c r="P5432" s="141"/>
      <c r="Q5432" s="141"/>
      <c r="R5432" s="133"/>
      <c r="S5432" s="133"/>
      <c r="T5432" s="133"/>
      <c r="U5432" s="133"/>
      <c r="V5432" s="133"/>
      <c r="W5432" s="133"/>
      <c r="X5432" s="133"/>
      <c r="Y5432" s="133"/>
      <c r="Z5432" s="133"/>
      <c r="AA5432" s="133"/>
      <c r="AB5432" s="133"/>
      <c r="AC5432" s="133"/>
      <c r="AD5432" s="133"/>
      <c r="AE5432" s="133"/>
      <c r="AF5432" s="133"/>
      <c r="AG5432" s="133"/>
      <c r="AH5432" s="133"/>
      <c r="AI5432" s="133"/>
      <c r="AJ5432" s="142">
        <v>964</v>
      </c>
      <c r="AK5432" s="142"/>
      <c r="AL5432" s="142"/>
      <c r="AM5432" s="142"/>
      <c r="AN5432" s="142"/>
      <c r="AO5432" s="142"/>
      <c r="AP5432" s="142"/>
      <c r="AQ5432" s="142"/>
      <c r="AR5432" s="142"/>
      <c r="AS5432" s="142"/>
      <c r="AT5432" s="142"/>
      <c r="AU5432" s="142"/>
      <c r="AV5432" s="142"/>
      <c r="AW5432" s="133"/>
      <c r="AX5432" s="133"/>
      <c r="AY5432" s="133"/>
      <c r="AZ5432" s="133"/>
      <c r="BA5432" s="133"/>
      <c r="BB5432" s="133"/>
      <c r="BC5432" s="133"/>
      <c r="BD5432" s="133"/>
      <c r="BE5432" s="133"/>
      <c r="BF5432" s="133"/>
      <c r="BG5432" s="133"/>
      <c r="BH5432" s="133"/>
      <c r="BI5432" s="133"/>
      <c r="BJ5432" s="133"/>
      <c r="BK5432" s="133"/>
      <c r="BL5432" s="133"/>
      <c r="BM5432" s="133"/>
      <c r="BN5432" s="133"/>
      <c r="BO5432" s="133"/>
      <c r="BP5432" s="133"/>
      <c r="BQ5432" s="133"/>
      <c r="BR5432" s="133"/>
      <c r="BS5432" s="133"/>
      <c r="BT5432" s="133"/>
      <c r="BU5432" s="133"/>
      <c r="BV5432" s="133"/>
      <c r="BW5432" s="133"/>
      <c r="BX5432" s="133"/>
      <c r="BY5432" s="133"/>
      <c r="BZ5432" s="133"/>
      <c r="CA5432" s="133"/>
      <c r="CB5432" s="133"/>
      <c r="CC5432" s="133"/>
      <c r="CD5432" s="133"/>
      <c r="CE5432" s="133"/>
      <c r="CF5432" s="133"/>
      <c r="CG5432" s="133"/>
      <c r="CH5432" s="133"/>
      <c r="CI5432" s="133"/>
      <c r="CJ5432" s="133"/>
      <c r="CK5432" s="133"/>
      <c r="CL5432" s="133"/>
      <c r="CM5432" s="134" t="s">
        <v>3686</v>
      </c>
      <c r="CN5432" s="134"/>
      <c r="CO5432" s="134"/>
      <c r="CP5432" s="134"/>
      <c r="CQ5432" s="135"/>
    </row>
    <row r="5433" spans="1:97" ht="9.9499999999999993" customHeight="1" x14ac:dyDescent="0.25">
      <c r="A5433" s="129" t="s">
        <v>3446</v>
      </c>
      <c r="B5433" s="130"/>
      <c r="C5433" s="130"/>
      <c r="D5433" s="130" t="s">
        <v>3445</v>
      </c>
      <c r="E5433" s="130"/>
      <c r="F5433" s="130"/>
      <c r="G5433" s="130"/>
      <c r="H5433" s="130"/>
      <c r="I5433" s="130"/>
      <c r="J5433" s="130"/>
      <c r="K5433" s="130"/>
      <c r="L5433" s="130"/>
      <c r="M5433" s="130"/>
      <c r="N5433" s="130"/>
      <c r="O5433" s="130"/>
      <c r="P5433" s="130"/>
      <c r="Q5433" s="130"/>
      <c r="R5433" s="131">
        <v>78.88</v>
      </c>
      <c r="S5433" s="131"/>
      <c r="T5433" s="131"/>
      <c r="U5433" s="131"/>
      <c r="V5433" s="131"/>
      <c r="W5433" s="131"/>
      <c r="X5433" s="131"/>
      <c r="Y5433" s="131"/>
      <c r="Z5433" s="131"/>
      <c r="AA5433" s="131"/>
      <c r="AB5433" s="131"/>
      <c r="AC5433" s="131"/>
      <c r="AD5433" s="131"/>
      <c r="AE5433" s="131"/>
      <c r="AF5433" s="131"/>
      <c r="AG5433" s="131"/>
      <c r="AH5433" s="131"/>
      <c r="AI5433" s="131"/>
      <c r="AJ5433" s="131">
        <v>0</v>
      </c>
      <c r="AK5433" s="131"/>
      <c r="AL5433" s="131"/>
      <c r="AM5433" s="131"/>
      <c r="AN5433" s="131"/>
      <c r="AO5433" s="131"/>
      <c r="AP5433" s="131"/>
      <c r="AQ5433" s="131"/>
      <c r="AR5433" s="131"/>
      <c r="AS5433" s="131"/>
      <c r="AT5433" s="131"/>
      <c r="AU5433" s="131"/>
      <c r="AV5433" s="131"/>
      <c r="AW5433" s="131">
        <v>0</v>
      </c>
      <c r="AX5433" s="131"/>
      <c r="AY5433" s="131"/>
      <c r="AZ5433" s="131"/>
      <c r="BA5433" s="131"/>
      <c r="BB5433" s="131"/>
      <c r="BC5433" s="131"/>
      <c r="BD5433" s="131"/>
      <c r="BE5433" s="131"/>
      <c r="BF5433" s="131">
        <v>24.61</v>
      </c>
      <c r="BG5433" s="131"/>
      <c r="BH5433" s="131"/>
      <c r="BI5433" s="131"/>
      <c r="BJ5433" s="131"/>
      <c r="BK5433" s="131"/>
      <c r="BL5433" s="131"/>
      <c r="BM5433" s="131"/>
      <c r="BN5433" s="131"/>
      <c r="BO5433" s="131"/>
      <c r="BP5433" s="131"/>
      <c r="BQ5433" s="127">
        <v>-21.12</v>
      </c>
      <c r="BR5433" s="127"/>
      <c r="BS5433" s="127"/>
      <c r="BT5433" s="127"/>
      <c r="BU5433" s="127"/>
      <c r="BV5433" s="127"/>
      <c r="BW5433" s="127"/>
      <c r="BX5433" s="131">
        <v>0</v>
      </c>
      <c r="BY5433" s="131"/>
      <c r="BZ5433" s="131"/>
      <c r="CA5433" s="131"/>
      <c r="CB5433" s="131"/>
      <c r="CC5433" s="131"/>
      <c r="CD5433" s="131"/>
      <c r="CE5433" s="131">
        <v>75.39</v>
      </c>
      <c r="CF5433" s="131"/>
      <c r="CG5433" s="131"/>
      <c r="CH5433" s="131"/>
      <c r="CI5433" s="131"/>
      <c r="CJ5433" s="131"/>
      <c r="CK5433" s="131"/>
      <c r="CL5433" s="131"/>
      <c r="CM5433" s="131"/>
      <c r="CN5433" s="131"/>
      <c r="CO5433" s="131"/>
      <c r="CP5433" s="131"/>
      <c r="CQ5433" s="132"/>
    </row>
    <row r="5434" spans="1:97" ht="9.9499999999999993" customHeight="1" x14ac:dyDescent="0.25">
      <c r="A5434" s="129" t="s">
        <v>3685</v>
      </c>
      <c r="B5434" s="130"/>
      <c r="C5434" s="130"/>
      <c r="D5434" s="130" t="s">
        <v>3684</v>
      </c>
      <c r="E5434" s="130"/>
      <c r="F5434" s="130"/>
      <c r="G5434" s="130"/>
      <c r="H5434" s="130"/>
      <c r="I5434" s="130"/>
      <c r="J5434" s="130"/>
      <c r="K5434" s="130"/>
      <c r="L5434" s="130"/>
      <c r="M5434" s="130"/>
      <c r="N5434" s="130"/>
      <c r="O5434" s="130"/>
      <c r="P5434" s="130"/>
      <c r="Q5434" s="130"/>
      <c r="R5434" s="131">
        <v>17</v>
      </c>
      <c r="S5434" s="131"/>
      <c r="T5434" s="131"/>
      <c r="U5434" s="131"/>
      <c r="V5434" s="131"/>
      <c r="W5434" s="131"/>
      <c r="X5434" s="131"/>
      <c r="Y5434" s="131"/>
      <c r="Z5434" s="131"/>
      <c r="AA5434" s="131"/>
      <c r="AB5434" s="131"/>
      <c r="AC5434" s="131"/>
      <c r="AD5434" s="131"/>
      <c r="AE5434" s="131"/>
      <c r="AF5434" s="131"/>
      <c r="AG5434" s="131"/>
      <c r="AH5434" s="131"/>
      <c r="AI5434" s="131"/>
      <c r="AJ5434" s="131">
        <v>0</v>
      </c>
      <c r="AK5434" s="131"/>
      <c r="AL5434" s="131"/>
      <c r="AM5434" s="131"/>
      <c r="AN5434" s="131"/>
      <c r="AO5434" s="131"/>
      <c r="AP5434" s="131"/>
      <c r="AQ5434" s="131"/>
      <c r="AR5434" s="131"/>
      <c r="AS5434" s="131"/>
      <c r="AT5434" s="131"/>
      <c r="AU5434" s="131"/>
      <c r="AV5434" s="131"/>
      <c r="AW5434" s="131">
        <v>0</v>
      </c>
      <c r="AX5434" s="131"/>
      <c r="AY5434" s="131"/>
      <c r="AZ5434" s="131"/>
      <c r="BA5434" s="131"/>
      <c r="BB5434" s="131"/>
      <c r="BC5434" s="131"/>
      <c r="BD5434" s="131"/>
      <c r="BE5434" s="131"/>
      <c r="BF5434" s="131">
        <v>0</v>
      </c>
      <c r="BG5434" s="131"/>
      <c r="BH5434" s="131"/>
      <c r="BI5434" s="131"/>
      <c r="BJ5434" s="131"/>
      <c r="BK5434" s="131"/>
      <c r="BL5434" s="131"/>
      <c r="BM5434" s="131"/>
      <c r="BN5434" s="131"/>
      <c r="BO5434" s="131"/>
      <c r="BP5434" s="131"/>
      <c r="BQ5434" s="131">
        <v>0</v>
      </c>
      <c r="BR5434" s="131"/>
      <c r="BS5434" s="131"/>
      <c r="BT5434" s="131"/>
      <c r="BU5434" s="131"/>
      <c r="BV5434" s="131"/>
      <c r="BW5434" s="131"/>
      <c r="BX5434" s="131">
        <v>0</v>
      </c>
      <c r="BY5434" s="131"/>
      <c r="BZ5434" s="131"/>
      <c r="CA5434" s="131"/>
      <c r="CB5434" s="131"/>
      <c r="CC5434" s="131"/>
      <c r="CD5434" s="131"/>
      <c r="CE5434" s="131">
        <v>17</v>
      </c>
      <c r="CF5434" s="131"/>
      <c r="CG5434" s="131"/>
      <c r="CH5434" s="131"/>
      <c r="CI5434" s="131"/>
      <c r="CJ5434" s="131"/>
      <c r="CK5434" s="131"/>
      <c r="CL5434" s="131"/>
      <c r="CM5434" s="131"/>
      <c r="CN5434" s="131"/>
      <c r="CO5434" s="131"/>
      <c r="CP5434" s="131"/>
      <c r="CQ5434" s="132"/>
    </row>
    <row r="5435" spans="1:97" ht="9.9499999999999993" customHeight="1" x14ac:dyDescent="0.25">
      <c r="A5435" s="129" t="s">
        <v>3444</v>
      </c>
      <c r="B5435" s="130"/>
      <c r="C5435" s="130"/>
      <c r="D5435" s="130" t="s">
        <v>3443</v>
      </c>
      <c r="E5435" s="130"/>
      <c r="F5435" s="130"/>
      <c r="G5435" s="130"/>
      <c r="H5435" s="130"/>
      <c r="I5435" s="130"/>
      <c r="J5435" s="130"/>
      <c r="K5435" s="130"/>
      <c r="L5435" s="130"/>
      <c r="M5435" s="130"/>
      <c r="N5435" s="130"/>
      <c r="O5435" s="130"/>
      <c r="P5435" s="130"/>
      <c r="Q5435" s="130"/>
      <c r="R5435" s="131">
        <v>0</v>
      </c>
      <c r="S5435" s="131"/>
      <c r="T5435" s="131"/>
      <c r="U5435" s="131"/>
      <c r="V5435" s="131"/>
      <c r="W5435" s="131"/>
      <c r="X5435" s="131"/>
      <c r="Y5435" s="131"/>
      <c r="Z5435" s="131"/>
      <c r="AA5435" s="131"/>
      <c r="AB5435" s="131"/>
      <c r="AC5435" s="131"/>
      <c r="AD5435" s="131"/>
      <c r="AE5435" s="131"/>
      <c r="AF5435" s="131"/>
      <c r="AG5435" s="131"/>
      <c r="AH5435" s="131"/>
      <c r="AI5435" s="131"/>
      <c r="AJ5435" s="131">
        <v>60</v>
      </c>
      <c r="AK5435" s="131"/>
      <c r="AL5435" s="131"/>
      <c r="AM5435" s="131"/>
      <c r="AN5435" s="131"/>
      <c r="AO5435" s="131"/>
      <c r="AP5435" s="131"/>
      <c r="AQ5435" s="131"/>
      <c r="AR5435" s="131"/>
      <c r="AS5435" s="131"/>
      <c r="AT5435" s="131"/>
      <c r="AU5435" s="131"/>
      <c r="AV5435" s="131"/>
      <c r="AW5435" s="131">
        <v>0</v>
      </c>
      <c r="AX5435" s="131"/>
      <c r="AY5435" s="131"/>
      <c r="AZ5435" s="131"/>
      <c r="BA5435" s="131"/>
      <c r="BB5435" s="131"/>
      <c r="BC5435" s="131"/>
      <c r="BD5435" s="131"/>
      <c r="BE5435" s="131"/>
      <c r="BF5435" s="131">
        <v>60</v>
      </c>
      <c r="BG5435" s="131"/>
      <c r="BH5435" s="131"/>
      <c r="BI5435" s="131"/>
      <c r="BJ5435" s="131"/>
      <c r="BK5435" s="131"/>
      <c r="BL5435" s="131"/>
      <c r="BM5435" s="131"/>
      <c r="BN5435" s="131"/>
      <c r="BO5435" s="131"/>
      <c r="BP5435" s="131"/>
      <c r="BQ5435" s="131">
        <v>0</v>
      </c>
      <c r="BR5435" s="131"/>
      <c r="BS5435" s="131"/>
      <c r="BT5435" s="131"/>
      <c r="BU5435" s="131"/>
      <c r="BV5435" s="131"/>
      <c r="BW5435" s="131"/>
      <c r="BX5435" s="131">
        <v>0</v>
      </c>
      <c r="BY5435" s="131"/>
      <c r="BZ5435" s="131"/>
      <c r="CA5435" s="131"/>
      <c r="CB5435" s="131"/>
      <c r="CC5435" s="131"/>
      <c r="CD5435" s="131"/>
      <c r="CE5435" s="131">
        <v>0</v>
      </c>
      <c r="CF5435" s="131"/>
      <c r="CG5435" s="131"/>
      <c r="CH5435" s="131"/>
      <c r="CI5435" s="131"/>
      <c r="CJ5435" s="131"/>
      <c r="CK5435" s="131"/>
      <c r="CL5435" s="131"/>
      <c r="CM5435" s="131"/>
      <c r="CN5435" s="131"/>
      <c r="CO5435" s="131"/>
      <c r="CP5435" s="131"/>
      <c r="CQ5435" s="132"/>
    </row>
    <row r="5436" spans="1:97" ht="9.9499999999999993" customHeight="1" x14ac:dyDescent="0.25">
      <c r="A5436" s="129" t="s">
        <v>3442</v>
      </c>
      <c r="B5436" s="130"/>
      <c r="C5436" s="130"/>
      <c r="D5436" s="130" t="s">
        <v>3441</v>
      </c>
      <c r="E5436" s="130"/>
      <c r="F5436" s="130"/>
      <c r="G5436" s="130"/>
      <c r="H5436" s="130"/>
      <c r="I5436" s="130"/>
      <c r="J5436" s="130"/>
      <c r="K5436" s="130"/>
      <c r="L5436" s="130"/>
      <c r="M5436" s="130"/>
      <c r="N5436" s="130"/>
      <c r="O5436" s="130"/>
      <c r="P5436" s="130"/>
      <c r="Q5436" s="130"/>
      <c r="R5436" s="131">
        <v>47.2</v>
      </c>
      <c r="S5436" s="131"/>
      <c r="T5436" s="131"/>
      <c r="U5436" s="131"/>
      <c r="V5436" s="131"/>
      <c r="W5436" s="131"/>
      <c r="X5436" s="131"/>
      <c r="Y5436" s="131"/>
      <c r="Z5436" s="131"/>
      <c r="AA5436" s="131"/>
      <c r="AB5436" s="131"/>
      <c r="AC5436" s="131"/>
      <c r="AD5436" s="131"/>
      <c r="AE5436" s="131"/>
      <c r="AF5436" s="131"/>
      <c r="AG5436" s="131"/>
      <c r="AH5436" s="131"/>
      <c r="AI5436" s="131"/>
      <c r="AJ5436" s="131">
        <v>0</v>
      </c>
      <c r="AK5436" s="131"/>
      <c r="AL5436" s="131"/>
      <c r="AM5436" s="131"/>
      <c r="AN5436" s="131"/>
      <c r="AO5436" s="131"/>
      <c r="AP5436" s="131"/>
      <c r="AQ5436" s="131"/>
      <c r="AR5436" s="131"/>
      <c r="AS5436" s="131"/>
      <c r="AT5436" s="131"/>
      <c r="AU5436" s="131"/>
      <c r="AV5436" s="131"/>
      <c r="AW5436" s="131">
        <v>0</v>
      </c>
      <c r="AX5436" s="131"/>
      <c r="AY5436" s="131"/>
      <c r="AZ5436" s="131"/>
      <c r="BA5436" s="131"/>
      <c r="BB5436" s="131"/>
      <c r="BC5436" s="131"/>
      <c r="BD5436" s="131"/>
      <c r="BE5436" s="131"/>
      <c r="BF5436" s="131">
        <v>0</v>
      </c>
      <c r="BG5436" s="131"/>
      <c r="BH5436" s="131"/>
      <c r="BI5436" s="131"/>
      <c r="BJ5436" s="131"/>
      <c r="BK5436" s="131"/>
      <c r="BL5436" s="131"/>
      <c r="BM5436" s="131"/>
      <c r="BN5436" s="131"/>
      <c r="BO5436" s="131"/>
      <c r="BP5436" s="131"/>
      <c r="BQ5436" s="131">
        <v>0</v>
      </c>
      <c r="BR5436" s="131"/>
      <c r="BS5436" s="131"/>
      <c r="BT5436" s="131"/>
      <c r="BU5436" s="131"/>
      <c r="BV5436" s="131"/>
      <c r="BW5436" s="131"/>
      <c r="BX5436" s="131">
        <v>0</v>
      </c>
      <c r="BY5436" s="131"/>
      <c r="BZ5436" s="131"/>
      <c r="CA5436" s="131"/>
      <c r="CB5436" s="131"/>
      <c r="CC5436" s="131"/>
      <c r="CD5436" s="131"/>
      <c r="CE5436" s="131">
        <v>47.2</v>
      </c>
      <c r="CF5436" s="131"/>
      <c r="CG5436" s="131"/>
      <c r="CH5436" s="131"/>
      <c r="CI5436" s="131"/>
      <c r="CJ5436" s="131"/>
      <c r="CK5436" s="131"/>
      <c r="CL5436" s="131"/>
      <c r="CM5436" s="131"/>
      <c r="CN5436" s="131"/>
      <c r="CO5436" s="131"/>
      <c r="CP5436" s="131"/>
      <c r="CQ5436" s="132"/>
    </row>
    <row r="5437" spans="1:97" ht="9.9499999999999993" customHeight="1" x14ac:dyDescent="0.25">
      <c r="A5437" s="129" t="s">
        <v>3683</v>
      </c>
      <c r="B5437" s="130"/>
      <c r="C5437" s="130"/>
      <c r="D5437" s="130" t="s">
        <v>3682</v>
      </c>
      <c r="E5437" s="130"/>
      <c r="F5437" s="130"/>
      <c r="G5437" s="130"/>
      <c r="H5437" s="130"/>
      <c r="I5437" s="130"/>
      <c r="J5437" s="130"/>
      <c r="K5437" s="130"/>
      <c r="L5437" s="130"/>
      <c r="M5437" s="130"/>
      <c r="N5437" s="130"/>
      <c r="O5437" s="130"/>
      <c r="P5437" s="130"/>
      <c r="Q5437" s="130"/>
      <c r="R5437" s="131">
        <v>53.93</v>
      </c>
      <c r="S5437" s="131"/>
      <c r="T5437" s="131"/>
      <c r="U5437" s="131"/>
      <c r="V5437" s="131"/>
      <c r="W5437" s="131"/>
      <c r="X5437" s="131"/>
      <c r="Y5437" s="131"/>
      <c r="Z5437" s="131"/>
      <c r="AA5437" s="131"/>
      <c r="AB5437" s="131"/>
      <c r="AC5437" s="131"/>
      <c r="AD5437" s="131"/>
      <c r="AE5437" s="131"/>
      <c r="AF5437" s="131"/>
      <c r="AG5437" s="131"/>
      <c r="AH5437" s="131"/>
      <c r="AI5437" s="131"/>
      <c r="AJ5437" s="131">
        <v>0</v>
      </c>
      <c r="AK5437" s="131"/>
      <c r="AL5437" s="131"/>
      <c r="AM5437" s="131"/>
      <c r="AN5437" s="131"/>
      <c r="AO5437" s="131"/>
      <c r="AP5437" s="131"/>
      <c r="AQ5437" s="131"/>
      <c r="AR5437" s="131"/>
      <c r="AS5437" s="131"/>
      <c r="AT5437" s="131"/>
      <c r="AU5437" s="131"/>
      <c r="AV5437" s="131"/>
      <c r="AW5437" s="131">
        <v>0</v>
      </c>
      <c r="AX5437" s="131"/>
      <c r="AY5437" s="131"/>
      <c r="AZ5437" s="131"/>
      <c r="BA5437" s="131"/>
      <c r="BB5437" s="131"/>
      <c r="BC5437" s="131"/>
      <c r="BD5437" s="131"/>
      <c r="BE5437" s="131"/>
      <c r="BF5437" s="131">
        <v>0</v>
      </c>
      <c r="BG5437" s="131"/>
      <c r="BH5437" s="131"/>
      <c r="BI5437" s="131"/>
      <c r="BJ5437" s="131"/>
      <c r="BK5437" s="131"/>
      <c r="BL5437" s="131"/>
      <c r="BM5437" s="131"/>
      <c r="BN5437" s="131"/>
      <c r="BO5437" s="131"/>
      <c r="BP5437" s="131"/>
      <c r="BQ5437" s="131">
        <v>0</v>
      </c>
      <c r="BR5437" s="131"/>
      <c r="BS5437" s="131"/>
      <c r="BT5437" s="131"/>
      <c r="BU5437" s="131"/>
      <c r="BV5437" s="131"/>
      <c r="BW5437" s="131"/>
      <c r="BX5437" s="131">
        <v>0</v>
      </c>
      <c r="BY5437" s="131"/>
      <c r="BZ5437" s="131"/>
      <c r="CA5437" s="131"/>
      <c r="CB5437" s="131"/>
      <c r="CC5437" s="131"/>
      <c r="CD5437" s="131"/>
      <c r="CE5437" s="131">
        <v>53.93</v>
      </c>
      <c r="CF5437" s="131"/>
      <c r="CG5437" s="131"/>
      <c r="CH5437" s="131"/>
      <c r="CI5437" s="131"/>
      <c r="CJ5437" s="131"/>
      <c r="CK5437" s="131"/>
      <c r="CL5437" s="131"/>
      <c r="CM5437" s="131"/>
      <c r="CN5437" s="131"/>
      <c r="CO5437" s="131"/>
      <c r="CP5437" s="131"/>
      <c r="CQ5437" s="132"/>
    </row>
    <row r="5438" spans="1:97" ht="69" customHeight="1" x14ac:dyDescent="0.25">
      <c r="A5438" s="87" t="s">
        <v>3681</v>
      </c>
      <c r="B5438" s="76"/>
      <c r="C5438" s="76"/>
      <c r="D5438" s="76"/>
      <c r="E5438" s="76"/>
      <c r="F5438" s="76"/>
      <c r="G5438" s="76"/>
      <c r="H5438" s="76"/>
      <c r="I5438" s="76"/>
      <c r="J5438" s="76"/>
      <c r="K5438" s="76"/>
      <c r="L5438" s="76"/>
      <c r="M5438" s="76"/>
      <c r="N5438" s="76"/>
      <c r="O5438" s="76"/>
      <c r="P5438" s="76"/>
      <c r="Q5438" s="76"/>
      <c r="R5438" s="76"/>
      <c r="S5438" s="76"/>
      <c r="T5438" s="76"/>
      <c r="U5438" s="76"/>
      <c r="V5438" s="76"/>
      <c r="W5438" s="76"/>
      <c r="X5438" s="76"/>
      <c r="Y5438" s="76"/>
      <c r="Z5438" s="76"/>
      <c r="AA5438" s="76"/>
      <c r="AB5438" s="76"/>
      <c r="AC5438" s="76"/>
      <c r="AD5438" s="76"/>
      <c r="AE5438" s="76"/>
      <c r="AF5438" s="76"/>
      <c r="AG5438" s="76"/>
      <c r="AH5438" s="76"/>
      <c r="AI5438" s="76"/>
      <c r="AJ5438" s="76"/>
      <c r="AK5438" s="76"/>
      <c r="AL5438" s="76"/>
      <c r="AM5438" s="76"/>
      <c r="AN5438" s="76"/>
      <c r="AO5438" s="76"/>
      <c r="AP5438" s="76"/>
      <c r="AQ5438" s="76"/>
      <c r="AR5438" s="76"/>
      <c r="AS5438" s="76"/>
      <c r="AT5438" s="76"/>
      <c r="AU5438" s="76"/>
      <c r="AV5438" s="76"/>
      <c r="AW5438" s="76"/>
      <c r="AX5438" s="76"/>
      <c r="AY5438" s="76"/>
      <c r="AZ5438" s="76"/>
      <c r="BA5438" s="76"/>
      <c r="BB5438" s="76"/>
      <c r="BC5438" s="76"/>
      <c r="BD5438" s="76"/>
      <c r="BE5438" s="76"/>
      <c r="BF5438" s="76"/>
      <c r="BG5438" s="76"/>
      <c r="BH5438" s="76"/>
      <c r="BI5438" s="76"/>
      <c r="BJ5438" s="76"/>
      <c r="BK5438" s="76"/>
      <c r="BL5438" s="76"/>
      <c r="BM5438" s="76"/>
      <c r="BN5438" s="76"/>
      <c r="BO5438" s="76"/>
      <c r="BP5438" s="76"/>
      <c r="BQ5438" s="76"/>
      <c r="BR5438" s="76"/>
      <c r="BS5438" s="76"/>
      <c r="BT5438" s="76"/>
      <c r="BU5438" s="76"/>
      <c r="BV5438" s="76"/>
      <c r="BW5438" s="76"/>
      <c r="BX5438" s="76"/>
      <c r="BY5438" s="76"/>
      <c r="BZ5438" s="76"/>
      <c r="CA5438" s="76"/>
      <c r="CB5438" s="76"/>
      <c r="CC5438" s="76"/>
      <c r="CD5438" s="76"/>
      <c r="CE5438" s="76"/>
      <c r="CF5438" s="76"/>
      <c r="CG5438" s="76"/>
      <c r="CH5438" s="76"/>
      <c r="CI5438" s="76"/>
      <c r="CJ5438" s="76"/>
      <c r="CK5438" s="76"/>
      <c r="CL5438" s="76"/>
      <c r="CM5438" s="76"/>
      <c r="CN5438" s="76"/>
      <c r="CO5438" s="76"/>
      <c r="CP5438" s="76"/>
      <c r="CQ5438" s="76"/>
      <c r="CR5438" s="76"/>
      <c r="CS5438" s="88"/>
    </row>
    <row r="5439" spans="1:97" ht="9.9499999999999993" customHeight="1" x14ac:dyDescent="0.25">
      <c r="A5439" s="93"/>
      <c r="B5439" s="93"/>
      <c r="C5439" s="93"/>
      <c r="D5439" s="93"/>
      <c r="E5439" s="120" t="s">
        <v>3457</v>
      </c>
      <c r="F5439" s="120"/>
      <c r="G5439" s="120"/>
      <c r="H5439" s="120"/>
      <c r="I5439" s="120"/>
      <c r="J5439" s="93"/>
      <c r="K5439" s="93"/>
      <c r="L5439" s="93"/>
      <c r="M5439" s="93"/>
      <c r="N5439" s="93"/>
      <c r="O5439" s="93"/>
      <c r="P5439" s="93"/>
      <c r="Q5439" s="93"/>
      <c r="R5439" s="93"/>
      <c r="S5439" s="93"/>
      <c r="T5439" s="93"/>
      <c r="U5439" s="93"/>
      <c r="V5439" s="93"/>
      <c r="W5439" s="120" t="s">
        <v>3584</v>
      </c>
      <c r="X5439" s="120"/>
      <c r="Y5439" s="120"/>
      <c r="Z5439" s="120"/>
      <c r="AA5439" s="120"/>
      <c r="AB5439" s="120"/>
      <c r="AC5439" s="120"/>
      <c r="AD5439" s="120"/>
      <c r="AE5439" s="120"/>
      <c r="AF5439" s="120"/>
      <c r="AG5439" s="120" t="s">
        <v>3462</v>
      </c>
      <c r="AH5439" s="120"/>
      <c r="AI5439" s="120"/>
      <c r="AJ5439" s="120"/>
      <c r="AK5439" s="120"/>
      <c r="AL5439" s="120"/>
      <c r="AM5439" s="120"/>
      <c r="AN5439" s="120"/>
      <c r="AO5439" s="120" t="s">
        <v>3461</v>
      </c>
      <c r="AP5439" s="120"/>
      <c r="AQ5439" s="120"/>
      <c r="AR5439" s="120"/>
      <c r="AS5439" s="120"/>
      <c r="AT5439" s="120"/>
      <c r="AU5439" s="120"/>
      <c r="AV5439" s="120"/>
      <c r="AW5439" s="120"/>
      <c r="AX5439" s="120"/>
      <c r="AY5439" s="120" t="s">
        <v>3583</v>
      </c>
      <c r="AZ5439" s="120"/>
      <c r="BA5439" s="120"/>
      <c r="BB5439" s="120"/>
      <c r="BC5439" s="120"/>
      <c r="BD5439" s="120"/>
      <c r="BE5439" s="120"/>
      <c r="BF5439" s="120"/>
      <c r="BG5439" s="120"/>
      <c r="BH5439" s="120"/>
      <c r="BI5439" s="120"/>
      <c r="BJ5439" s="120"/>
      <c r="BK5439" s="120" t="s">
        <v>3456</v>
      </c>
      <c r="BL5439" s="120"/>
      <c r="BM5439" s="120"/>
      <c r="BN5439" s="120"/>
      <c r="BO5439" s="120"/>
      <c r="BP5439" s="120"/>
      <c r="BQ5439" s="120"/>
      <c r="BR5439" s="120"/>
    </row>
    <row r="5440" spans="1:97" ht="17.100000000000001" customHeight="1" x14ac:dyDescent="0.25">
      <c r="A5440" s="120" t="s">
        <v>3582</v>
      </c>
      <c r="B5440" s="120"/>
      <c r="C5440" s="120"/>
      <c r="D5440" s="120"/>
      <c r="E5440" s="120" t="s">
        <v>3453</v>
      </c>
      <c r="F5440" s="120"/>
      <c r="G5440" s="120"/>
      <c r="H5440" s="120"/>
      <c r="I5440" s="120"/>
      <c r="J5440" s="120" t="s">
        <v>3581</v>
      </c>
      <c r="K5440" s="120"/>
      <c r="L5440" s="120"/>
      <c r="M5440" s="120"/>
      <c r="N5440" s="120"/>
      <c r="O5440" s="120"/>
      <c r="P5440" s="120"/>
      <c r="Q5440" s="120"/>
      <c r="R5440" s="120"/>
      <c r="S5440" s="120"/>
      <c r="T5440" s="120"/>
      <c r="U5440" s="120"/>
      <c r="V5440" s="120"/>
      <c r="W5440" s="120" t="s">
        <v>3580</v>
      </c>
      <c r="X5440" s="120"/>
      <c r="Y5440" s="120"/>
      <c r="Z5440" s="120"/>
      <c r="AA5440" s="120"/>
      <c r="AB5440" s="120"/>
      <c r="AC5440" s="120"/>
      <c r="AD5440" s="120"/>
      <c r="AE5440" s="120"/>
      <c r="AF5440" s="120"/>
      <c r="AG5440" s="120" t="s">
        <v>3453</v>
      </c>
      <c r="AH5440" s="120"/>
      <c r="AI5440" s="120"/>
      <c r="AJ5440" s="120"/>
      <c r="AK5440" s="120"/>
      <c r="AL5440" s="120"/>
      <c r="AM5440" s="120"/>
      <c r="AN5440" s="120"/>
      <c r="AO5440" s="120" t="s">
        <v>3579</v>
      </c>
      <c r="AP5440" s="120"/>
      <c r="AQ5440" s="120"/>
      <c r="AR5440" s="120"/>
      <c r="AS5440" s="120"/>
      <c r="AT5440" s="120"/>
      <c r="AU5440" s="120"/>
      <c r="AV5440" s="120"/>
      <c r="AW5440" s="120"/>
      <c r="AX5440" s="120"/>
      <c r="AY5440" s="120" t="s">
        <v>3579</v>
      </c>
      <c r="AZ5440" s="120"/>
      <c r="BA5440" s="120"/>
      <c r="BB5440" s="120"/>
      <c r="BC5440" s="120"/>
      <c r="BD5440" s="120"/>
      <c r="BE5440" s="120"/>
      <c r="BF5440" s="120"/>
      <c r="BG5440" s="120"/>
      <c r="BH5440" s="120"/>
      <c r="BI5440" s="120"/>
      <c r="BJ5440" s="120"/>
      <c r="BK5440" s="120" t="s">
        <v>3453</v>
      </c>
      <c r="BL5440" s="120"/>
      <c r="BM5440" s="120"/>
      <c r="BN5440" s="120"/>
      <c r="BO5440" s="120"/>
      <c r="BP5440" s="120"/>
      <c r="BQ5440" s="120"/>
      <c r="BR5440" s="120"/>
    </row>
    <row r="5441" spans="1:95" ht="11.1" customHeight="1" x14ac:dyDescent="0.25">
      <c r="A5441" s="52" t="s">
        <v>3680</v>
      </c>
    </row>
    <row r="5442" spans="1:95" ht="9.9499999999999993" customHeight="1" x14ac:dyDescent="0.25">
      <c r="A5442" s="129" t="s">
        <v>3679</v>
      </c>
      <c r="B5442" s="130"/>
      <c r="C5442" s="130"/>
      <c r="D5442" s="130"/>
      <c r="E5442" s="130"/>
      <c r="F5442" s="130"/>
      <c r="G5442" s="130"/>
      <c r="H5442" s="130"/>
      <c r="I5442" s="130"/>
      <c r="J5442" s="130"/>
      <c r="K5442" s="130"/>
      <c r="L5442" s="130"/>
      <c r="M5442" s="130"/>
      <c r="N5442" s="130"/>
      <c r="O5442" s="130"/>
      <c r="P5442" s="130"/>
      <c r="Q5442" s="130"/>
      <c r="R5442" s="130"/>
      <c r="S5442" s="130"/>
      <c r="T5442" s="130"/>
      <c r="U5442" s="181">
        <v>0</v>
      </c>
      <c r="V5442" s="181"/>
      <c r="W5442" s="181"/>
      <c r="X5442" s="181"/>
      <c r="Y5442" s="181"/>
      <c r="Z5442" s="181"/>
      <c r="AA5442" s="181"/>
      <c r="AB5442" s="181"/>
      <c r="AC5442" s="181"/>
      <c r="AD5442" s="181"/>
      <c r="AE5442" s="181"/>
      <c r="AF5442" s="181"/>
      <c r="AG5442" s="181"/>
      <c r="AH5442" s="181"/>
      <c r="AI5442" s="181"/>
      <c r="AJ5442" s="131">
        <v>90</v>
      </c>
      <c r="AK5442" s="131"/>
      <c r="AL5442" s="131"/>
      <c r="AM5442" s="131"/>
      <c r="AN5442" s="131"/>
      <c r="AO5442" s="131"/>
      <c r="AP5442" s="131"/>
      <c r="AQ5442" s="131"/>
      <c r="AR5442" s="131"/>
      <c r="AS5442" s="131"/>
      <c r="AT5442" s="131"/>
      <c r="AU5442" s="131"/>
      <c r="AV5442" s="131"/>
      <c r="AW5442" s="131">
        <v>0</v>
      </c>
      <c r="AX5442" s="131"/>
      <c r="AY5442" s="131"/>
      <c r="AZ5442" s="131"/>
      <c r="BA5442" s="131"/>
      <c r="BB5442" s="131"/>
      <c r="BC5442" s="131"/>
      <c r="BD5442" s="131"/>
      <c r="BE5442" s="131"/>
      <c r="BF5442" s="131">
        <v>90</v>
      </c>
      <c r="BG5442" s="131"/>
      <c r="BH5442" s="131"/>
      <c r="BI5442" s="131"/>
      <c r="BJ5442" s="131"/>
      <c r="BK5442" s="131"/>
      <c r="BL5442" s="131"/>
      <c r="BM5442" s="131"/>
      <c r="BN5442" s="131"/>
      <c r="BO5442" s="131"/>
      <c r="BP5442" s="131"/>
      <c r="BQ5442" s="131">
        <v>0</v>
      </c>
      <c r="BR5442" s="131"/>
      <c r="BS5442" s="131"/>
      <c r="BT5442" s="131"/>
      <c r="BU5442" s="131"/>
      <c r="BV5442" s="131"/>
      <c r="BW5442" s="131"/>
      <c r="BX5442" s="131">
        <v>0</v>
      </c>
      <c r="BY5442" s="131"/>
      <c r="BZ5442" s="131"/>
      <c r="CA5442" s="131"/>
      <c r="CB5442" s="131"/>
      <c r="CC5442" s="131"/>
      <c r="CD5442" s="131"/>
      <c r="CE5442" s="131">
        <v>0</v>
      </c>
      <c r="CF5442" s="131"/>
      <c r="CG5442" s="131"/>
      <c r="CH5442" s="131"/>
      <c r="CI5442" s="131"/>
      <c r="CJ5442" s="131"/>
      <c r="CK5442" s="131"/>
      <c r="CL5442" s="131"/>
      <c r="CM5442" s="131"/>
      <c r="CN5442" s="131"/>
      <c r="CO5442" s="131"/>
      <c r="CP5442" s="131"/>
      <c r="CQ5442" s="132"/>
    </row>
    <row r="5443" spans="1:95" ht="9.9499999999999993" customHeight="1" x14ac:dyDescent="0.25">
      <c r="A5443" s="129" t="s">
        <v>3678</v>
      </c>
      <c r="B5443" s="130"/>
      <c r="C5443" s="130"/>
      <c r="D5443" s="130"/>
      <c r="E5443" s="130"/>
      <c r="F5443" s="130"/>
      <c r="G5443" s="130"/>
      <c r="H5443" s="130"/>
      <c r="I5443" s="130"/>
      <c r="J5443" s="130"/>
      <c r="K5443" s="130"/>
      <c r="L5443" s="130"/>
      <c r="M5443" s="130"/>
      <c r="N5443" s="130"/>
      <c r="O5443" s="130"/>
      <c r="P5443" s="130"/>
      <c r="Q5443" s="130"/>
      <c r="R5443" s="130"/>
      <c r="S5443" s="130"/>
      <c r="T5443" s="130"/>
      <c r="U5443" s="181">
        <v>0</v>
      </c>
      <c r="V5443" s="181"/>
      <c r="W5443" s="181"/>
      <c r="X5443" s="181"/>
      <c r="Y5443" s="181"/>
      <c r="Z5443" s="181"/>
      <c r="AA5443" s="181"/>
      <c r="AB5443" s="181"/>
      <c r="AC5443" s="181"/>
      <c r="AD5443" s="181"/>
      <c r="AE5443" s="181"/>
      <c r="AF5443" s="181"/>
      <c r="AG5443" s="181"/>
      <c r="AH5443" s="181"/>
      <c r="AI5443" s="181"/>
      <c r="AJ5443" s="131">
        <v>25</v>
      </c>
      <c r="AK5443" s="131"/>
      <c r="AL5443" s="131"/>
      <c r="AM5443" s="131"/>
      <c r="AN5443" s="131"/>
      <c r="AO5443" s="131"/>
      <c r="AP5443" s="131"/>
      <c r="AQ5443" s="131"/>
      <c r="AR5443" s="131"/>
      <c r="AS5443" s="131"/>
      <c r="AT5443" s="131"/>
      <c r="AU5443" s="131"/>
      <c r="AV5443" s="131"/>
      <c r="AW5443" s="131">
        <v>0</v>
      </c>
      <c r="AX5443" s="131"/>
      <c r="AY5443" s="131"/>
      <c r="AZ5443" s="131"/>
      <c r="BA5443" s="131"/>
      <c r="BB5443" s="131"/>
      <c r="BC5443" s="131"/>
      <c r="BD5443" s="131"/>
      <c r="BE5443" s="131"/>
      <c r="BF5443" s="131">
        <v>0</v>
      </c>
      <c r="BG5443" s="131"/>
      <c r="BH5443" s="131"/>
      <c r="BI5443" s="131"/>
      <c r="BJ5443" s="131"/>
      <c r="BK5443" s="131"/>
      <c r="BL5443" s="131"/>
      <c r="BM5443" s="131"/>
      <c r="BN5443" s="131"/>
      <c r="BO5443" s="131"/>
      <c r="BP5443" s="131"/>
      <c r="BQ5443" s="131">
        <v>0</v>
      </c>
      <c r="BR5443" s="131"/>
      <c r="BS5443" s="131"/>
      <c r="BT5443" s="131"/>
      <c r="BU5443" s="131"/>
      <c r="BV5443" s="131"/>
      <c r="BW5443" s="131"/>
      <c r="BX5443" s="131">
        <v>0</v>
      </c>
      <c r="BY5443" s="131"/>
      <c r="BZ5443" s="131"/>
      <c r="CA5443" s="131"/>
      <c r="CB5443" s="131"/>
      <c r="CC5443" s="131"/>
      <c r="CD5443" s="131"/>
      <c r="CE5443" s="131">
        <v>25</v>
      </c>
      <c r="CF5443" s="131"/>
      <c r="CG5443" s="131"/>
      <c r="CH5443" s="131"/>
      <c r="CI5443" s="131"/>
      <c r="CJ5443" s="131"/>
      <c r="CK5443" s="131"/>
      <c r="CL5443" s="131"/>
      <c r="CM5443" s="131"/>
      <c r="CN5443" s="131"/>
      <c r="CO5443" s="131"/>
      <c r="CP5443" s="131"/>
      <c r="CQ5443" s="132"/>
    </row>
    <row r="5444" spans="1:95" ht="9.9499999999999993" customHeight="1" x14ac:dyDescent="0.25">
      <c r="A5444" s="213" t="s">
        <v>3677</v>
      </c>
      <c r="B5444" s="214"/>
      <c r="C5444" s="214"/>
      <c r="D5444" s="214"/>
      <c r="E5444" s="214"/>
      <c r="F5444" s="214"/>
      <c r="G5444" s="214"/>
      <c r="H5444" s="214"/>
      <c r="I5444" s="214"/>
      <c r="J5444" s="214"/>
      <c r="K5444" s="214"/>
      <c r="L5444" s="214"/>
      <c r="M5444" s="214"/>
      <c r="N5444" s="214"/>
      <c r="O5444" s="214"/>
      <c r="P5444" s="214"/>
      <c r="Q5444" s="214"/>
      <c r="R5444" s="214"/>
      <c r="S5444" s="214"/>
      <c r="T5444" s="214"/>
      <c r="U5444" s="131">
        <v>14.67</v>
      </c>
      <c r="V5444" s="131"/>
      <c r="W5444" s="131"/>
      <c r="X5444" s="131"/>
      <c r="Y5444" s="131"/>
      <c r="Z5444" s="131"/>
      <c r="AA5444" s="131"/>
      <c r="AB5444" s="131"/>
      <c r="AC5444" s="131"/>
      <c r="AD5444" s="131"/>
      <c r="AE5444" s="131"/>
      <c r="AF5444" s="131"/>
      <c r="AG5444" s="131"/>
      <c r="AH5444" s="131"/>
      <c r="AI5444" s="131"/>
      <c r="AJ5444" s="127">
        <v>-274</v>
      </c>
      <c r="AK5444" s="127"/>
      <c r="AL5444" s="127"/>
      <c r="AM5444" s="127"/>
      <c r="AN5444" s="127"/>
      <c r="AO5444" s="127"/>
      <c r="AP5444" s="127"/>
      <c r="AQ5444" s="127"/>
      <c r="AR5444" s="127"/>
      <c r="AS5444" s="127"/>
      <c r="AT5444" s="127"/>
      <c r="AU5444" s="127"/>
      <c r="AV5444" s="127"/>
      <c r="AW5444" s="131">
        <v>274</v>
      </c>
      <c r="AX5444" s="131"/>
      <c r="AY5444" s="131"/>
      <c r="AZ5444" s="131"/>
      <c r="BA5444" s="131"/>
      <c r="BB5444" s="131"/>
      <c r="BC5444" s="131"/>
      <c r="BD5444" s="131"/>
      <c r="BE5444" s="131"/>
      <c r="BF5444" s="131">
        <v>0</v>
      </c>
      <c r="BG5444" s="131"/>
      <c r="BH5444" s="131"/>
      <c r="BI5444" s="131"/>
      <c r="BJ5444" s="131"/>
      <c r="BK5444" s="131"/>
      <c r="BL5444" s="131"/>
      <c r="BM5444" s="131"/>
      <c r="BN5444" s="131"/>
      <c r="BO5444" s="131"/>
      <c r="BP5444" s="131"/>
      <c r="BQ5444" s="131">
        <v>0</v>
      </c>
      <c r="BR5444" s="131"/>
      <c r="BS5444" s="131"/>
      <c r="BT5444" s="131"/>
      <c r="BU5444" s="131"/>
      <c r="BV5444" s="131"/>
      <c r="BW5444" s="131"/>
      <c r="BX5444" s="131">
        <v>0</v>
      </c>
      <c r="BY5444" s="131"/>
      <c r="BZ5444" s="131"/>
      <c r="CA5444" s="131"/>
      <c r="CB5444" s="131"/>
      <c r="CC5444" s="131"/>
      <c r="CD5444" s="131"/>
      <c r="CE5444" s="131">
        <v>14.67</v>
      </c>
      <c r="CF5444" s="131"/>
      <c r="CG5444" s="131"/>
      <c r="CH5444" s="131"/>
      <c r="CI5444" s="131"/>
      <c r="CJ5444" s="131"/>
      <c r="CK5444" s="131"/>
      <c r="CL5444" s="131"/>
      <c r="CM5444" s="131"/>
      <c r="CN5444" s="131"/>
      <c r="CO5444" s="131"/>
      <c r="CP5444" s="131"/>
      <c r="CQ5444" s="132"/>
    </row>
    <row r="5445" spans="1:95" ht="9.9499999999999993" customHeight="1" x14ac:dyDescent="0.25">
      <c r="A5445" s="170" t="s">
        <v>3676</v>
      </c>
      <c r="B5445" s="171"/>
      <c r="C5445" s="171"/>
      <c r="D5445" s="171"/>
      <c r="E5445" s="171"/>
      <c r="F5445" s="171"/>
      <c r="G5445" s="171"/>
      <c r="H5445" s="171"/>
      <c r="I5445" s="171"/>
      <c r="J5445" s="171"/>
      <c r="K5445" s="171"/>
      <c r="L5445" s="171"/>
      <c r="M5445" s="171"/>
      <c r="N5445" s="171"/>
      <c r="O5445" s="171"/>
      <c r="P5445" s="171"/>
      <c r="Q5445" s="171"/>
      <c r="R5445" s="171"/>
      <c r="S5445" s="171"/>
      <c r="T5445" s="171"/>
      <c r="U5445" s="180">
        <v>4.67</v>
      </c>
      <c r="V5445" s="180"/>
      <c r="W5445" s="180"/>
      <c r="X5445" s="180"/>
      <c r="Y5445" s="180"/>
      <c r="Z5445" s="180"/>
      <c r="AA5445" s="180"/>
      <c r="AB5445" s="180"/>
      <c r="AC5445" s="180"/>
      <c r="AD5445" s="180"/>
      <c r="AE5445" s="180"/>
      <c r="AF5445" s="180"/>
      <c r="AG5445" s="180"/>
      <c r="AH5445" s="180"/>
      <c r="AI5445" s="180"/>
      <c r="AJ5445" s="124">
        <v>0</v>
      </c>
      <c r="AK5445" s="124"/>
      <c r="AL5445" s="124"/>
      <c r="AM5445" s="124"/>
      <c r="AN5445" s="124"/>
      <c r="AO5445" s="124"/>
      <c r="AP5445" s="124"/>
      <c r="AQ5445" s="124"/>
      <c r="AR5445" s="124"/>
      <c r="AS5445" s="124"/>
      <c r="AT5445" s="124"/>
      <c r="AU5445" s="124"/>
      <c r="AV5445" s="124"/>
      <c r="AW5445" s="124">
        <v>0</v>
      </c>
      <c r="AX5445" s="124"/>
      <c r="AY5445" s="124"/>
      <c r="AZ5445" s="124"/>
      <c r="BA5445" s="124"/>
      <c r="BB5445" s="124"/>
      <c r="BC5445" s="124"/>
      <c r="BD5445" s="124"/>
      <c r="BE5445" s="124"/>
      <c r="BF5445" s="124">
        <v>0</v>
      </c>
      <c r="BG5445" s="124"/>
      <c r="BH5445" s="124"/>
      <c r="BI5445" s="124"/>
      <c r="BJ5445" s="124"/>
      <c r="BK5445" s="124"/>
      <c r="BL5445" s="124"/>
      <c r="BM5445" s="124"/>
      <c r="BN5445" s="124"/>
      <c r="BO5445" s="124"/>
      <c r="BP5445" s="124"/>
      <c r="BQ5445" s="124">
        <v>0</v>
      </c>
      <c r="BR5445" s="124"/>
      <c r="BS5445" s="124"/>
      <c r="BT5445" s="124"/>
      <c r="BU5445" s="124"/>
      <c r="BV5445" s="124"/>
      <c r="BW5445" s="124"/>
      <c r="BX5445" s="124">
        <v>0</v>
      </c>
      <c r="BY5445" s="124"/>
      <c r="BZ5445" s="124"/>
      <c r="CA5445" s="124"/>
      <c r="CB5445" s="124"/>
      <c r="CC5445" s="124"/>
      <c r="CD5445" s="124"/>
      <c r="CE5445" s="124">
        <v>4.67</v>
      </c>
      <c r="CF5445" s="124"/>
      <c r="CG5445" s="124"/>
      <c r="CH5445" s="124"/>
      <c r="CI5445" s="124"/>
      <c r="CJ5445" s="124"/>
      <c r="CK5445" s="124"/>
      <c r="CL5445" s="124"/>
      <c r="CM5445" s="124"/>
      <c r="CN5445" s="124"/>
      <c r="CO5445" s="124"/>
      <c r="CP5445" s="124"/>
      <c r="CQ5445" s="168"/>
    </row>
    <row r="5446" spans="1:95" ht="11.1" customHeight="1" x14ac:dyDescent="0.25">
      <c r="A5446" s="169" t="s">
        <v>3434</v>
      </c>
      <c r="B5446" s="147"/>
      <c r="C5446" s="147"/>
      <c r="D5446" s="147"/>
      <c r="E5446" s="147"/>
      <c r="F5446" s="147"/>
      <c r="G5446" s="147"/>
      <c r="H5446" s="147"/>
      <c r="I5446" s="147"/>
      <c r="J5446" s="147"/>
      <c r="K5446" s="147"/>
      <c r="L5446" s="147"/>
      <c r="M5446" s="147"/>
      <c r="N5446" s="147"/>
      <c r="O5446" s="147"/>
      <c r="P5446" s="147"/>
      <c r="Q5446" s="147"/>
      <c r="R5446" s="147"/>
      <c r="S5446" s="147"/>
      <c r="T5446" s="147"/>
      <c r="U5446" s="148">
        <v>216.35</v>
      </c>
      <c r="V5446" s="148"/>
      <c r="W5446" s="148"/>
      <c r="X5446" s="148"/>
      <c r="Y5446" s="148"/>
      <c r="Z5446" s="148"/>
      <c r="AA5446" s="148"/>
      <c r="AB5446" s="148"/>
      <c r="AC5446" s="148"/>
      <c r="AD5446" s="148"/>
      <c r="AE5446" s="148"/>
      <c r="AF5446" s="148"/>
      <c r="AG5446" s="148"/>
      <c r="AH5446" s="148"/>
      <c r="AI5446" s="148"/>
      <c r="AJ5446" s="149">
        <v>-99</v>
      </c>
      <c r="AK5446" s="149"/>
      <c r="AL5446" s="149"/>
      <c r="AM5446" s="149"/>
      <c r="AN5446" s="149"/>
      <c r="AO5446" s="149"/>
      <c r="AP5446" s="149"/>
      <c r="AQ5446" s="149"/>
      <c r="AR5446" s="149"/>
      <c r="AS5446" s="149"/>
      <c r="AT5446" s="149"/>
      <c r="AU5446" s="149"/>
      <c r="AV5446" s="149"/>
      <c r="AW5446" s="148">
        <v>274</v>
      </c>
      <c r="AX5446" s="148"/>
      <c r="AY5446" s="148"/>
      <c r="AZ5446" s="148"/>
      <c r="BA5446" s="148"/>
      <c r="BB5446" s="148"/>
      <c r="BC5446" s="148"/>
      <c r="BD5446" s="148"/>
      <c r="BE5446" s="148"/>
      <c r="BF5446" s="148">
        <v>174.61</v>
      </c>
      <c r="BG5446" s="148"/>
      <c r="BH5446" s="148"/>
      <c r="BI5446" s="148"/>
      <c r="BJ5446" s="148"/>
      <c r="BK5446" s="148"/>
      <c r="BL5446" s="148"/>
      <c r="BM5446" s="148"/>
      <c r="BN5446" s="148"/>
      <c r="BO5446" s="148"/>
      <c r="BP5446" s="148"/>
      <c r="BQ5446" s="149">
        <v>-21.12</v>
      </c>
      <c r="BR5446" s="149"/>
      <c r="BS5446" s="149"/>
      <c r="BT5446" s="149"/>
      <c r="BU5446" s="149"/>
      <c r="BV5446" s="149"/>
      <c r="BW5446" s="149"/>
      <c r="BX5446" s="148">
        <v>0</v>
      </c>
      <c r="BY5446" s="148"/>
      <c r="BZ5446" s="148"/>
      <c r="CA5446" s="148"/>
      <c r="CB5446" s="148"/>
      <c r="CC5446" s="148"/>
      <c r="CD5446" s="148"/>
      <c r="CE5446" s="148">
        <v>237.86</v>
      </c>
      <c r="CF5446" s="148"/>
      <c r="CG5446" s="148"/>
      <c r="CH5446" s="148"/>
      <c r="CI5446" s="148"/>
      <c r="CJ5446" s="148"/>
      <c r="CK5446" s="148"/>
      <c r="CL5446" s="148"/>
      <c r="CM5446" s="148"/>
      <c r="CN5446" s="148"/>
      <c r="CO5446" s="148"/>
      <c r="CP5446" s="148"/>
      <c r="CQ5446" s="161"/>
    </row>
    <row r="5447" spans="1:95" ht="9" customHeight="1" x14ac:dyDescent="0.25">
      <c r="A5447" s="162" t="s">
        <v>3433</v>
      </c>
      <c r="B5447" s="163"/>
      <c r="C5447" s="163"/>
      <c r="D5447" s="163"/>
      <c r="E5447" s="163"/>
      <c r="F5447" s="163"/>
      <c r="G5447" s="163"/>
      <c r="H5447" s="163"/>
      <c r="I5447" s="163"/>
      <c r="J5447" s="163"/>
      <c r="K5447" s="163"/>
      <c r="L5447" s="163"/>
      <c r="M5447" s="163"/>
      <c r="N5447" s="163"/>
      <c r="O5447" s="163"/>
      <c r="P5447" s="163"/>
      <c r="Q5447" s="163"/>
      <c r="R5447" s="163"/>
      <c r="S5447" s="163"/>
      <c r="T5447" s="163"/>
      <c r="U5447" s="164">
        <v>783.62</v>
      </c>
      <c r="V5447" s="164"/>
      <c r="W5447" s="164"/>
      <c r="X5447" s="164"/>
      <c r="Y5447" s="164"/>
      <c r="Z5447" s="164"/>
      <c r="AA5447" s="164"/>
      <c r="AB5447" s="164"/>
      <c r="AC5447" s="164"/>
      <c r="AD5447" s="164"/>
      <c r="AE5447" s="164"/>
      <c r="AF5447" s="164"/>
      <c r="AG5447" s="164"/>
      <c r="AH5447" s="164"/>
      <c r="AI5447" s="164"/>
      <c r="AJ5447" s="165">
        <v>9070</v>
      </c>
      <c r="AK5447" s="165"/>
      <c r="AL5447" s="165"/>
      <c r="AM5447" s="165"/>
      <c r="AN5447" s="165"/>
      <c r="AO5447" s="165"/>
      <c r="AP5447" s="165"/>
      <c r="AQ5447" s="165"/>
      <c r="AR5447" s="165"/>
      <c r="AS5447" s="165"/>
      <c r="AT5447" s="165"/>
      <c r="AU5447" s="165"/>
      <c r="AV5447" s="165"/>
      <c r="AW5447" s="164">
        <v>0</v>
      </c>
      <c r="AX5447" s="164"/>
      <c r="AY5447" s="164"/>
      <c r="AZ5447" s="164"/>
      <c r="BA5447" s="164"/>
      <c r="BB5447" s="164"/>
      <c r="BC5447" s="164"/>
      <c r="BD5447" s="164"/>
      <c r="BE5447" s="164"/>
      <c r="BF5447" s="165">
        <v>8074.12</v>
      </c>
      <c r="BG5447" s="165"/>
      <c r="BH5447" s="165"/>
      <c r="BI5447" s="165"/>
      <c r="BJ5447" s="165"/>
      <c r="BK5447" s="165"/>
      <c r="BL5447" s="165"/>
      <c r="BM5447" s="165"/>
      <c r="BN5447" s="165"/>
      <c r="BO5447" s="165"/>
      <c r="BP5447" s="165"/>
      <c r="BQ5447" s="166">
        <v>-21.12</v>
      </c>
      <c r="BR5447" s="166"/>
      <c r="BS5447" s="166"/>
      <c r="BT5447" s="166"/>
      <c r="BU5447" s="166"/>
      <c r="BV5447" s="166"/>
      <c r="BW5447" s="166"/>
      <c r="BX5447" s="164">
        <v>0</v>
      </c>
      <c r="BY5447" s="164"/>
      <c r="BZ5447" s="164"/>
      <c r="CA5447" s="164"/>
      <c r="CB5447" s="164"/>
      <c r="CC5447" s="164"/>
      <c r="CD5447" s="164"/>
      <c r="CE5447" s="164">
        <v>836.62</v>
      </c>
      <c r="CF5447" s="164"/>
      <c r="CG5447" s="164"/>
      <c r="CH5447" s="164"/>
      <c r="CI5447" s="164"/>
      <c r="CJ5447" s="164"/>
      <c r="CK5447" s="164"/>
      <c r="CL5447" s="164"/>
      <c r="CM5447" s="164"/>
      <c r="CN5447" s="164"/>
      <c r="CO5447" s="164"/>
      <c r="CP5447" s="164"/>
      <c r="CQ5447" s="184"/>
    </row>
    <row r="5448" spans="1:95" ht="9.9499999999999993" customHeight="1" x14ac:dyDescent="0.25">
      <c r="A5448" s="155"/>
      <c r="B5448" s="156"/>
      <c r="C5448" s="156"/>
      <c r="D5448" s="156"/>
      <c r="E5448" s="156"/>
      <c r="F5448" s="156"/>
      <c r="G5448" s="156"/>
      <c r="H5448" s="156"/>
      <c r="I5448" s="156"/>
      <c r="J5448" s="156"/>
      <c r="K5448" s="156"/>
      <c r="L5448" s="156"/>
      <c r="M5448" s="156"/>
      <c r="N5448" s="156"/>
      <c r="O5448" s="156"/>
      <c r="P5448" s="156"/>
      <c r="Q5448" s="156"/>
      <c r="R5448" s="156"/>
      <c r="S5448" s="156"/>
      <c r="T5448" s="156"/>
      <c r="U5448" s="156"/>
      <c r="V5448" s="156"/>
      <c r="W5448" s="156"/>
      <c r="X5448" s="156"/>
      <c r="Y5448" s="156"/>
      <c r="Z5448" s="156"/>
      <c r="AA5448" s="156"/>
      <c r="AB5448" s="156"/>
      <c r="AC5448" s="156"/>
      <c r="AD5448" s="156"/>
      <c r="AE5448" s="156"/>
      <c r="AF5448" s="156"/>
      <c r="AG5448" s="156"/>
      <c r="AH5448" s="156"/>
      <c r="AI5448" s="156"/>
      <c r="AJ5448" s="156"/>
      <c r="AK5448" s="156"/>
      <c r="AL5448" s="156"/>
      <c r="AM5448" s="156"/>
      <c r="AN5448" s="156"/>
      <c r="AO5448" s="156"/>
      <c r="AP5448" s="156"/>
      <c r="AQ5448" s="156"/>
      <c r="AR5448" s="156"/>
      <c r="AS5448" s="156"/>
      <c r="AT5448" s="156"/>
      <c r="AU5448" s="156"/>
      <c r="AV5448" s="156"/>
      <c r="AW5448" s="156"/>
      <c r="AX5448" s="156"/>
      <c r="AY5448" s="156"/>
      <c r="AZ5448" s="156"/>
      <c r="BA5448" s="156"/>
      <c r="BB5448" s="156"/>
      <c r="BC5448" s="156"/>
      <c r="BD5448" s="156"/>
      <c r="BE5448" s="156"/>
      <c r="BF5448" s="156"/>
      <c r="BG5448" s="156"/>
      <c r="BH5448" s="156"/>
      <c r="BI5448" s="156"/>
      <c r="BJ5448" s="156"/>
      <c r="BK5448" s="156"/>
      <c r="BL5448" s="156"/>
      <c r="BM5448" s="156"/>
      <c r="BN5448" s="156"/>
      <c r="BO5448" s="156"/>
      <c r="BP5448" s="156"/>
      <c r="BQ5448" s="156"/>
      <c r="BR5448" s="156"/>
      <c r="BS5448" s="156"/>
      <c r="BT5448" s="156"/>
      <c r="BU5448" s="156"/>
      <c r="BV5448" s="156"/>
      <c r="BW5448" s="156"/>
      <c r="BX5448" s="156"/>
      <c r="BY5448" s="156"/>
      <c r="BZ5448" s="156"/>
      <c r="CA5448" s="156"/>
      <c r="CB5448" s="156"/>
      <c r="CC5448" s="156"/>
      <c r="CD5448" s="156"/>
      <c r="CE5448" s="156"/>
      <c r="CF5448" s="156"/>
      <c r="CG5448" s="156"/>
      <c r="CH5448" s="156"/>
      <c r="CI5448" s="156"/>
      <c r="CJ5448" s="156"/>
      <c r="CK5448" s="156"/>
      <c r="CL5448" s="156"/>
      <c r="CM5448" s="156"/>
      <c r="CN5448" s="156"/>
      <c r="CO5448" s="156"/>
      <c r="CP5448" s="156"/>
      <c r="CQ5448" s="157"/>
    </row>
    <row r="5449" spans="1:95" ht="9.9499999999999993" customHeight="1" x14ac:dyDescent="0.25">
      <c r="A5449" s="129" t="s">
        <v>3432</v>
      </c>
      <c r="B5449" s="130"/>
      <c r="C5449" s="130" t="s">
        <v>3431</v>
      </c>
      <c r="D5449" s="130"/>
      <c r="E5449" s="130"/>
      <c r="F5449" s="130"/>
      <c r="G5449" s="130"/>
      <c r="H5449" s="130"/>
      <c r="I5449" s="130"/>
      <c r="J5449" s="130"/>
      <c r="K5449" s="130"/>
      <c r="L5449" s="130"/>
      <c r="M5449" s="130"/>
      <c r="N5449" s="130"/>
      <c r="O5449" s="130"/>
      <c r="P5449" s="130"/>
      <c r="Q5449" s="130"/>
      <c r="R5449" s="130"/>
      <c r="S5449" s="130"/>
      <c r="T5449" s="130"/>
      <c r="U5449" s="158">
        <v>2557.5</v>
      </c>
      <c r="V5449" s="158"/>
      <c r="W5449" s="158"/>
      <c r="X5449" s="158"/>
      <c r="Y5449" s="158"/>
      <c r="Z5449" s="158"/>
      <c r="AA5449" s="158"/>
      <c r="AB5449" s="158"/>
      <c r="AC5449" s="158"/>
      <c r="AD5449" s="158"/>
      <c r="AE5449" s="158"/>
      <c r="AF5449" s="158"/>
      <c r="AG5449" s="158"/>
      <c r="AH5449" s="158"/>
      <c r="AI5449" s="158"/>
      <c r="AJ5449" s="159">
        <v>0</v>
      </c>
      <c r="AK5449" s="159"/>
      <c r="AL5449" s="159"/>
      <c r="AM5449" s="159"/>
      <c r="AN5449" s="159"/>
      <c r="AO5449" s="159"/>
      <c r="AP5449" s="159"/>
      <c r="AQ5449" s="159"/>
      <c r="AR5449" s="159"/>
      <c r="AS5449" s="159"/>
      <c r="AT5449" s="159"/>
      <c r="AU5449" s="159"/>
      <c r="AV5449" s="159"/>
      <c r="AW5449" s="159"/>
      <c r="AX5449" s="159"/>
      <c r="AY5449" s="159"/>
      <c r="AZ5449" s="159"/>
      <c r="BA5449" s="159"/>
      <c r="BB5449" s="159"/>
      <c r="BC5449" s="159"/>
      <c r="BD5449" s="159"/>
      <c r="BE5449" s="159"/>
      <c r="BF5449" s="131">
        <v>0</v>
      </c>
      <c r="BG5449" s="131"/>
      <c r="BH5449" s="131"/>
      <c r="BI5449" s="131"/>
      <c r="BJ5449" s="131"/>
      <c r="BK5449" s="131"/>
      <c r="BL5449" s="131"/>
      <c r="BM5449" s="131"/>
      <c r="BN5449" s="131"/>
      <c r="BO5449" s="131"/>
      <c r="BP5449" s="131"/>
      <c r="BQ5449" s="131">
        <v>0</v>
      </c>
      <c r="BR5449" s="131"/>
      <c r="BS5449" s="131"/>
      <c r="BT5449" s="131"/>
      <c r="BU5449" s="131"/>
      <c r="BV5449" s="131"/>
      <c r="BW5449" s="131"/>
      <c r="BX5449" s="131">
        <v>0</v>
      </c>
      <c r="BY5449" s="131"/>
      <c r="BZ5449" s="131"/>
      <c r="CA5449" s="131"/>
      <c r="CB5449" s="131"/>
      <c r="CC5449" s="131"/>
      <c r="CD5449" s="131"/>
      <c r="CE5449" s="158">
        <v>2557.5</v>
      </c>
      <c r="CF5449" s="158"/>
      <c r="CG5449" s="158"/>
      <c r="CH5449" s="158"/>
      <c r="CI5449" s="158"/>
      <c r="CJ5449" s="158"/>
      <c r="CK5449" s="158"/>
      <c r="CL5449" s="158"/>
      <c r="CM5449" s="158"/>
      <c r="CN5449" s="158"/>
      <c r="CO5449" s="158"/>
      <c r="CP5449" s="158"/>
      <c r="CQ5449" s="160"/>
    </row>
    <row r="5450" spans="1:95" ht="11.1" customHeight="1" x14ac:dyDescent="0.25">
      <c r="A5450" s="50" t="s">
        <v>3430</v>
      </c>
    </row>
    <row r="5451" spans="1:95" ht="11.1" customHeight="1" x14ac:dyDescent="0.25">
      <c r="A5451" s="53">
        <v>2557.5</v>
      </c>
    </row>
    <row r="5452" spans="1:95" ht="11.1" customHeight="1" x14ac:dyDescent="0.25">
      <c r="A5452" s="46">
        <v>0</v>
      </c>
    </row>
    <row r="5453" spans="1:95" ht="11.1" customHeight="1" x14ac:dyDescent="0.25">
      <c r="A5453" s="50" t="s">
        <v>3429</v>
      </c>
    </row>
    <row r="5454" spans="1:95" ht="11.1" customHeight="1" x14ac:dyDescent="0.25">
      <c r="A5454" s="53">
        <v>2557.5</v>
      </c>
    </row>
    <row r="5455" spans="1:95" ht="11.1" customHeight="1" x14ac:dyDescent="0.25">
      <c r="A5455" s="50" t="s">
        <v>3577</v>
      </c>
    </row>
    <row r="5456" spans="1:95" ht="11.1" customHeight="1" x14ac:dyDescent="0.25">
      <c r="A5456" s="50" t="s">
        <v>3575</v>
      </c>
    </row>
    <row r="5457" spans="1:95" ht="11.1" customHeight="1" x14ac:dyDescent="0.25">
      <c r="A5457" s="50" t="s">
        <v>3576</v>
      </c>
    </row>
    <row r="5458" spans="1:95" ht="11.1" customHeight="1" x14ac:dyDescent="0.25">
      <c r="A5458" s="50" t="s">
        <v>3575</v>
      </c>
    </row>
    <row r="5459" spans="1:95" ht="9.9499999999999993" customHeight="1" x14ac:dyDescent="0.25">
      <c r="A5459" s="120" t="s">
        <v>3675</v>
      </c>
      <c r="B5459" s="120"/>
      <c r="C5459" s="120"/>
      <c r="D5459" s="120"/>
      <c r="E5459" s="120"/>
      <c r="F5459" s="120"/>
      <c r="G5459" s="120"/>
      <c r="H5459" s="120"/>
      <c r="I5459" s="120"/>
      <c r="J5459" s="120"/>
      <c r="K5459" s="120"/>
      <c r="L5459" s="120"/>
      <c r="M5459" s="120"/>
      <c r="N5459" s="120"/>
      <c r="O5459" s="120"/>
      <c r="P5459" s="120"/>
      <c r="Q5459" s="120"/>
      <c r="R5459" s="120"/>
      <c r="S5459" s="120"/>
      <c r="T5459" s="120"/>
      <c r="U5459" s="120"/>
      <c r="V5459" s="120"/>
      <c r="W5459" s="120"/>
      <c r="X5459" s="120"/>
      <c r="Y5459" s="120"/>
      <c r="Z5459" s="120"/>
      <c r="AA5459" s="120"/>
      <c r="AB5459" s="120"/>
      <c r="AC5459" s="120"/>
      <c r="AD5459" s="120"/>
      <c r="AE5459" s="120"/>
      <c r="AF5459" s="120"/>
      <c r="AG5459" s="120"/>
      <c r="AH5459" s="120"/>
      <c r="AI5459" s="120"/>
      <c r="AJ5459" s="120"/>
      <c r="AK5459" s="120"/>
      <c r="AL5459" s="120"/>
      <c r="AM5459" s="120"/>
      <c r="AN5459" s="120"/>
      <c r="AO5459" s="120"/>
      <c r="AP5459" s="120"/>
      <c r="AQ5459" s="120"/>
      <c r="AR5459" s="120"/>
      <c r="AS5459" s="120"/>
      <c r="AT5459" s="120"/>
      <c r="AU5459" s="120"/>
      <c r="AV5459" s="120"/>
      <c r="AW5459" s="120" t="s">
        <v>3572</v>
      </c>
      <c r="AX5459" s="120"/>
      <c r="AY5459" s="120"/>
      <c r="AZ5459" s="120"/>
      <c r="BA5459" s="120"/>
      <c r="BB5459" s="120"/>
      <c r="BC5459" s="120"/>
      <c r="BD5459" s="120"/>
      <c r="BE5459" s="120"/>
      <c r="BF5459" s="120"/>
      <c r="BG5459" s="120"/>
      <c r="BH5459" s="120"/>
      <c r="BI5459" s="120"/>
      <c r="BJ5459" s="120"/>
      <c r="BK5459" s="120"/>
      <c r="BL5459" s="120"/>
      <c r="BM5459" s="187">
        <v>7</v>
      </c>
      <c r="BN5459" s="187"/>
      <c r="BO5459" s="187"/>
      <c r="BP5459" s="187"/>
      <c r="BQ5459" s="187"/>
      <c r="BR5459" s="120" t="s">
        <v>3674</v>
      </c>
      <c r="BS5459" s="120"/>
      <c r="BT5459" s="120"/>
      <c r="BU5459" s="120"/>
      <c r="BV5459" s="120"/>
      <c r="BW5459" s="120"/>
      <c r="BX5459" s="151" t="s">
        <v>3423</v>
      </c>
      <c r="BY5459" s="151"/>
      <c r="BZ5459" s="151"/>
      <c r="CA5459" s="151"/>
      <c r="CB5459" s="151"/>
      <c r="CC5459" s="151"/>
      <c r="CD5459" s="151"/>
      <c r="CE5459" s="151"/>
      <c r="CF5459" s="151"/>
      <c r="CG5459" s="151"/>
      <c r="CH5459" s="151"/>
      <c r="CI5459" s="151"/>
      <c r="CJ5459" s="197">
        <v>8074.12</v>
      </c>
      <c r="CK5459" s="197"/>
      <c r="CL5459" s="197"/>
      <c r="CM5459" s="197"/>
      <c r="CN5459" s="197"/>
      <c r="CO5459" s="197"/>
      <c r="CP5459" s="197"/>
      <c r="CQ5459" s="197"/>
    </row>
    <row r="5460" spans="1:95" ht="9.9499999999999993" customHeight="1" x14ac:dyDescent="0.25">
      <c r="A5460" s="120" t="s">
        <v>3422</v>
      </c>
      <c r="B5460" s="120"/>
      <c r="C5460" s="120"/>
      <c r="D5460" s="120"/>
      <c r="E5460" s="120"/>
      <c r="F5460" s="120"/>
      <c r="G5460" s="120"/>
      <c r="H5460" s="120"/>
      <c r="I5460" s="120"/>
      <c r="J5460" s="201">
        <v>0</v>
      </c>
      <c r="K5460" s="201"/>
      <c r="L5460" s="201"/>
      <c r="M5460" s="201"/>
      <c r="N5460" s="201"/>
      <c r="O5460" s="201"/>
      <c r="P5460" s="201"/>
      <c r="Q5460" s="120" t="s">
        <v>3567</v>
      </c>
      <c r="R5460" s="120"/>
      <c r="S5460" s="120"/>
      <c r="T5460" s="120"/>
      <c r="U5460" s="120"/>
      <c r="V5460" s="120"/>
      <c r="W5460" s="120"/>
      <c r="X5460" s="120"/>
      <c r="Y5460" s="120"/>
      <c r="Z5460" s="120"/>
      <c r="AA5460" s="120"/>
      <c r="AB5460" s="120"/>
      <c r="AC5460" s="120"/>
      <c r="AD5460" s="120"/>
      <c r="AE5460" s="120"/>
      <c r="AF5460" s="120"/>
      <c r="AG5460" s="120"/>
      <c r="AH5460" s="120"/>
      <c r="AI5460" s="120"/>
      <c r="AJ5460" s="120"/>
      <c r="AK5460" s="120"/>
      <c r="AL5460" s="120"/>
      <c r="AM5460" s="120" t="s">
        <v>3673</v>
      </c>
      <c r="AN5460" s="120"/>
      <c r="AO5460" s="120"/>
      <c r="AP5460" s="120"/>
      <c r="AQ5460" s="120"/>
      <c r="AR5460" s="120"/>
      <c r="AS5460" s="120"/>
      <c r="AT5460" s="120"/>
      <c r="AU5460" s="120"/>
      <c r="AV5460" s="120"/>
      <c r="AW5460" s="120" t="s">
        <v>3419</v>
      </c>
      <c r="AX5460" s="120"/>
      <c r="AY5460" s="120"/>
      <c r="AZ5460" s="120"/>
      <c r="BA5460" s="120"/>
      <c r="BB5460" s="120"/>
      <c r="BC5460" s="120"/>
      <c r="BD5460" s="120"/>
      <c r="BE5460" s="120"/>
      <c r="BF5460" s="120"/>
      <c r="BG5460" s="120"/>
      <c r="BH5460" s="120"/>
      <c r="BI5460" s="120"/>
      <c r="BJ5460" s="120"/>
      <c r="BK5460" s="120"/>
      <c r="BL5460" s="120"/>
      <c r="BM5460" s="187">
        <v>2</v>
      </c>
      <c r="BN5460" s="187"/>
      <c r="BO5460" s="187"/>
      <c r="BP5460" s="187"/>
      <c r="BQ5460" s="187"/>
      <c r="BR5460" s="120" t="s">
        <v>3672</v>
      </c>
      <c r="BS5460" s="120"/>
      <c r="BT5460" s="120"/>
      <c r="BU5460" s="120"/>
      <c r="BV5460" s="120"/>
      <c r="BW5460" s="120"/>
      <c r="BX5460" s="151" t="s">
        <v>3418</v>
      </c>
      <c r="BY5460" s="151"/>
      <c r="BZ5460" s="151"/>
      <c r="CA5460" s="151"/>
      <c r="CB5460" s="151"/>
      <c r="CC5460" s="151"/>
      <c r="CD5460" s="151"/>
      <c r="CE5460" s="151"/>
      <c r="CF5460" s="151"/>
      <c r="CG5460" s="151"/>
      <c r="CH5460" s="151"/>
      <c r="CI5460" s="151"/>
      <c r="CJ5460" s="94">
        <v>0</v>
      </c>
      <c r="CK5460" s="94"/>
      <c r="CL5460" s="94"/>
      <c r="CM5460" s="94"/>
      <c r="CN5460" s="94"/>
      <c r="CO5460" s="94"/>
      <c r="CP5460" s="94"/>
      <c r="CQ5460" s="94"/>
    </row>
    <row r="5461" spans="1:95" ht="9.9499999999999993" customHeight="1" x14ac:dyDescent="0.25">
      <c r="A5461" s="120" t="s">
        <v>3417</v>
      </c>
      <c r="B5461" s="120"/>
      <c r="C5461" s="120"/>
      <c r="D5461" s="120"/>
      <c r="E5461" s="120"/>
      <c r="F5461" s="120"/>
      <c r="G5461" s="120"/>
      <c r="H5461" s="120"/>
      <c r="I5461" s="120"/>
      <c r="J5461" s="201">
        <v>0</v>
      </c>
      <c r="K5461" s="201"/>
      <c r="L5461" s="201"/>
      <c r="M5461" s="201"/>
      <c r="N5461" s="201"/>
      <c r="O5461" s="201"/>
      <c r="P5461" s="201"/>
      <c r="Q5461" s="120" t="s">
        <v>3566</v>
      </c>
      <c r="R5461" s="120"/>
      <c r="S5461" s="120"/>
      <c r="T5461" s="120"/>
      <c r="U5461" s="120"/>
      <c r="V5461" s="120"/>
      <c r="W5461" s="120"/>
      <c r="X5461" s="120"/>
      <c r="Y5461" s="120"/>
      <c r="Z5461" s="120"/>
      <c r="AA5461" s="120"/>
      <c r="AB5461" s="120"/>
      <c r="AC5461" s="120"/>
      <c r="AD5461" s="120"/>
      <c r="AE5461" s="120"/>
      <c r="AF5461" s="120"/>
      <c r="AG5461" s="120"/>
      <c r="AH5461" s="120"/>
      <c r="AI5461" s="120"/>
      <c r="AJ5461" s="120"/>
      <c r="AK5461" s="120"/>
      <c r="AL5461" s="120"/>
      <c r="AM5461" s="93"/>
      <c r="AN5461" s="93"/>
      <c r="AO5461" s="93"/>
      <c r="AP5461" s="93"/>
      <c r="AQ5461" s="93"/>
      <c r="AR5461" s="93"/>
      <c r="AS5461" s="93"/>
      <c r="AT5461" s="93"/>
      <c r="AU5461" s="93"/>
      <c r="AV5461" s="93"/>
      <c r="AW5461" s="120" t="s">
        <v>3415</v>
      </c>
      <c r="AX5461" s="120"/>
      <c r="AY5461" s="120"/>
      <c r="AZ5461" s="120"/>
      <c r="BA5461" s="120"/>
      <c r="BB5461" s="120"/>
      <c r="BC5461" s="120"/>
      <c r="BD5461" s="120"/>
      <c r="BE5461" s="120"/>
      <c r="BF5461" s="120"/>
      <c r="BG5461" s="120"/>
      <c r="BH5461" s="120"/>
      <c r="BI5461" s="120"/>
      <c r="BJ5461" s="120"/>
      <c r="BK5461" s="120"/>
      <c r="BL5461" s="120"/>
      <c r="BM5461" s="187">
        <v>4</v>
      </c>
      <c r="BN5461" s="187"/>
      <c r="BO5461" s="187"/>
      <c r="BP5461" s="187"/>
      <c r="BQ5461" s="187"/>
      <c r="BR5461" s="120" t="s">
        <v>3671</v>
      </c>
      <c r="BS5461" s="120"/>
      <c r="BT5461" s="120"/>
      <c r="BU5461" s="120"/>
      <c r="BV5461" s="120"/>
      <c r="BW5461" s="120"/>
      <c r="BX5461" s="151" t="s">
        <v>3413</v>
      </c>
      <c r="BY5461" s="151"/>
      <c r="BZ5461" s="151"/>
      <c r="CA5461" s="151"/>
      <c r="CB5461" s="151"/>
      <c r="CC5461" s="151"/>
      <c r="CD5461" s="151"/>
      <c r="CE5461" s="151"/>
      <c r="CF5461" s="151"/>
      <c r="CG5461" s="151"/>
      <c r="CH5461" s="151"/>
      <c r="CI5461" s="151"/>
      <c r="CJ5461" s="104">
        <v>-21.12</v>
      </c>
      <c r="CK5461" s="104"/>
      <c r="CL5461" s="104"/>
      <c r="CM5461" s="104"/>
      <c r="CN5461" s="104"/>
      <c r="CO5461" s="104"/>
      <c r="CP5461" s="104"/>
      <c r="CQ5461" s="104"/>
    </row>
    <row r="5462" spans="1:95" ht="9.9499999999999993" customHeight="1" x14ac:dyDescent="0.25">
      <c r="A5462" s="120" t="s">
        <v>3670</v>
      </c>
      <c r="B5462" s="120"/>
      <c r="C5462" s="120"/>
      <c r="D5462" s="120"/>
      <c r="E5462" s="120"/>
      <c r="F5462" s="120"/>
      <c r="G5462" s="120"/>
      <c r="H5462" s="120"/>
      <c r="I5462" s="120"/>
      <c r="J5462" s="120"/>
      <c r="K5462" s="120"/>
      <c r="L5462" s="120"/>
      <c r="M5462" s="120"/>
      <c r="N5462" s="120"/>
      <c r="O5462" s="120"/>
      <c r="P5462" s="120"/>
      <c r="Q5462" s="120"/>
      <c r="R5462" s="120"/>
      <c r="S5462" s="120"/>
      <c r="T5462" s="120"/>
      <c r="U5462" s="120"/>
      <c r="V5462" s="120"/>
      <c r="W5462" s="120"/>
      <c r="X5462" s="120"/>
      <c r="Y5462" s="120"/>
      <c r="Z5462" s="120"/>
      <c r="AA5462" s="120"/>
      <c r="AB5462" s="120"/>
      <c r="AC5462" s="120"/>
      <c r="AD5462" s="120"/>
      <c r="AE5462" s="120"/>
      <c r="AF5462" s="120"/>
      <c r="AG5462" s="120"/>
      <c r="AH5462" s="120"/>
      <c r="AI5462" s="120"/>
      <c r="AJ5462" s="120"/>
      <c r="AK5462" s="120"/>
      <c r="AL5462" s="120"/>
      <c r="AM5462" s="120"/>
      <c r="AN5462" s="120"/>
      <c r="AO5462" s="120"/>
      <c r="AP5462" s="120"/>
      <c r="AQ5462" s="120"/>
      <c r="AR5462" s="120" t="s">
        <v>3566</v>
      </c>
      <c r="AS5462" s="120"/>
      <c r="AT5462" s="120"/>
      <c r="AU5462" s="120"/>
      <c r="AV5462" s="120"/>
      <c r="AW5462" s="120" t="s">
        <v>3410</v>
      </c>
      <c r="AX5462" s="120"/>
      <c r="AY5462" s="120"/>
      <c r="AZ5462" s="120"/>
      <c r="BA5462" s="120"/>
      <c r="BB5462" s="120"/>
      <c r="BC5462" s="120"/>
      <c r="BD5462" s="120"/>
      <c r="BE5462" s="120"/>
      <c r="BF5462" s="120"/>
      <c r="BG5462" s="120"/>
      <c r="BH5462" s="120"/>
      <c r="BI5462" s="120"/>
      <c r="BJ5462" s="120"/>
      <c r="BK5462" s="120"/>
      <c r="BL5462" s="120"/>
      <c r="BM5462" s="187">
        <v>1</v>
      </c>
      <c r="BN5462" s="187"/>
      <c r="BO5462" s="187"/>
      <c r="BP5462" s="187"/>
      <c r="BQ5462" s="187"/>
      <c r="BR5462" s="120" t="s">
        <v>3669</v>
      </c>
      <c r="BS5462" s="120"/>
      <c r="BT5462" s="120"/>
      <c r="BU5462" s="120"/>
      <c r="BV5462" s="120"/>
      <c r="BW5462" s="120"/>
      <c r="BX5462" s="151" t="s">
        <v>3408</v>
      </c>
      <c r="BY5462" s="151"/>
      <c r="BZ5462" s="151"/>
      <c r="CA5462" s="151"/>
      <c r="CB5462" s="151"/>
      <c r="CC5462" s="151"/>
      <c r="CD5462" s="151"/>
      <c r="CE5462" s="151"/>
      <c r="CF5462" s="151"/>
      <c r="CG5462" s="151"/>
      <c r="CH5462" s="151"/>
      <c r="CI5462" s="151"/>
      <c r="CJ5462" s="94">
        <v>0</v>
      </c>
      <c r="CK5462" s="94"/>
      <c r="CL5462" s="94"/>
      <c r="CM5462" s="94"/>
      <c r="CN5462" s="94"/>
      <c r="CO5462" s="94"/>
      <c r="CP5462" s="94"/>
      <c r="CQ5462" s="94"/>
    </row>
    <row r="5463" spans="1:95" ht="9" customHeight="1" x14ac:dyDescent="0.25">
      <c r="A5463" s="175" t="s">
        <v>3668</v>
      </c>
      <c r="B5463" s="175"/>
      <c r="C5463" s="175"/>
      <c r="D5463" s="175"/>
      <c r="E5463" s="175"/>
      <c r="F5463" s="175"/>
      <c r="G5463" s="175"/>
      <c r="H5463" s="175"/>
      <c r="I5463" s="175"/>
      <c r="J5463" s="175"/>
      <c r="K5463" s="175"/>
      <c r="L5463" s="175"/>
      <c r="M5463" s="175"/>
      <c r="N5463" s="175"/>
      <c r="O5463" s="175"/>
      <c r="P5463" s="175"/>
      <c r="Q5463" s="175"/>
      <c r="R5463" s="175"/>
      <c r="S5463" s="175"/>
      <c r="T5463" s="175"/>
      <c r="U5463" s="175"/>
      <c r="V5463" s="175"/>
      <c r="W5463" s="175"/>
      <c r="X5463" s="175"/>
      <c r="Y5463" s="175"/>
      <c r="Z5463" s="175"/>
      <c r="AA5463" s="175"/>
      <c r="AB5463" s="175"/>
      <c r="AC5463" s="175"/>
      <c r="AD5463" s="175"/>
      <c r="AE5463" s="175"/>
      <c r="AF5463" s="175"/>
      <c r="AG5463" s="175"/>
      <c r="AH5463" s="175"/>
      <c r="AI5463" s="175"/>
      <c r="AJ5463" s="175"/>
      <c r="AK5463" s="175"/>
      <c r="AL5463" s="175"/>
      <c r="AM5463" s="175"/>
      <c r="AN5463" s="175"/>
      <c r="AO5463" s="175"/>
      <c r="AP5463" s="175"/>
      <c r="AQ5463" s="175"/>
      <c r="AR5463" s="175" t="s">
        <v>3566</v>
      </c>
      <c r="AS5463" s="175"/>
      <c r="AT5463" s="175"/>
      <c r="AU5463" s="175"/>
      <c r="AV5463" s="175"/>
      <c r="AW5463" s="174"/>
      <c r="AX5463" s="174"/>
      <c r="AY5463" s="174"/>
      <c r="AZ5463" s="174"/>
      <c r="BA5463" s="174"/>
      <c r="BB5463" s="174"/>
      <c r="BC5463" s="174"/>
      <c r="BD5463" s="174"/>
      <c r="BE5463" s="174"/>
      <c r="BF5463" s="174"/>
      <c r="BG5463" s="174"/>
      <c r="BH5463" s="174"/>
      <c r="BI5463" s="174"/>
      <c r="BJ5463" s="174"/>
      <c r="BK5463" s="174"/>
      <c r="BL5463" s="174"/>
      <c r="BM5463" s="174"/>
      <c r="BN5463" s="174"/>
      <c r="BO5463" s="174"/>
      <c r="BP5463" s="174"/>
      <c r="BQ5463" s="174"/>
      <c r="BR5463" s="174"/>
      <c r="BS5463" s="174"/>
      <c r="BT5463" s="174"/>
      <c r="BU5463" s="174"/>
      <c r="BV5463" s="174"/>
      <c r="BW5463" s="174"/>
      <c r="BX5463" s="174"/>
      <c r="BY5463" s="174"/>
      <c r="BZ5463" s="174"/>
      <c r="CA5463" s="174"/>
      <c r="CB5463" s="174"/>
      <c r="CC5463" s="174"/>
      <c r="CD5463" s="174"/>
      <c r="CE5463" s="174"/>
      <c r="CF5463" s="174"/>
      <c r="CG5463" s="174"/>
      <c r="CH5463" s="174"/>
      <c r="CI5463" s="174"/>
      <c r="CJ5463" s="174"/>
      <c r="CK5463" s="174"/>
      <c r="CL5463" s="174"/>
      <c r="CM5463" s="174"/>
      <c r="CN5463" s="174"/>
      <c r="CO5463" s="174"/>
      <c r="CP5463" s="174"/>
      <c r="CQ5463" s="174"/>
    </row>
    <row r="5464" spans="1:95" ht="9.9499999999999993" customHeight="1" x14ac:dyDescent="0.25">
      <c r="A5464" s="89" t="s">
        <v>3578</v>
      </c>
      <c r="B5464" s="89"/>
      <c r="C5464" s="89"/>
      <c r="D5464" s="89"/>
      <c r="E5464" s="89"/>
      <c r="F5464" s="89"/>
      <c r="G5464" s="89"/>
      <c r="H5464" s="89"/>
      <c r="I5464" s="89"/>
      <c r="J5464" s="89"/>
      <c r="K5464" s="89"/>
      <c r="L5464" s="89"/>
      <c r="M5464" s="89"/>
      <c r="N5464" s="89"/>
      <c r="O5464" s="89"/>
      <c r="P5464" s="89"/>
      <c r="Q5464" s="89"/>
      <c r="R5464" s="89"/>
      <c r="S5464" s="89"/>
      <c r="T5464" s="89"/>
      <c r="U5464" s="89"/>
      <c r="V5464" s="89"/>
      <c r="W5464" s="89"/>
      <c r="X5464" s="89"/>
      <c r="Y5464" s="89"/>
      <c r="Z5464" s="89"/>
      <c r="AA5464" s="89"/>
      <c r="AB5464" s="89"/>
      <c r="AC5464" s="89"/>
      <c r="AD5464" s="89"/>
      <c r="AE5464" s="89"/>
      <c r="AF5464" s="89"/>
      <c r="AG5464" s="89"/>
      <c r="AH5464" s="89"/>
      <c r="AI5464" s="89"/>
      <c r="AJ5464" s="89"/>
      <c r="AK5464" s="89"/>
      <c r="AL5464" s="89"/>
      <c r="AM5464" s="89"/>
      <c r="AN5464" s="89"/>
      <c r="AO5464" s="89"/>
      <c r="AP5464" s="89"/>
      <c r="AQ5464" s="89"/>
      <c r="AR5464" s="89"/>
      <c r="AS5464" s="89"/>
      <c r="AT5464" s="89"/>
      <c r="AU5464" s="89"/>
      <c r="AV5464" s="89"/>
      <c r="AW5464" s="89"/>
      <c r="AX5464" s="89"/>
      <c r="AY5464" s="89"/>
      <c r="AZ5464" s="89"/>
      <c r="BA5464" s="89"/>
      <c r="BB5464" s="89"/>
      <c r="BC5464" s="89"/>
      <c r="BD5464" s="89"/>
      <c r="BE5464" s="89"/>
      <c r="BF5464" s="89"/>
      <c r="BG5464" s="89"/>
      <c r="BH5464" s="89"/>
      <c r="BI5464" s="89"/>
      <c r="BJ5464" s="89"/>
      <c r="BK5464" s="89"/>
      <c r="BL5464" s="89"/>
      <c r="BM5464" s="89"/>
      <c r="BN5464" s="89"/>
      <c r="BO5464" s="89"/>
      <c r="BP5464" s="89"/>
      <c r="BQ5464" s="89"/>
      <c r="BR5464" s="89"/>
      <c r="BS5464" s="89"/>
      <c r="BT5464" s="89"/>
      <c r="BU5464" s="89"/>
      <c r="BV5464" s="89"/>
      <c r="BW5464" s="89"/>
      <c r="BX5464" s="89"/>
      <c r="BY5464" s="89"/>
      <c r="BZ5464" s="89"/>
      <c r="CA5464" s="89"/>
      <c r="CB5464" s="89"/>
      <c r="CC5464" s="89"/>
      <c r="CD5464" s="89"/>
      <c r="CE5464" s="89"/>
      <c r="CF5464" s="89"/>
      <c r="CG5464" s="89"/>
      <c r="CH5464" s="89"/>
      <c r="CI5464" s="89"/>
      <c r="CJ5464" s="89"/>
      <c r="CK5464" s="89"/>
      <c r="CL5464" s="89"/>
      <c r="CM5464" s="89"/>
      <c r="CN5464" s="89"/>
      <c r="CO5464" s="89"/>
      <c r="CP5464" s="89"/>
      <c r="CQ5464" s="89"/>
    </row>
    <row r="5465" spans="1:95" ht="11.1" customHeight="1" x14ac:dyDescent="0.25">
      <c r="A5465" s="45" t="s">
        <v>3667</v>
      </c>
    </row>
    <row r="5466" spans="1:95" ht="8.1" customHeight="1" x14ac:dyDescent="0.25">
      <c r="A5466" s="47" t="s">
        <v>3340</v>
      </c>
    </row>
    <row r="5467" spans="1:95" ht="11.1" customHeight="1" x14ac:dyDescent="0.25">
      <c r="A5467" s="46">
        <v>824</v>
      </c>
    </row>
    <row r="5468" spans="1:95" ht="11.1" customHeight="1" x14ac:dyDescent="0.25">
      <c r="A5468" s="46">
        <v>824</v>
      </c>
    </row>
    <row r="5469" spans="1:95" ht="6.95" customHeight="1" x14ac:dyDescent="0.25">
      <c r="A5469" s="49">
        <v>39827</v>
      </c>
    </row>
    <row r="5470" spans="1:95" ht="11.1" customHeight="1" x14ac:dyDescent="0.25">
      <c r="A5470" s="45" t="s">
        <v>3666</v>
      </c>
    </row>
    <row r="5471" spans="1:95" ht="11.1" customHeight="1" x14ac:dyDescent="0.25">
      <c r="A5471" s="50" t="s">
        <v>3346</v>
      </c>
    </row>
    <row r="5472" spans="1:95" ht="11.1" customHeight="1" x14ac:dyDescent="0.25">
      <c r="A5472" s="50" t="s">
        <v>3665</v>
      </c>
    </row>
    <row r="5473" spans="1:96" ht="11.1" customHeight="1" x14ac:dyDescent="0.25">
      <c r="A5473" s="50" t="s">
        <v>3350</v>
      </c>
    </row>
    <row r="5474" spans="1:96" ht="11.1" customHeight="1" x14ac:dyDescent="0.25">
      <c r="A5474" s="50" t="s">
        <v>3664</v>
      </c>
    </row>
    <row r="5475" spans="1:96" ht="9.9499999999999993" customHeight="1" x14ac:dyDescent="0.25">
      <c r="A5475" s="87"/>
      <c r="B5475" s="76"/>
      <c r="C5475" s="76"/>
      <c r="D5475" s="76"/>
      <c r="E5475" s="76"/>
      <c r="F5475" s="76"/>
      <c r="G5475" s="76"/>
      <c r="H5475" s="76"/>
      <c r="I5475" s="76"/>
      <c r="J5475" s="76"/>
      <c r="K5475" s="76"/>
      <c r="L5475" s="76"/>
      <c r="M5475" s="76"/>
      <c r="N5475" s="76"/>
      <c r="O5475" s="76"/>
      <c r="P5475" s="76"/>
      <c r="Q5475" s="76"/>
      <c r="R5475" s="76"/>
      <c r="S5475" s="76"/>
      <c r="T5475" s="76"/>
      <c r="U5475" s="76"/>
      <c r="V5475" s="76"/>
      <c r="W5475" s="76"/>
      <c r="X5475" s="76"/>
      <c r="Y5475" s="76"/>
      <c r="Z5475" s="76"/>
      <c r="AA5475" s="76"/>
      <c r="AB5475" s="76"/>
      <c r="AC5475" s="76"/>
      <c r="AD5475" s="76"/>
      <c r="AE5475" s="76"/>
      <c r="AF5475" s="76"/>
      <c r="AG5475" s="76"/>
      <c r="AH5475" s="76"/>
      <c r="AI5475" s="76"/>
      <c r="AJ5475" s="76"/>
      <c r="AK5475" s="76"/>
      <c r="AL5475" s="76"/>
      <c r="AM5475" s="76"/>
      <c r="AN5475" s="76"/>
      <c r="AO5475" s="76"/>
      <c r="AP5475" s="76"/>
      <c r="AQ5475" s="76"/>
      <c r="AR5475" s="76"/>
      <c r="AS5475" s="76"/>
      <c r="AT5475" s="76"/>
      <c r="AU5475" s="76"/>
      <c r="AV5475" s="76"/>
      <c r="AW5475" s="76"/>
      <c r="AX5475" s="76"/>
      <c r="AY5475" s="76"/>
      <c r="AZ5475" s="76"/>
      <c r="BA5475" s="76"/>
      <c r="BB5475" s="76"/>
      <c r="BC5475" s="76"/>
      <c r="BD5475" s="76"/>
      <c r="BE5475" s="76"/>
      <c r="BF5475" s="76"/>
      <c r="BG5475" s="76"/>
      <c r="BH5475" s="76"/>
      <c r="BI5475" s="76"/>
      <c r="BJ5475" s="76"/>
      <c r="BK5475" s="76"/>
      <c r="BL5475" s="76"/>
      <c r="BM5475" s="76"/>
      <c r="BN5475" s="76"/>
      <c r="BO5475" s="76"/>
      <c r="BP5475" s="76"/>
      <c r="BQ5475" s="76"/>
      <c r="BR5475" s="76"/>
      <c r="BS5475" s="76"/>
      <c r="BT5475" s="76"/>
      <c r="BU5475" s="76"/>
      <c r="BV5475" s="76"/>
      <c r="BW5475" s="76"/>
      <c r="BX5475" s="76"/>
      <c r="BY5475" s="76"/>
      <c r="BZ5475" s="76"/>
      <c r="CA5475" s="76"/>
      <c r="CB5475" s="76"/>
      <c r="CC5475" s="76"/>
      <c r="CD5475" s="76"/>
      <c r="CE5475" s="76"/>
      <c r="CF5475" s="76"/>
      <c r="CG5475" s="76"/>
      <c r="CH5475" s="76"/>
      <c r="CI5475" s="76"/>
      <c r="CJ5475" s="76"/>
      <c r="CK5475" s="76"/>
      <c r="CL5475" s="76"/>
      <c r="CM5475" s="76"/>
      <c r="CN5475" s="76"/>
      <c r="CO5475" s="76"/>
      <c r="CP5475" s="76"/>
      <c r="CQ5475" s="76"/>
      <c r="CR5475" s="88"/>
    </row>
    <row r="5476" spans="1:96" ht="9" customHeight="1" x14ac:dyDescent="0.25">
      <c r="A5476" s="93" t="s">
        <v>3663</v>
      </c>
      <c r="B5476" s="93"/>
      <c r="C5476" s="93"/>
      <c r="D5476" s="93"/>
      <c r="E5476" s="93"/>
      <c r="F5476" s="93"/>
      <c r="G5476" s="93"/>
      <c r="H5476" s="93"/>
      <c r="I5476" s="93"/>
      <c r="J5476" s="93"/>
      <c r="K5476" s="93"/>
      <c r="L5476" s="93"/>
      <c r="M5476" s="93"/>
      <c r="N5476" s="93"/>
      <c r="O5476" s="93"/>
      <c r="P5476" s="93"/>
      <c r="Q5476" s="93"/>
      <c r="R5476" s="93"/>
      <c r="S5476" s="93"/>
      <c r="T5476" s="93"/>
      <c r="U5476" s="93"/>
      <c r="V5476" s="93"/>
      <c r="W5476" s="93"/>
      <c r="X5476" s="93"/>
      <c r="Y5476" s="93"/>
      <c r="Z5476" s="93"/>
      <c r="AA5476" s="93"/>
      <c r="AB5476" s="93"/>
      <c r="AC5476" s="93"/>
      <c r="AD5476" s="93"/>
      <c r="AE5476" s="93"/>
      <c r="AF5476" s="93"/>
      <c r="AG5476" s="93"/>
      <c r="AH5476" s="94">
        <v>404.5</v>
      </c>
      <c r="AI5476" s="94"/>
      <c r="AJ5476" s="94"/>
      <c r="AK5476" s="94"/>
      <c r="AL5476" s="94"/>
      <c r="AM5476" s="94"/>
      <c r="AN5476" s="94"/>
      <c r="AO5476" s="93"/>
      <c r="AP5476" s="93"/>
      <c r="AQ5476" s="93"/>
      <c r="AR5476" s="93"/>
      <c r="AS5476" s="93"/>
      <c r="AT5476" s="93"/>
      <c r="AU5476" s="93"/>
      <c r="AV5476" s="93"/>
      <c r="AW5476" s="93"/>
      <c r="AX5476" s="93"/>
      <c r="AY5476" s="93"/>
      <c r="AZ5476" s="93"/>
      <c r="BA5476" s="94">
        <v>824</v>
      </c>
      <c r="BB5476" s="94"/>
      <c r="BC5476" s="94"/>
      <c r="BD5476" s="94"/>
      <c r="BE5476" s="94"/>
      <c r="BF5476" s="94"/>
      <c r="BG5476" s="94"/>
      <c r="BH5476" s="94"/>
      <c r="BI5476" s="94">
        <v>0</v>
      </c>
      <c r="BJ5476" s="94"/>
      <c r="BK5476" s="94"/>
      <c r="BL5476" s="94"/>
      <c r="BM5476" s="94"/>
      <c r="BN5476" s="94"/>
      <c r="BO5476" s="94"/>
      <c r="BP5476" s="94"/>
      <c r="BQ5476" s="94">
        <v>824</v>
      </c>
      <c r="BR5476" s="94"/>
      <c r="BS5476" s="94"/>
      <c r="BT5476" s="94"/>
      <c r="BU5476" s="94"/>
      <c r="BV5476" s="94"/>
      <c r="BW5476" s="93" t="s">
        <v>3662</v>
      </c>
      <c r="BX5476" s="93"/>
      <c r="BY5476" s="93"/>
      <c r="BZ5476" s="93"/>
      <c r="CA5476" s="93"/>
      <c r="CB5476" s="93"/>
      <c r="CC5476" s="93"/>
      <c r="CD5476" s="93"/>
      <c r="CE5476" s="93"/>
      <c r="CF5476" s="93"/>
      <c r="CG5476" s="93"/>
      <c r="CH5476" s="93"/>
      <c r="CI5476" s="93"/>
      <c r="CJ5476" s="93"/>
      <c r="CK5476" s="93"/>
      <c r="CL5476" s="93"/>
      <c r="CM5476" s="93"/>
      <c r="CN5476" s="93"/>
      <c r="CO5476" s="93"/>
      <c r="CP5476" s="93"/>
      <c r="CQ5476" s="93"/>
      <c r="CR5476" s="93"/>
    </row>
    <row r="5477" spans="1:96" ht="11.1" customHeight="1" x14ac:dyDescent="0.25">
      <c r="A5477" s="93"/>
      <c r="B5477" s="93"/>
      <c r="C5477" s="93"/>
      <c r="D5477" s="93"/>
      <c r="E5477" s="93"/>
      <c r="F5477" s="93"/>
      <c r="G5477" s="93"/>
      <c r="H5477" s="93"/>
      <c r="I5477" s="93"/>
      <c r="J5477" s="93"/>
      <c r="K5477" s="93"/>
      <c r="L5477" s="93"/>
      <c r="M5477" s="93"/>
      <c r="N5477" s="93"/>
      <c r="O5477" s="93"/>
      <c r="P5477" s="93"/>
      <c r="Q5477" s="93"/>
      <c r="R5477" s="93"/>
      <c r="S5477" s="93"/>
      <c r="T5477" s="93"/>
      <c r="U5477" s="93"/>
      <c r="V5477" s="93"/>
      <c r="W5477" s="93"/>
      <c r="X5477" s="93"/>
      <c r="Y5477" s="93"/>
      <c r="Z5477" s="93"/>
      <c r="AA5477" s="93"/>
      <c r="AB5477" s="93"/>
      <c r="AC5477" s="93"/>
      <c r="AD5477" s="93"/>
      <c r="AE5477" s="93"/>
      <c r="AF5477" s="93"/>
      <c r="AG5477" s="93"/>
      <c r="AH5477" s="94">
        <v>359.5</v>
      </c>
      <c r="AI5477" s="94"/>
      <c r="AJ5477" s="94"/>
      <c r="AK5477" s="94"/>
      <c r="AL5477" s="94"/>
      <c r="AM5477" s="94"/>
      <c r="AN5477" s="94"/>
      <c r="AO5477" s="95" t="s">
        <v>3344</v>
      </c>
      <c r="AP5477" s="95"/>
      <c r="AQ5477" s="95"/>
      <c r="AR5477" s="95"/>
      <c r="AS5477" s="95"/>
      <c r="AT5477" s="95"/>
      <c r="AU5477" s="95"/>
      <c r="AV5477" s="95"/>
      <c r="AW5477" s="95"/>
      <c r="AX5477" s="95"/>
      <c r="AY5477" s="95"/>
      <c r="AZ5477" s="95"/>
      <c r="BA5477" s="104">
        <v>-35</v>
      </c>
      <c r="BB5477" s="104"/>
      <c r="BC5477" s="104"/>
      <c r="BD5477" s="104"/>
      <c r="BE5477" s="104"/>
      <c r="BF5477" s="104"/>
      <c r="BG5477" s="104"/>
      <c r="BH5477" s="104"/>
      <c r="BI5477" s="93"/>
      <c r="BJ5477" s="93"/>
      <c r="BK5477" s="93"/>
      <c r="BL5477" s="93"/>
      <c r="BM5477" s="93"/>
      <c r="BN5477" s="93"/>
      <c r="BO5477" s="93"/>
      <c r="BP5477" s="93"/>
      <c r="BQ5477" s="94">
        <v>35</v>
      </c>
      <c r="BR5477" s="94"/>
      <c r="BS5477" s="94"/>
      <c r="BT5477" s="94"/>
      <c r="BU5477" s="94"/>
      <c r="BV5477" s="94"/>
      <c r="BW5477" s="93"/>
      <c r="BX5477" s="93"/>
      <c r="BY5477" s="93"/>
      <c r="BZ5477" s="93"/>
      <c r="CA5477" s="93"/>
      <c r="CB5477" s="93"/>
      <c r="CC5477" s="93"/>
      <c r="CD5477" s="93"/>
      <c r="CE5477" s="93"/>
      <c r="CF5477" s="93"/>
      <c r="CG5477" s="93"/>
      <c r="CH5477" s="93"/>
      <c r="CI5477" s="93"/>
      <c r="CJ5477" s="93"/>
      <c r="CK5477" s="93"/>
      <c r="CL5477" s="93"/>
      <c r="CM5477" s="93"/>
      <c r="CN5477" s="93"/>
      <c r="CO5477" s="93"/>
      <c r="CP5477" s="93"/>
      <c r="CQ5477" s="93"/>
      <c r="CR5477" s="93"/>
    </row>
    <row r="5478" spans="1:96" ht="9.9499999999999993" customHeight="1" x14ac:dyDescent="0.25">
      <c r="A5478" s="120" t="s">
        <v>3661</v>
      </c>
      <c r="B5478" s="120"/>
      <c r="C5478" s="120"/>
      <c r="D5478" s="120"/>
      <c r="E5478" s="120"/>
      <c r="F5478" s="120"/>
      <c r="G5478" s="120"/>
      <c r="H5478" s="120"/>
      <c r="I5478" s="120"/>
      <c r="J5478" s="120"/>
      <c r="K5478" s="120"/>
      <c r="L5478" s="120"/>
      <c r="M5478" s="120"/>
      <c r="N5478" s="120"/>
      <c r="O5478" s="120"/>
      <c r="P5478" s="120"/>
      <c r="Q5478" s="120"/>
      <c r="R5478" s="120"/>
      <c r="S5478" s="120"/>
      <c r="T5478" s="120"/>
      <c r="U5478" s="120"/>
      <c r="V5478" s="187">
        <v>12</v>
      </c>
      <c r="W5478" s="187"/>
      <c r="X5478" s="187"/>
      <c r="Y5478" s="187"/>
      <c r="Z5478" s="93"/>
      <c r="AA5478" s="93"/>
      <c r="AB5478" s="93"/>
      <c r="AC5478" s="93"/>
      <c r="AD5478" s="93"/>
      <c r="AE5478" s="93"/>
      <c r="AF5478" s="93"/>
      <c r="AG5478" s="93"/>
      <c r="AH5478" s="93"/>
      <c r="AI5478" s="93"/>
      <c r="AJ5478" s="93"/>
      <c r="AK5478" s="93"/>
      <c r="AL5478" s="93"/>
      <c r="AM5478" s="93"/>
      <c r="AN5478" s="93"/>
      <c r="AO5478" s="95" t="s">
        <v>3344</v>
      </c>
      <c r="AP5478" s="95"/>
      <c r="AQ5478" s="95"/>
      <c r="AR5478" s="95"/>
      <c r="AS5478" s="95"/>
      <c r="AT5478" s="95"/>
      <c r="AU5478" s="95"/>
      <c r="AV5478" s="95"/>
      <c r="AW5478" s="95"/>
      <c r="AX5478" s="95"/>
      <c r="AY5478" s="95"/>
      <c r="AZ5478" s="95"/>
      <c r="BA5478" s="93"/>
      <c r="BB5478" s="93"/>
      <c r="BC5478" s="93"/>
      <c r="BD5478" s="93"/>
      <c r="BE5478" s="93"/>
      <c r="BF5478" s="93"/>
      <c r="BG5478" s="93"/>
      <c r="BH5478" s="93"/>
      <c r="BI5478" s="93"/>
      <c r="BJ5478" s="93"/>
      <c r="BK5478" s="93"/>
      <c r="BL5478" s="93"/>
      <c r="BM5478" s="93"/>
      <c r="BN5478" s="93"/>
      <c r="BO5478" s="93"/>
      <c r="BP5478" s="93"/>
      <c r="BQ5478" s="104">
        <v>-35</v>
      </c>
      <c r="BR5478" s="104"/>
      <c r="BS5478" s="104"/>
      <c r="BT5478" s="104"/>
      <c r="BU5478" s="104"/>
      <c r="BV5478" s="104"/>
      <c r="BW5478" s="93"/>
      <c r="BX5478" s="93"/>
      <c r="BY5478" s="93"/>
      <c r="BZ5478" s="93"/>
      <c r="CA5478" s="93"/>
      <c r="CB5478" s="93"/>
      <c r="CC5478" s="93"/>
      <c r="CD5478" s="93"/>
      <c r="CE5478" s="93"/>
      <c r="CF5478" s="93"/>
      <c r="CG5478" s="93"/>
      <c r="CH5478" s="93"/>
      <c r="CI5478" s="93"/>
      <c r="CJ5478" s="93"/>
      <c r="CK5478" s="93"/>
      <c r="CL5478" s="93"/>
      <c r="CM5478" s="93"/>
      <c r="CN5478" s="93"/>
      <c r="CO5478" s="93"/>
      <c r="CP5478" s="93"/>
      <c r="CQ5478" s="93"/>
      <c r="CR5478" s="93"/>
    </row>
    <row r="5479" spans="1:96" ht="9.9499999999999993" customHeight="1" x14ac:dyDescent="0.25">
      <c r="A5479" s="120" t="s">
        <v>3660</v>
      </c>
      <c r="B5479" s="120"/>
      <c r="C5479" s="120"/>
      <c r="D5479" s="120"/>
      <c r="E5479" s="120"/>
      <c r="F5479" s="120"/>
      <c r="G5479" s="120"/>
      <c r="H5479" s="120"/>
      <c r="I5479" s="120"/>
      <c r="J5479" s="120"/>
      <c r="K5479" s="120"/>
      <c r="L5479" s="120"/>
      <c r="M5479" s="120"/>
      <c r="N5479" s="120"/>
      <c r="O5479" s="120"/>
      <c r="P5479" s="120"/>
      <c r="Q5479" s="120"/>
      <c r="R5479" s="120"/>
      <c r="S5479" s="120"/>
      <c r="T5479" s="120"/>
      <c r="U5479" s="120"/>
      <c r="V5479" s="93"/>
      <c r="W5479" s="93"/>
      <c r="X5479" s="93"/>
      <c r="Y5479" s="93"/>
      <c r="Z5479" s="93"/>
      <c r="AA5479" s="93"/>
      <c r="AB5479" s="93"/>
      <c r="AC5479" s="93"/>
      <c r="AD5479" s="93"/>
      <c r="AE5479" s="93"/>
      <c r="AF5479" s="93"/>
      <c r="AG5479" s="93"/>
      <c r="AH5479" s="93"/>
      <c r="AI5479" s="93"/>
      <c r="AJ5479" s="93"/>
      <c r="AK5479" s="93"/>
      <c r="AL5479" s="93"/>
      <c r="AM5479" s="93"/>
      <c r="AN5479" s="93"/>
      <c r="AO5479" s="95" t="s">
        <v>3340</v>
      </c>
      <c r="AP5479" s="95"/>
      <c r="AQ5479" s="95"/>
      <c r="AR5479" s="95"/>
      <c r="AS5479" s="95"/>
      <c r="AT5479" s="95"/>
      <c r="AU5479" s="95"/>
      <c r="AV5479" s="95"/>
      <c r="AW5479" s="95"/>
      <c r="AX5479" s="95"/>
      <c r="AY5479" s="95"/>
      <c r="AZ5479" s="95"/>
      <c r="BA5479" s="94">
        <v>889</v>
      </c>
      <c r="BB5479" s="94"/>
      <c r="BC5479" s="94"/>
      <c r="BD5479" s="94"/>
      <c r="BE5479" s="94"/>
      <c r="BF5479" s="94"/>
      <c r="BG5479" s="94"/>
      <c r="BH5479" s="94"/>
      <c r="BI5479" s="93"/>
      <c r="BJ5479" s="93"/>
      <c r="BK5479" s="93"/>
      <c r="BL5479" s="93"/>
      <c r="BM5479" s="93"/>
      <c r="BN5479" s="93"/>
      <c r="BO5479" s="93"/>
      <c r="BP5479" s="93"/>
      <c r="BQ5479" s="104">
        <v>-35</v>
      </c>
      <c r="BR5479" s="104"/>
      <c r="BS5479" s="104"/>
      <c r="BT5479" s="104"/>
      <c r="BU5479" s="104"/>
      <c r="BV5479" s="104"/>
      <c r="BW5479" s="93"/>
      <c r="BX5479" s="93"/>
      <c r="BY5479" s="93"/>
      <c r="BZ5479" s="93"/>
      <c r="CA5479" s="93"/>
      <c r="CB5479" s="93"/>
      <c r="CC5479" s="93"/>
      <c r="CD5479" s="93"/>
      <c r="CE5479" s="93"/>
      <c r="CF5479" s="93"/>
      <c r="CG5479" s="93"/>
      <c r="CH5479" s="93"/>
      <c r="CI5479" s="93"/>
      <c r="CJ5479" s="93"/>
      <c r="CK5479" s="93"/>
      <c r="CL5479" s="93"/>
      <c r="CM5479" s="93"/>
      <c r="CN5479" s="93"/>
      <c r="CO5479" s="93"/>
      <c r="CP5479" s="93"/>
      <c r="CQ5479" s="93"/>
      <c r="CR5479" s="93"/>
    </row>
    <row r="5480" spans="1:96" ht="9" customHeight="1" x14ac:dyDescent="0.25">
      <c r="A5480" s="203" t="s">
        <v>3606</v>
      </c>
      <c r="B5480" s="203"/>
      <c r="C5480" s="203"/>
      <c r="D5480" s="203"/>
      <c r="E5480" s="203"/>
      <c r="F5480" s="203"/>
      <c r="G5480" s="203"/>
      <c r="H5480" s="203"/>
      <c r="I5480" s="203"/>
      <c r="J5480" s="203"/>
      <c r="K5480" s="203"/>
      <c r="L5480" s="203"/>
      <c r="M5480" s="203"/>
      <c r="N5480" s="203"/>
      <c r="O5480" s="203"/>
      <c r="P5480" s="203"/>
      <c r="Q5480" s="203"/>
      <c r="R5480" s="203"/>
      <c r="S5480" s="203"/>
      <c r="T5480" s="203"/>
      <c r="U5480" s="203"/>
      <c r="V5480" s="82"/>
      <c r="W5480" s="82"/>
      <c r="X5480" s="82"/>
      <c r="Y5480" s="82"/>
      <c r="Z5480" s="82"/>
      <c r="AA5480" s="82"/>
      <c r="AB5480" s="82"/>
      <c r="AC5480" s="82"/>
      <c r="AD5480" s="82"/>
      <c r="AE5480" s="82"/>
      <c r="AF5480" s="82"/>
      <c r="AG5480" s="82"/>
      <c r="AH5480" s="82"/>
      <c r="AI5480" s="82"/>
      <c r="AJ5480" s="82"/>
      <c r="AK5480" s="82"/>
      <c r="AL5480" s="82"/>
      <c r="AM5480" s="82"/>
      <c r="AN5480" s="82"/>
      <c r="AO5480" s="86" t="s">
        <v>3340</v>
      </c>
      <c r="AP5480" s="86"/>
      <c r="AQ5480" s="86"/>
      <c r="AR5480" s="86"/>
      <c r="AS5480" s="86"/>
      <c r="AT5480" s="86"/>
      <c r="AU5480" s="86"/>
      <c r="AV5480" s="86"/>
      <c r="AW5480" s="86"/>
      <c r="AX5480" s="86"/>
      <c r="AY5480" s="86"/>
      <c r="AZ5480" s="86"/>
      <c r="BA5480" s="82"/>
      <c r="BB5480" s="82"/>
      <c r="BC5480" s="82"/>
      <c r="BD5480" s="82"/>
      <c r="BE5480" s="82"/>
      <c r="BF5480" s="82"/>
      <c r="BG5480" s="82"/>
      <c r="BH5480" s="82"/>
      <c r="BI5480" s="82"/>
      <c r="BJ5480" s="82"/>
      <c r="BK5480" s="82"/>
      <c r="BL5480" s="82"/>
      <c r="BM5480" s="82"/>
      <c r="BN5480" s="82"/>
      <c r="BO5480" s="82"/>
      <c r="BP5480" s="82"/>
      <c r="BQ5480" s="83">
        <v>889</v>
      </c>
      <c r="BR5480" s="83"/>
      <c r="BS5480" s="83"/>
      <c r="BT5480" s="83"/>
      <c r="BU5480" s="83"/>
      <c r="BV5480" s="83"/>
      <c r="BW5480" s="82"/>
      <c r="BX5480" s="82"/>
      <c r="BY5480" s="82"/>
      <c r="BZ5480" s="82"/>
      <c r="CA5480" s="82"/>
      <c r="CB5480" s="82"/>
      <c r="CC5480" s="82"/>
      <c r="CD5480" s="82"/>
      <c r="CE5480" s="82"/>
      <c r="CF5480" s="82"/>
      <c r="CG5480" s="82"/>
      <c r="CH5480" s="82"/>
      <c r="CI5480" s="82"/>
      <c r="CJ5480" s="82"/>
      <c r="CK5480" s="82"/>
      <c r="CL5480" s="82"/>
      <c r="CM5480" s="82"/>
      <c r="CN5480" s="82"/>
      <c r="CO5480" s="82"/>
      <c r="CP5480" s="82"/>
      <c r="CQ5480" s="82"/>
      <c r="CR5480" s="82"/>
    </row>
    <row r="5481" spans="1:96" ht="9.9499999999999993" customHeight="1" x14ac:dyDescent="0.25">
      <c r="A5481" s="224" t="s">
        <v>3659</v>
      </c>
      <c r="B5481" s="192"/>
      <c r="C5481" s="192"/>
      <c r="D5481" s="192"/>
      <c r="E5481" s="192"/>
      <c r="F5481" s="192"/>
      <c r="G5481" s="192"/>
      <c r="H5481" s="192"/>
      <c r="I5481" s="192"/>
      <c r="J5481" s="192"/>
      <c r="K5481" s="192"/>
      <c r="L5481" s="192"/>
      <c r="M5481" s="192"/>
      <c r="N5481" s="192"/>
      <c r="O5481" s="192"/>
      <c r="P5481" s="192"/>
      <c r="Q5481" s="192"/>
      <c r="R5481" s="192"/>
      <c r="S5481" s="192"/>
      <c r="T5481" s="192"/>
      <c r="U5481" s="192"/>
      <c r="V5481" s="108" t="s">
        <v>3658</v>
      </c>
      <c r="W5481" s="108"/>
      <c r="X5481" s="108"/>
      <c r="Y5481" s="108"/>
      <c r="Z5481" s="108" t="s">
        <v>3657</v>
      </c>
      <c r="AA5481" s="108"/>
      <c r="AB5481" s="108"/>
      <c r="AC5481" s="76"/>
      <c r="AD5481" s="76"/>
      <c r="AE5481" s="76"/>
      <c r="AF5481" s="76"/>
      <c r="AG5481" s="76"/>
      <c r="AH5481" s="77">
        <v>359.5</v>
      </c>
      <c r="AI5481" s="77"/>
      <c r="AJ5481" s="77"/>
      <c r="AK5481" s="77"/>
      <c r="AL5481" s="77"/>
      <c r="AM5481" s="77"/>
      <c r="AN5481" s="77"/>
      <c r="AO5481" s="76"/>
      <c r="AP5481" s="76"/>
      <c r="AQ5481" s="76"/>
      <c r="AR5481" s="76"/>
      <c r="AS5481" s="76"/>
      <c r="AT5481" s="76"/>
      <c r="AU5481" s="76"/>
      <c r="AV5481" s="76"/>
      <c r="AW5481" s="76"/>
      <c r="AX5481" s="76"/>
      <c r="AY5481" s="76"/>
      <c r="AZ5481" s="76"/>
      <c r="BA5481" s="77">
        <v>854</v>
      </c>
      <c r="BB5481" s="77"/>
      <c r="BC5481" s="77"/>
      <c r="BD5481" s="77"/>
      <c r="BE5481" s="77"/>
      <c r="BF5481" s="77"/>
      <c r="BG5481" s="77"/>
      <c r="BH5481" s="77"/>
      <c r="BI5481" s="77">
        <v>0</v>
      </c>
      <c r="BJ5481" s="77"/>
      <c r="BK5481" s="77"/>
      <c r="BL5481" s="77"/>
      <c r="BM5481" s="77"/>
      <c r="BN5481" s="77"/>
      <c r="BO5481" s="77"/>
      <c r="BP5481" s="77"/>
      <c r="BQ5481" s="77">
        <v>854</v>
      </c>
      <c r="BR5481" s="77"/>
      <c r="BS5481" s="77"/>
      <c r="BT5481" s="77"/>
      <c r="BU5481" s="77"/>
      <c r="BV5481" s="77"/>
      <c r="BW5481" s="76"/>
      <c r="BX5481" s="76"/>
      <c r="BY5481" s="76"/>
      <c r="BZ5481" s="77">
        <v>854</v>
      </c>
      <c r="CA5481" s="77"/>
      <c r="CB5481" s="77"/>
      <c r="CC5481" s="77"/>
      <c r="CD5481" s="77"/>
      <c r="CE5481" s="77"/>
      <c r="CF5481" s="77"/>
      <c r="CG5481" s="77"/>
      <c r="CH5481" s="77"/>
      <c r="CI5481" s="77"/>
      <c r="CJ5481" s="77"/>
      <c r="CK5481" s="77"/>
      <c r="CL5481" s="77"/>
      <c r="CM5481" s="77"/>
      <c r="CN5481" s="77">
        <v>0</v>
      </c>
      <c r="CO5481" s="77"/>
      <c r="CP5481" s="77"/>
      <c r="CQ5481" s="77"/>
      <c r="CR5481" s="116"/>
    </row>
    <row r="5482" spans="1:96" ht="11.1" customHeight="1" x14ac:dyDescent="0.25">
      <c r="A5482" s="190" t="s">
        <v>3656</v>
      </c>
      <c r="B5482" s="190"/>
      <c r="C5482" s="190"/>
      <c r="D5482" s="190"/>
      <c r="E5482" s="190"/>
      <c r="F5482" s="190"/>
      <c r="G5482" s="190"/>
      <c r="H5482" s="190"/>
      <c r="I5482" s="190"/>
      <c r="J5482" s="190"/>
      <c r="K5482" s="190"/>
      <c r="L5482" s="190"/>
      <c r="M5482" s="190"/>
      <c r="N5482" s="190"/>
      <c r="O5482" s="190"/>
      <c r="P5482" s="190"/>
      <c r="Q5482" s="190"/>
      <c r="R5482" s="190"/>
      <c r="S5482" s="190"/>
      <c r="T5482" s="190"/>
      <c r="U5482" s="190"/>
      <c r="V5482" s="79"/>
      <c r="W5482" s="79"/>
      <c r="X5482" s="79"/>
      <c r="Y5482" s="79"/>
      <c r="Z5482" s="114" t="s">
        <v>3521</v>
      </c>
      <c r="AA5482" s="114"/>
      <c r="AB5482" s="114"/>
      <c r="AC5482" s="117" t="s">
        <v>3520</v>
      </c>
      <c r="AD5482" s="117"/>
      <c r="AE5482" s="117"/>
      <c r="AF5482" s="117"/>
      <c r="AG5482" s="117"/>
      <c r="AH5482" s="112">
        <v>150</v>
      </c>
      <c r="AI5482" s="112"/>
      <c r="AJ5482" s="112"/>
      <c r="AK5482" s="112"/>
      <c r="AL5482" s="112"/>
      <c r="AM5482" s="112"/>
      <c r="AN5482" s="112"/>
      <c r="AO5482" s="117" t="s">
        <v>3469</v>
      </c>
      <c r="AP5482" s="117"/>
      <c r="AQ5482" s="117"/>
      <c r="AR5482" s="117"/>
      <c r="AS5482" s="117"/>
      <c r="AT5482" s="117"/>
      <c r="AU5482" s="117"/>
      <c r="AV5482" s="117"/>
      <c r="AW5482" s="117"/>
      <c r="AX5482" s="117"/>
      <c r="AY5482" s="117"/>
      <c r="AZ5482" s="117"/>
      <c r="BA5482" s="112">
        <v>20</v>
      </c>
      <c r="BB5482" s="112"/>
      <c r="BC5482" s="112"/>
      <c r="BD5482" s="112"/>
      <c r="BE5482" s="112"/>
      <c r="BF5482" s="112"/>
      <c r="BG5482" s="112"/>
      <c r="BH5482" s="112"/>
      <c r="BI5482" s="79"/>
      <c r="BJ5482" s="79"/>
      <c r="BK5482" s="79"/>
      <c r="BL5482" s="79"/>
      <c r="BM5482" s="79"/>
      <c r="BN5482" s="79"/>
      <c r="BO5482" s="79"/>
      <c r="BP5482" s="79"/>
      <c r="BQ5482" s="112">
        <v>20</v>
      </c>
      <c r="BR5482" s="112"/>
      <c r="BS5482" s="112"/>
      <c r="BT5482" s="112"/>
      <c r="BU5482" s="112"/>
      <c r="BV5482" s="112"/>
      <c r="BW5482" s="178">
        <v>39827</v>
      </c>
      <c r="BX5482" s="178"/>
      <c r="BY5482" s="178"/>
      <c r="BZ5482" s="79" t="s">
        <v>3655</v>
      </c>
      <c r="CA5482" s="79"/>
      <c r="CB5482" s="79"/>
      <c r="CC5482" s="79"/>
      <c r="CD5482" s="79"/>
      <c r="CE5482" s="79"/>
      <c r="CF5482" s="79"/>
      <c r="CG5482" s="79"/>
      <c r="CH5482" s="79"/>
      <c r="CI5482" s="79"/>
      <c r="CJ5482" s="79"/>
      <c r="CK5482" s="79"/>
      <c r="CL5482" s="79"/>
      <c r="CM5482" s="79"/>
      <c r="CN5482" s="79"/>
      <c r="CO5482" s="79"/>
      <c r="CP5482" s="79"/>
      <c r="CQ5482" s="79"/>
      <c r="CR5482" s="79"/>
    </row>
    <row r="5483" spans="1:96" ht="20.100000000000001" customHeight="1" x14ac:dyDescent="0.25">
      <c r="A5483" s="173" t="s">
        <v>3654</v>
      </c>
      <c r="B5483" s="173"/>
      <c r="C5483" s="173"/>
      <c r="D5483" s="173"/>
      <c r="E5483" s="173"/>
      <c r="F5483" s="173"/>
      <c r="G5483" s="173"/>
      <c r="H5483" s="173"/>
      <c r="I5483" s="173"/>
      <c r="J5483" s="173"/>
      <c r="K5483" s="173"/>
      <c r="L5483" s="173"/>
      <c r="M5483" s="173"/>
      <c r="N5483" s="173"/>
      <c r="O5483" s="173"/>
      <c r="P5483" s="173"/>
      <c r="Q5483" s="173"/>
      <c r="R5483" s="173"/>
      <c r="S5483" s="173"/>
      <c r="T5483" s="173"/>
      <c r="U5483" s="173"/>
      <c r="V5483" s="225">
        <v>12</v>
      </c>
      <c r="W5483" s="225"/>
      <c r="X5483" s="225"/>
      <c r="Y5483" s="225"/>
      <c r="Z5483" s="120" t="s">
        <v>3518</v>
      </c>
      <c r="AA5483" s="120"/>
      <c r="AB5483" s="120"/>
      <c r="AC5483" s="93"/>
      <c r="AD5483" s="93"/>
      <c r="AE5483" s="93"/>
      <c r="AF5483" s="93"/>
      <c r="AG5483" s="93"/>
      <c r="AH5483" s="93"/>
      <c r="AI5483" s="93"/>
      <c r="AJ5483" s="93"/>
      <c r="AK5483" s="93"/>
      <c r="AL5483" s="93"/>
      <c r="AM5483" s="93"/>
      <c r="AN5483" s="93"/>
      <c r="AO5483" s="95" t="s">
        <v>3340</v>
      </c>
      <c r="AP5483" s="95"/>
      <c r="AQ5483" s="95"/>
      <c r="AR5483" s="95"/>
      <c r="AS5483" s="95"/>
      <c r="AT5483" s="95"/>
      <c r="AU5483" s="95"/>
      <c r="AV5483" s="95"/>
      <c r="AW5483" s="95"/>
      <c r="AX5483" s="95"/>
      <c r="AY5483" s="95"/>
      <c r="AZ5483" s="95"/>
      <c r="BA5483" s="94">
        <v>889</v>
      </c>
      <c r="BB5483" s="94"/>
      <c r="BC5483" s="94"/>
      <c r="BD5483" s="94"/>
      <c r="BE5483" s="94"/>
      <c r="BF5483" s="94"/>
      <c r="BG5483" s="94"/>
      <c r="BH5483" s="94"/>
      <c r="BI5483" s="93"/>
      <c r="BJ5483" s="93"/>
      <c r="BK5483" s="93"/>
      <c r="BL5483" s="93"/>
      <c r="BM5483" s="93"/>
      <c r="BN5483" s="93"/>
      <c r="BO5483" s="93"/>
      <c r="BP5483" s="93"/>
      <c r="BQ5483" s="94">
        <v>889</v>
      </c>
      <c r="BR5483" s="94"/>
      <c r="BS5483" s="94"/>
      <c r="BT5483" s="94"/>
      <c r="BU5483" s="94"/>
      <c r="BV5483" s="94"/>
      <c r="BW5483" s="115">
        <v>39827</v>
      </c>
      <c r="BX5483" s="115"/>
      <c r="BY5483" s="115"/>
      <c r="BZ5483" s="93" t="s">
        <v>3653</v>
      </c>
      <c r="CA5483" s="93"/>
      <c r="CB5483" s="93"/>
      <c r="CC5483" s="93"/>
      <c r="CD5483" s="93"/>
      <c r="CE5483" s="93"/>
      <c r="CF5483" s="93"/>
      <c r="CG5483" s="93"/>
      <c r="CH5483" s="93"/>
      <c r="CI5483" s="93"/>
      <c r="CJ5483" s="93"/>
      <c r="CK5483" s="93"/>
      <c r="CL5483" s="93"/>
      <c r="CM5483" s="93"/>
      <c r="CN5483" s="93"/>
      <c r="CO5483" s="93"/>
      <c r="CP5483" s="93"/>
      <c r="CQ5483" s="93"/>
      <c r="CR5483" s="93"/>
    </row>
    <row r="5484" spans="1:96" ht="11.1" customHeight="1" x14ac:dyDescent="0.25">
      <c r="A5484" s="50" t="s">
        <v>3398</v>
      </c>
    </row>
    <row r="5485" spans="1:96" ht="11.1" customHeight="1" x14ac:dyDescent="0.25">
      <c r="A5485" s="50" t="s">
        <v>3652</v>
      </c>
    </row>
    <row r="5486" spans="1:96" ht="9.9499999999999993" customHeight="1" x14ac:dyDescent="0.25">
      <c r="A5486" s="107" t="s">
        <v>3464</v>
      </c>
      <c r="B5486" s="108"/>
      <c r="C5486" s="108"/>
      <c r="D5486" s="108"/>
      <c r="E5486" s="108"/>
      <c r="F5486" s="108"/>
      <c r="G5486" s="108"/>
      <c r="H5486" s="108"/>
      <c r="I5486" s="108"/>
      <c r="J5486" s="108"/>
      <c r="K5486" s="108"/>
      <c r="L5486" s="108"/>
      <c r="M5486" s="108"/>
      <c r="N5486" s="108"/>
      <c r="O5486" s="108"/>
      <c r="P5486" s="108"/>
      <c r="Q5486" s="108"/>
      <c r="R5486" s="108"/>
      <c r="S5486" s="108"/>
      <c r="T5486" s="108"/>
      <c r="U5486" s="108"/>
      <c r="V5486" s="108"/>
      <c r="W5486" s="108"/>
      <c r="X5486" s="108"/>
      <c r="Y5486" s="108"/>
      <c r="Z5486" s="108"/>
      <c r="AA5486" s="108"/>
      <c r="AB5486" s="108"/>
      <c r="AC5486" s="108"/>
      <c r="AD5486" s="108"/>
      <c r="AE5486" s="108"/>
      <c r="AF5486" s="108"/>
      <c r="AG5486" s="108"/>
      <c r="AH5486" s="108"/>
      <c r="AI5486" s="108"/>
      <c r="AJ5486" s="108"/>
      <c r="AK5486" s="108"/>
      <c r="AL5486" s="108"/>
      <c r="AM5486" s="108"/>
      <c r="AN5486" s="108"/>
      <c r="AO5486" s="108"/>
      <c r="AP5486" s="108"/>
      <c r="AQ5486" s="108"/>
      <c r="AR5486" s="108"/>
      <c r="AS5486" s="108"/>
      <c r="AT5486" s="108"/>
      <c r="AU5486" s="108"/>
      <c r="AV5486" s="108"/>
      <c r="AW5486" s="108"/>
      <c r="AX5486" s="108"/>
      <c r="AY5486" s="108"/>
      <c r="AZ5486" s="108"/>
      <c r="BA5486" s="108"/>
      <c r="BB5486" s="108"/>
      <c r="BC5486" s="108"/>
      <c r="BD5486" s="108"/>
      <c r="BE5486" s="108"/>
      <c r="BF5486" s="108"/>
      <c r="BG5486" s="108"/>
      <c r="BH5486" s="108"/>
      <c r="BI5486" s="108"/>
      <c r="BJ5486" s="108"/>
      <c r="BK5486" s="108"/>
      <c r="BL5486" s="108"/>
      <c r="BM5486" s="108"/>
      <c r="BN5486" s="108"/>
      <c r="BO5486" s="108"/>
      <c r="BP5486" s="108"/>
      <c r="BQ5486" s="108"/>
      <c r="BR5486" s="108"/>
      <c r="BS5486" s="108"/>
      <c r="BT5486" s="108"/>
      <c r="BU5486" s="108"/>
      <c r="BV5486" s="108"/>
      <c r="BW5486" s="108"/>
      <c r="BX5486" s="108"/>
      <c r="BY5486" s="108"/>
      <c r="BZ5486" s="108"/>
      <c r="CA5486" s="108"/>
      <c r="CB5486" s="108"/>
      <c r="CC5486" s="108"/>
      <c r="CD5486" s="108"/>
      <c r="CE5486" s="108"/>
      <c r="CF5486" s="108"/>
      <c r="CG5486" s="108"/>
      <c r="CH5486" s="108"/>
      <c r="CI5486" s="108"/>
      <c r="CJ5486" s="108"/>
      <c r="CK5486" s="108"/>
      <c r="CL5486" s="108"/>
      <c r="CM5486" s="108"/>
      <c r="CN5486" s="108"/>
      <c r="CO5486" s="108"/>
      <c r="CP5486" s="108"/>
      <c r="CQ5486" s="108"/>
      <c r="CR5486" s="109"/>
    </row>
    <row r="5487" spans="1:96" ht="9.9499999999999993" customHeight="1" x14ac:dyDescent="0.25">
      <c r="A5487" s="93"/>
      <c r="B5487" s="93"/>
      <c r="C5487" s="94">
        <v>150</v>
      </c>
      <c r="D5487" s="94"/>
      <c r="E5487" s="94"/>
      <c r="F5487" s="94"/>
      <c r="G5487" s="94"/>
      <c r="H5487" s="93"/>
      <c r="I5487" s="93"/>
      <c r="J5487" s="93"/>
      <c r="K5487" s="93"/>
      <c r="L5487" s="93"/>
      <c r="M5487" s="93"/>
      <c r="N5487" s="93"/>
      <c r="O5487" s="93"/>
      <c r="P5487" s="93"/>
      <c r="Q5487" s="93"/>
      <c r="R5487" s="93"/>
      <c r="S5487" s="93"/>
      <c r="T5487" s="94">
        <v>909</v>
      </c>
      <c r="U5487" s="94"/>
      <c r="V5487" s="94"/>
      <c r="W5487" s="94"/>
      <c r="X5487" s="94"/>
      <c r="Y5487" s="94"/>
      <c r="Z5487" s="94"/>
      <c r="AA5487" s="94"/>
      <c r="AB5487" s="94"/>
      <c r="AC5487" s="94"/>
      <c r="AD5487" s="94"/>
      <c r="AE5487" s="94">
        <v>0</v>
      </c>
      <c r="AF5487" s="94"/>
      <c r="AG5487" s="94"/>
      <c r="AH5487" s="94"/>
      <c r="AI5487" s="94"/>
      <c r="AJ5487" s="94"/>
      <c r="AK5487" s="94"/>
      <c r="AL5487" s="94">
        <v>909</v>
      </c>
      <c r="AM5487" s="94"/>
      <c r="AN5487" s="94"/>
      <c r="AO5487" s="94"/>
      <c r="AP5487" s="94"/>
      <c r="AQ5487" s="94"/>
      <c r="AR5487" s="94"/>
      <c r="AS5487" s="93"/>
      <c r="AT5487" s="93"/>
      <c r="AU5487" s="93"/>
      <c r="AV5487" s="93"/>
      <c r="AW5487" s="93"/>
      <c r="AX5487" s="94">
        <v>909</v>
      </c>
      <c r="AY5487" s="94"/>
      <c r="AZ5487" s="94"/>
      <c r="BA5487" s="94"/>
      <c r="BB5487" s="94"/>
      <c r="BC5487" s="94"/>
      <c r="BD5487" s="94"/>
      <c r="BE5487" s="94"/>
      <c r="BF5487" s="94"/>
      <c r="BG5487" s="94"/>
      <c r="BH5487" s="94"/>
      <c r="BI5487" s="94">
        <v>0</v>
      </c>
      <c r="BJ5487" s="94"/>
      <c r="BK5487" s="94"/>
      <c r="BL5487" s="94"/>
      <c r="BM5487" s="94"/>
      <c r="BN5487" s="94"/>
      <c r="BO5487" s="94"/>
    </row>
    <row r="5488" spans="1:96" ht="9.9499999999999993" customHeight="1" x14ac:dyDescent="0.25">
      <c r="A5488" s="95" t="s">
        <v>3520</v>
      </c>
      <c r="B5488" s="95"/>
      <c r="C5488" s="94">
        <v>404</v>
      </c>
      <c r="D5488" s="94"/>
      <c r="E5488" s="94"/>
      <c r="F5488" s="94"/>
      <c r="G5488" s="94"/>
      <c r="H5488" s="95" t="s">
        <v>3537</v>
      </c>
      <c r="I5488" s="95"/>
      <c r="J5488" s="95"/>
      <c r="K5488" s="95"/>
      <c r="L5488" s="95"/>
      <c r="M5488" s="95"/>
      <c r="N5488" s="95"/>
      <c r="O5488" s="95"/>
      <c r="P5488" s="95"/>
      <c r="Q5488" s="95"/>
      <c r="R5488" s="95"/>
      <c r="S5488" s="95"/>
      <c r="T5488" s="93"/>
      <c r="U5488" s="93"/>
      <c r="V5488" s="93"/>
      <c r="W5488" s="93"/>
      <c r="X5488" s="93"/>
      <c r="Y5488" s="93"/>
      <c r="Z5488" s="93"/>
      <c r="AA5488" s="93"/>
      <c r="AB5488" s="93"/>
      <c r="AC5488" s="93"/>
      <c r="AD5488" s="93"/>
      <c r="AE5488" s="93"/>
      <c r="AF5488" s="93"/>
      <c r="AG5488" s="93"/>
      <c r="AH5488" s="93"/>
      <c r="AI5488" s="93"/>
      <c r="AJ5488" s="93"/>
      <c r="AK5488" s="93"/>
      <c r="AL5488" s="93"/>
      <c r="AM5488" s="93"/>
      <c r="AN5488" s="93"/>
      <c r="AO5488" s="93"/>
      <c r="AP5488" s="93"/>
      <c r="AQ5488" s="93"/>
      <c r="AR5488" s="93"/>
      <c r="AS5488" s="93"/>
      <c r="AT5488" s="93"/>
      <c r="AU5488" s="93"/>
      <c r="AV5488" s="93"/>
      <c r="AW5488" s="93"/>
      <c r="AX5488" s="93" t="s">
        <v>3621</v>
      </c>
      <c r="AY5488" s="93"/>
      <c r="AZ5488" s="93"/>
      <c r="BA5488" s="93"/>
      <c r="BB5488" s="93"/>
      <c r="BC5488" s="93"/>
      <c r="BD5488" s="93"/>
      <c r="BE5488" s="93"/>
      <c r="BF5488" s="93"/>
      <c r="BG5488" s="93"/>
      <c r="BH5488" s="93"/>
      <c r="BI5488" s="104">
        <v>-25</v>
      </c>
      <c r="BJ5488" s="104"/>
      <c r="BK5488" s="104"/>
      <c r="BL5488" s="104"/>
      <c r="BM5488" s="104"/>
      <c r="BN5488" s="104"/>
      <c r="BO5488" s="104"/>
    </row>
    <row r="5489" spans="1:96" ht="9.9499999999999993" customHeight="1" x14ac:dyDescent="0.25">
      <c r="A5489" s="93"/>
      <c r="B5489" s="93"/>
      <c r="C5489" s="93"/>
      <c r="D5489" s="93"/>
      <c r="E5489" s="93"/>
      <c r="F5489" s="93"/>
      <c r="G5489" s="93"/>
      <c r="H5489" s="95" t="s">
        <v>3340</v>
      </c>
      <c r="I5489" s="95"/>
      <c r="J5489" s="95"/>
      <c r="K5489" s="95"/>
      <c r="L5489" s="95"/>
      <c r="M5489" s="95"/>
      <c r="N5489" s="95"/>
      <c r="O5489" s="95"/>
      <c r="P5489" s="95"/>
      <c r="Q5489" s="95"/>
      <c r="R5489" s="95"/>
      <c r="S5489" s="95"/>
      <c r="T5489" s="94">
        <v>839</v>
      </c>
      <c r="U5489" s="94"/>
      <c r="V5489" s="94"/>
      <c r="W5489" s="94"/>
      <c r="X5489" s="94"/>
      <c r="Y5489" s="94"/>
      <c r="Z5489" s="94"/>
      <c r="AA5489" s="94"/>
      <c r="AB5489" s="94"/>
      <c r="AC5489" s="94"/>
      <c r="AD5489" s="94"/>
      <c r="AE5489" s="93"/>
      <c r="AF5489" s="93"/>
      <c r="AG5489" s="93"/>
      <c r="AH5489" s="93"/>
      <c r="AI5489" s="93"/>
      <c r="AJ5489" s="93"/>
      <c r="AK5489" s="93"/>
      <c r="AL5489" s="94">
        <v>839</v>
      </c>
      <c r="AM5489" s="94"/>
      <c r="AN5489" s="94"/>
      <c r="AO5489" s="94"/>
      <c r="AP5489" s="94"/>
      <c r="AQ5489" s="94"/>
      <c r="AR5489" s="94"/>
      <c r="AS5489" s="115">
        <v>39827</v>
      </c>
      <c r="AT5489" s="115"/>
      <c r="AU5489" s="115"/>
      <c r="AV5489" s="115"/>
      <c r="AW5489" s="115"/>
      <c r="AX5489" s="93" t="s">
        <v>3651</v>
      </c>
      <c r="AY5489" s="93"/>
      <c r="AZ5489" s="93"/>
      <c r="BA5489" s="93"/>
      <c r="BB5489" s="93"/>
      <c r="BC5489" s="93"/>
      <c r="BD5489" s="93"/>
      <c r="BE5489" s="93"/>
      <c r="BF5489" s="93"/>
      <c r="BG5489" s="93"/>
      <c r="BH5489" s="93"/>
      <c r="BI5489" s="93"/>
      <c r="BJ5489" s="93"/>
      <c r="BK5489" s="93"/>
      <c r="BL5489" s="93"/>
      <c r="BM5489" s="93"/>
      <c r="BN5489" s="93"/>
      <c r="BO5489" s="93"/>
    </row>
    <row r="5490" spans="1:96" ht="11.1" customHeight="1" x14ac:dyDescent="0.25">
      <c r="A5490" s="45" t="s">
        <v>3650</v>
      </c>
    </row>
    <row r="5491" spans="1:96" ht="11.1" customHeight="1" x14ac:dyDescent="0.25">
      <c r="A5491" s="50" t="s">
        <v>3346</v>
      </c>
    </row>
    <row r="5492" spans="1:96" ht="11.1" customHeight="1" x14ac:dyDescent="0.25">
      <c r="A5492" s="50" t="s">
        <v>3649</v>
      </c>
    </row>
    <row r="5493" spans="1:96" ht="11.1" customHeight="1" x14ac:dyDescent="0.25">
      <c r="A5493" s="50" t="s">
        <v>3359</v>
      </c>
    </row>
    <row r="5494" spans="1:96" ht="11.1" customHeight="1" x14ac:dyDescent="0.25">
      <c r="A5494" s="50" t="s">
        <v>3398</v>
      </c>
    </row>
    <row r="5495" spans="1:96" ht="11.1" customHeight="1" x14ac:dyDescent="0.25">
      <c r="A5495" s="50" t="s">
        <v>3639</v>
      </c>
    </row>
    <row r="5496" spans="1:96" ht="11.1" customHeight="1" x14ac:dyDescent="0.25">
      <c r="A5496" s="50" t="s">
        <v>3648</v>
      </c>
    </row>
    <row r="5497" spans="1:96" ht="11.1" customHeight="1" x14ac:dyDescent="0.25">
      <c r="A5497" s="50" t="s">
        <v>3381</v>
      </c>
    </row>
    <row r="5498" spans="1:96" ht="11.1" customHeight="1" x14ac:dyDescent="0.25">
      <c r="A5498" s="50" t="s">
        <v>3647</v>
      </c>
    </row>
    <row r="5499" spans="1:96" ht="9.9499999999999993" customHeight="1" x14ac:dyDescent="0.25">
      <c r="A5499" s="87" t="s">
        <v>3646</v>
      </c>
      <c r="B5499" s="76"/>
      <c r="C5499" s="76"/>
      <c r="D5499" s="76"/>
      <c r="E5499" s="76"/>
      <c r="F5499" s="76"/>
      <c r="G5499" s="76"/>
      <c r="H5499" s="76"/>
      <c r="I5499" s="76"/>
      <c r="J5499" s="76"/>
      <c r="K5499" s="76"/>
      <c r="L5499" s="76"/>
      <c r="M5499" s="76"/>
      <c r="N5499" s="76"/>
      <c r="O5499" s="76"/>
      <c r="P5499" s="76"/>
      <c r="Q5499" s="76"/>
      <c r="R5499" s="76"/>
      <c r="S5499" s="76"/>
      <c r="T5499" s="76"/>
      <c r="U5499" s="76"/>
      <c r="V5499" s="76"/>
      <c r="W5499" s="76"/>
      <c r="X5499" s="76"/>
      <c r="Y5499" s="76"/>
      <c r="Z5499" s="76"/>
      <c r="AA5499" s="76"/>
      <c r="AB5499" s="76"/>
      <c r="AC5499" s="76"/>
      <c r="AD5499" s="76"/>
      <c r="AE5499" s="76"/>
      <c r="AF5499" s="76"/>
      <c r="AG5499" s="76"/>
      <c r="AH5499" s="76"/>
      <c r="AI5499" s="76"/>
      <c r="AJ5499" s="76"/>
      <c r="AK5499" s="76"/>
      <c r="AL5499" s="76"/>
      <c r="AM5499" s="76"/>
      <c r="AN5499" s="76"/>
      <c r="AO5499" s="76"/>
      <c r="AP5499" s="76"/>
      <c r="AQ5499" s="76"/>
      <c r="AR5499" s="76"/>
      <c r="AS5499" s="76"/>
      <c r="AT5499" s="76"/>
      <c r="AU5499" s="76"/>
      <c r="AV5499" s="76"/>
      <c r="AW5499" s="76"/>
      <c r="AX5499" s="76"/>
      <c r="AY5499" s="76"/>
      <c r="AZ5499" s="76"/>
      <c r="BA5499" s="76"/>
      <c r="BB5499" s="76"/>
      <c r="BC5499" s="76"/>
      <c r="BD5499" s="76"/>
      <c r="BE5499" s="76"/>
      <c r="BF5499" s="76"/>
      <c r="BG5499" s="76"/>
      <c r="BH5499" s="76"/>
      <c r="BI5499" s="76"/>
      <c r="BJ5499" s="76"/>
      <c r="BK5499" s="76"/>
      <c r="BL5499" s="76"/>
      <c r="BM5499" s="76"/>
      <c r="BN5499" s="76"/>
      <c r="BO5499" s="76"/>
      <c r="BP5499" s="76"/>
      <c r="BQ5499" s="76"/>
      <c r="BR5499" s="76"/>
      <c r="BS5499" s="76"/>
      <c r="BT5499" s="76"/>
      <c r="BU5499" s="76"/>
      <c r="BV5499" s="76"/>
      <c r="BW5499" s="76"/>
      <c r="BX5499" s="76"/>
      <c r="BY5499" s="76"/>
      <c r="BZ5499" s="76"/>
      <c r="CA5499" s="76"/>
      <c r="CB5499" s="76"/>
      <c r="CC5499" s="76"/>
      <c r="CD5499" s="76"/>
      <c r="CE5499" s="76"/>
      <c r="CF5499" s="76"/>
      <c r="CG5499" s="76"/>
      <c r="CH5499" s="76"/>
      <c r="CI5499" s="76"/>
      <c r="CJ5499" s="76"/>
      <c r="CK5499" s="76"/>
      <c r="CL5499" s="76"/>
      <c r="CM5499" s="76"/>
      <c r="CN5499" s="76"/>
      <c r="CO5499" s="76"/>
      <c r="CP5499" s="76"/>
      <c r="CQ5499" s="76"/>
      <c r="CR5499" s="88"/>
    </row>
    <row r="5500" spans="1:96" ht="11.1" customHeight="1" x14ac:dyDescent="0.25">
      <c r="A5500" s="45" t="s">
        <v>3645</v>
      </c>
    </row>
    <row r="5501" spans="1:96" ht="9.9499999999999993" customHeight="1" x14ac:dyDescent="0.25">
      <c r="A5501" s="120" t="s">
        <v>3346</v>
      </c>
      <c r="B5501" s="120"/>
      <c r="C5501" s="120"/>
      <c r="D5501" s="120"/>
      <c r="E5501" s="120"/>
      <c r="F5501" s="120" t="s">
        <v>3644</v>
      </c>
      <c r="G5501" s="120"/>
      <c r="H5501" s="120"/>
      <c r="I5501" s="120"/>
      <c r="J5501" s="120"/>
      <c r="K5501" s="120"/>
      <c r="L5501" s="120"/>
      <c r="M5501" s="120"/>
      <c r="N5501" s="120"/>
      <c r="O5501" s="120"/>
      <c r="P5501" s="120"/>
      <c r="Q5501" s="120"/>
      <c r="R5501" s="120"/>
      <c r="S5501" s="120"/>
      <c r="T5501" s="120"/>
      <c r="U5501" s="120"/>
      <c r="V5501" s="187">
        <v>12</v>
      </c>
      <c r="W5501" s="187"/>
      <c r="X5501" s="187"/>
      <c r="Y5501" s="187"/>
      <c r="Z5501" s="187"/>
      <c r="AA5501" s="187"/>
      <c r="AB5501" s="187"/>
      <c r="AC5501" s="187"/>
      <c r="AD5501" s="187"/>
      <c r="AE5501" s="187"/>
      <c r="AF5501" s="187"/>
      <c r="AG5501" s="187"/>
      <c r="AH5501" s="187"/>
      <c r="AI5501" s="187"/>
      <c r="AJ5501" s="187"/>
      <c r="AK5501" s="187"/>
      <c r="AL5501" s="187"/>
      <c r="AM5501" s="187"/>
      <c r="AN5501" s="187"/>
      <c r="AO5501" s="187"/>
      <c r="AP5501" s="187"/>
      <c r="AQ5501" s="187"/>
      <c r="AR5501" s="187"/>
      <c r="AS5501" s="187"/>
      <c r="AT5501" s="187"/>
      <c r="AU5501" s="187"/>
      <c r="AV5501" s="187"/>
      <c r="AW5501" s="187"/>
      <c r="AX5501" s="187"/>
      <c r="AY5501" s="187"/>
      <c r="AZ5501" s="187"/>
      <c r="BA5501" s="187"/>
      <c r="BB5501" s="187"/>
      <c r="BC5501" s="187"/>
      <c r="BD5501" s="187"/>
      <c r="BE5501" s="187"/>
      <c r="BF5501" s="187"/>
      <c r="BG5501" s="187"/>
      <c r="BH5501" s="187"/>
      <c r="BI5501" s="187"/>
    </row>
    <row r="5502" spans="1:96" ht="9.9499999999999993" customHeight="1" x14ac:dyDescent="0.25">
      <c r="A5502" s="120" t="s">
        <v>3513</v>
      </c>
      <c r="B5502" s="120"/>
      <c r="C5502" s="120"/>
      <c r="D5502" s="120"/>
      <c r="E5502" s="120"/>
      <c r="F5502" s="226">
        <v>42308</v>
      </c>
      <c r="G5502" s="226"/>
      <c r="H5502" s="226"/>
      <c r="I5502" s="226"/>
      <c r="J5502" s="226"/>
      <c r="K5502" s="226"/>
      <c r="L5502" s="226"/>
      <c r="M5502" s="226"/>
      <c r="N5502" s="226"/>
      <c r="O5502" s="226"/>
      <c r="P5502" s="226"/>
      <c r="Q5502" s="226"/>
      <c r="R5502" s="226"/>
      <c r="S5502" s="226"/>
      <c r="T5502" s="226"/>
      <c r="U5502" s="226"/>
      <c r="V5502" s="93"/>
      <c r="W5502" s="93"/>
      <c r="X5502" s="93"/>
      <c r="Y5502" s="93"/>
      <c r="Z5502" s="93"/>
      <c r="AA5502" s="93"/>
      <c r="AB5502" s="93"/>
      <c r="AC5502" s="93"/>
      <c r="AD5502" s="93"/>
      <c r="AE5502" s="93"/>
      <c r="AF5502" s="93"/>
      <c r="AG5502" s="93"/>
      <c r="AH5502" s="93"/>
      <c r="AI5502" s="93"/>
      <c r="AJ5502" s="93"/>
      <c r="AK5502" s="93"/>
      <c r="AL5502" s="93"/>
      <c r="AM5502" s="93"/>
      <c r="AN5502" s="93"/>
      <c r="AO5502" s="93"/>
      <c r="AP5502" s="93"/>
      <c r="AQ5502" s="93"/>
      <c r="AR5502" s="93"/>
      <c r="AS5502" s="93"/>
      <c r="AT5502" s="93"/>
      <c r="AU5502" s="93"/>
      <c r="AV5502" s="93"/>
      <c r="AW5502" s="93"/>
      <c r="AX5502" s="93"/>
      <c r="AY5502" s="93"/>
      <c r="AZ5502" s="93"/>
      <c r="BA5502" s="93"/>
      <c r="BB5502" s="93"/>
      <c r="BC5502" s="93"/>
      <c r="BD5502" s="93"/>
      <c r="BE5502" s="93"/>
      <c r="BF5502" s="93"/>
      <c r="BG5502" s="93"/>
      <c r="BH5502" s="93"/>
      <c r="BI5502" s="93"/>
    </row>
    <row r="5503" spans="1:96" ht="9.9499999999999993" customHeight="1" x14ac:dyDescent="0.25">
      <c r="A5503" s="87" t="s">
        <v>3504</v>
      </c>
      <c r="B5503" s="76"/>
      <c r="C5503" s="76"/>
      <c r="D5503" s="76"/>
      <c r="E5503" s="76"/>
      <c r="F5503" s="76"/>
      <c r="G5503" s="76"/>
      <c r="H5503" s="76"/>
      <c r="I5503" s="76"/>
      <c r="J5503" s="76"/>
      <c r="K5503" s="76"/>
      <c r="L5503" s="76"/>
      <c r="M5503" s="76"/>
      <c r="N5503" s="76"/>
      <c r="O5503" s="76"/>
      <c r="P5503" s="76"/>
      <c r="Q5503" s="76"/>
      <c r="R5503" s="76"/>
      <c r="S5503" s="76"/>
      <c r="T5503" s="76"/>
      <c r="U5503" s="76"/>
      <c r="V5503" s="76"/>
      <c r="W5503" s="76"/>
      <c r="X5503" s="76"/>
      <c r="Y5503" s="76"/>
      <c r="Z5503" s="76"/>
      <c r="AA5503" s="76"/>
      <c r="AB5503" s="76"/>
      <c r="AC5503" s="76"/>
      <c r="AD5503" s="76"/>
      <c r="AE5503" s="76"/>
      <c r="AF5503" s="76"/>
      <c r="AG5503" s="76"/>
      <c r="AH5503" s="76"/>
      <c r="AI5503" s="76"/>
      <c r="AJ5503" s="76"/>
      <c r="AK5503" s="76"/>
      <c r="AL5503" s="76"/>
      <c r="AM5503" s="76"/>
      <c r="AN5503" s="76"/>
      <c r="AO5503" s="76"/>
      <c r="AP5503" s="76"/>
      <c r="AQ5503" s="76"/>
      <c r="AR5503" s="76"/>
      <c r="AS5503" s="76"/>
      <c r="AT5503" s="76"/>
      <c r="AU5503" s="76"/>
      <c r="AV5503" s="76"/>
      <c r="AW5503" s="76"/>
      <c r="AX5503" s="76"/>
      <c r="AY5503" s="76"/>
      <c r="AZ5503" s="76"/>
      <c r="BA5503" s="76"/>
      <c r="BB5503" s="76"/>
      <c r="BC5503" s="76"/>
      <c r="BD5503" s="76"/>
      <c r="BE5503" s="76"/>
      <c r="BF5503" s="76"/>
      <c r="BG5503" s="76"/>
      <c r="BH5503" s="76"/>
      <c r="BI5503" s="76"/>
      <c r="BJ5503" s="76"/>
      <c r="BK5503" s="76"/>
      <c r="BL5503" s="76"/>
      <c r="BM5503" s="76"/>
      <c r="BN5503" s="76"/>
      <c r="BO5503" s="76"/>
      <c r="BP5503" s="76"/>
      <c r="BQ5503" s="76"/>
      <c r="BR5503" s="76"/>
      <c r="BS5503" s="76"/>
      <c r="BT5503" s="76"/>
      <c r="BU5503" s="76"/>
      <c r="BV5503" s="76"/>
      <c r="BW5503" s="76"/>
      <c r="BX5503" s="76"/>
      <c r="BY5503" s="76"/>
      <c r="BZ5503" s="76"/>
      <c r="CA5503" s="76"/>
      <c r="CB5503" s="76"/>
      <c r="CC5503" s="76"/>
      <c r="CD5503" s="76"/>
      <c r="CE5503" s="76"/>
      <c r="CF5503" s="76"/>
      <c r="CG5503" s="76"/>
      <c r="CH5503" s="76"/>
      <c r="CI5503" s="76"/>
      <c r="CJ5503" s="76"/>
      <c r="CK5503" s="76"/>
      <c r="CL5503" s="76"/>
      <c r="CM5503" s="76"/>
      <c r="CN5503" s="76"/>
      <c r="CO5503" s="76"/>
      <c r="CP5503" s="76"/>
      <c r="CQ5503" s="76"/>
      <c r="CR5503" s="88"/>
    </row>
    <row r="5504" spans="1:96" ht="11.1" customHeight="1" x14ac:dyDescent="0.25">
      <c r="A5504" s="45" t="s">
        <v>3643</v>
      </c>
    </row>
    <row r="5505" spans="1:97" ht="11.1" customHeight="1" x14ac:dyDescent="0.25">
      <c r="A5505" s="45" t="s">
        <v>3642</v>
      </c>
    </row>
    <row r="5506" spans="1:97" ht="8.1" customHeight="1" x14ac:dyDescent="0.25">
      <c r="A5506" s="47" t="s">
        <v>3340</v>
      </c>
    </row>
    <row r="5507" spans="1:97" ht="11.1" customHeight="1" x14ac:dyDescent="0.25">
      <c r="A5507" s="46">
        <v>859</v>
      </c>
    </row>
    <row r="5508" spans="1:97" ht="11.1" customHeight="1" x14ac:dyDescent="0.25">
      <c r="A5508" s="50" t="s">
        <v>3346</v>
      </c>
    </row>
    <row r="5509" spans="1:97" ht="11.1" customHeight="1" x14ac:dyDescent="0.25">
      <c r="A5509" s="50" t="s">
        <v>3641</v>
      </c>
    </row>
    <row r="5510" spans="1:97" ht="11.1" customHeight="1" x14ac:dyDescent="0.25">
      <c r="A5510" s="50" t="s">
        <v>3640</v>
      </c>
    </row>
    <row r="5511" spans="1:97" ht="11.1" customHeight="1" x14ac:dyDescent="0.25">
      <c r="A5511" s="50" t="s">
        <v>3639</v>
      </c>
    </row>
    <row r="5512" spans="1:97" ht="11.1" customHeight="1" x14ac:dyDescent="0.25">
      <c r="A5512" s="50" t="s">
        <v>3638</v>
      </c>
    </row>
    <row r="5513" spans="1:97" ht="11.1" customHeight="1" x14ac:dyDescent="0.25">
      <c r="A5513" s="50" t="s">
        <v>3381</v>
      </c>
    </row>
    <row r="5514" spans="1:97" ht="11.1" customHeight="1" x14ac:dyDescent="0.25">
      <c r="A5514" s="50" t="s">
        <v>3637</v>
      </c>
    </row>
    <row r="5515" spans="1:97" ht="9.9499999999999993" customHeight="1" x14ac:dyDescent="0.25">
      <c r="A5515" s="87" t="s">
        <v>3636</v>
      </c>
      <c r="B5515" s="76"/>
      <c r="C5515" s="76"/>
      <c r="D5515" s="76"/>
      <c r="E5515" s="76"/>
      <c r="F5515" s="76"/>
      <c r="G5515" s="76"/>
      <c r="H5515" s="76"/>
      <c r="I5515" s="76"/>
      <c r="J5515" s="76"/>
      <c r="K5515" s="76"/>
      <c r="L5515" s="76"/>
      <c r="M5515" s="76"/>
      <c r="N5515" s="76"/>
      <c r="O5515" s="76"/>
      <c r="P5515" s="76"/>
      <c r="Q5515" s="76"/>
      <c r="R5515" s="76"/>
      <c r="S5515" s="76"/>
      <c r="T5515" s="76"/>
      <c r="U5515" s="76"/>
      <c r="V5515" s="76"/>
      <c r="W5515" s="76"/>
      <c r="X5515" s="76"/>
      <c r="Y5515" s="76"/>
      <c r="Z5515" s="76"/>
      <c r="AA5515" s="76"/>
      <c r="AB5515" s="76"/>
      <c r="AC5515" s="76"/>
      <c r="AD5515" s="76"/>
      <c r="AE5515" s="76"/>
      <c r="AF5515" s="76"/>
      <c r="AG5515" s="76"/>
      <c r="AH5515" s="76"/>
      <c r="AI5515" s="76"/>
      <c r="AJ5515" s="76"/>
      <c r="AK5515" s="76"/>
      <c r="AL5515" s="76"/>
      <c r="AM5515" s="76"/>
      <c r="AN5515" s="76"/>
      <c r="AO5515" s="76"/>
      <c r="AP5515" s="76"/>
      <c r="AQ5515" s="76"/>
      <c r="AR5515" s="76"/>
      <c r="AS5515" s="76"/>
      <c r="AT5515" s="76"/>
      <c r="AU5515" s="76"/>
      <c r="AV5515" s="76"/>
      <c r="AW5515" s="76"/>
      <c r="AX5515" s="76"/>
      <c r="AY5515" s="76"/>
      <c r="AZ5515" s="76"/>
      <c r="BA5515" s="76"/>
      <c r="BB5515" s="76"/>
      <c r="BC5515" s="76"/>
      <c r="BD5515" s="76"/>
      <c r="BE5515" s="76"/>
      <c r="BF5515" s="76"/>
      <c r="BG5515" s="76"/>
      <c r="BH5515" s="76"/>
      <c r="BI5515" s="76"/>
      <c r="BJ5515" s="76"/>
      <c r="BK5515" s="76"/>
      <c r="BL5515" s="76"/>
      <c r="BM5515" s="76"/>
      <c r="BN5515" s="76"/>
      <c r="BO5515" s="76"/>
      <c r="BP5515" s="76"/>
      <c r="BQ5515" s="76"/>
      <c r="BR5515" s="76"/>
      <c r="BS5515" s="76"/>
      <c r="BT5515" s="76"/>
      <c r="BU5515" s="76"/>
      <c r="BV5515" s="76"/>
      <c r="BW5515" s="76"/>
      <c r="BX5515" s="76"/>
      <c r="BY5515" s="76"/>
      <c r="BZ5515" s="76"/>
      <c r="CA5515" s="76"/>
      <c r="CB5515" s="76"/>
      <c r="CC5515" s="76"/>
      <c r="CD5515" s="76"/>
      <c r="CE5515" s="76"/>
      <c r="CF5515" s="76"/>
      <c r="CG5515" s="76"/>
      <c r="CH5515" s="76"/>
      <c r="CI5515" s="76"/>
      <c r="CJ5515" s="76"/>
      <c r="CK5515" s="76"/>
      <c r="CL5515" s="76"/>
      <c r="CM5515" s="76"/>
      <c r="CN5515" s="76"/>
      <c r="CO5515" s="76"/>
      <c r="CP5515" s="76"/>
      <c r="CQ5515" s="76"/>
      <c r="CR5515" s="88"/>
    </row>
    <row r="5516" spans="1:97" ht="69" customHeight="1" x14ac:dyDescent="0.25">
      <c r="A5516" s="87" t="s">
        <v>3635</v>
      </c>
      <c r="B5516" s="76"/>
      <c r="C5516" s="76"/>
      <c r="D5516" s="76"/>
      <c r="E5516" s="76"/>
      <c r="F5516" s="76"/>
      <c r="G5516" s="76"/>
      <c r="H5516" s="76"/>
      <c r="I5516" s="76"/>
      <c r="J5516" s="76"/>
      <c r="K5516" s="76"/>
      <c r="L5516" s="76"/>
      <c r="M5516" s="76"/>
      <c r="N5516" s="76"/>
      <c r="O5516" s="76"/>
      <c r="P5516" s="76"/>
      <c r="Q5516" s="76"/>
      <c r="R5516" s="76"/>
      <c r="S5516" s="76"/>
      <c r="T5516" s="76"/>
      <c r="U5516" s="76"/>
      <c r="V5516" s="76"/>
      <c r="W5516" s="76"/>
      <c r="X5516" s="76"/>
      <c r="Y5516" s="76"/>
      <c r="Z5516" s="76"/>
      <c r="AA5516" s="76"/>
      <c r="AB5516" s="76"/>
      <c r="AC5516" s="76"/>
      <c r="AD5516" s="76"/>
      <c r="AE5516" s="76"/>
      <c r="AF5516" s="76"/>
      <c r="AG5516" s="76"/>
      <c r="AH5516" s="76"/>
      <c r="AI5516" s="76"/>
      <c r="AJ5516" s="76"/>
      <c r="AK5516" s="76"/>
      <c r="AL5516" s="76"/>
      <c r="AM5516" s="76"/>
      <c r="AN5516" s="76"/>
      <c r="AO5516" s="76"/>
      <c r="AP5516" s="76"/>
      <c r="AQ5516" s="76"/>
      <c r="AR5516" s="76"/>
      <c r="AS5516" s="76"/>
      <c r="AT5516" s="76"/>
      <c r="AU5516" s="76"/>
      <c r="AV5516" s="76"/>
      <c r="AW5516" s="76"/>
      <c r="AX5516" s="76"/>
      <c r="AY5516" s="76"/>
      <c r="AZ5516" s="76"/>
      <c r="BA5516" s="76"/>
      <c r="BB5516" s="76"/>
      <c r="BC5516" s="76"/>
      <c r="BD5516" s="76"/>
      <c r="BE5516" s="76"/>
      <c r="BF5516" s="76"/>
      <c r="BG5516" s="76"/>
      <c r="BH5516" s="76"/>
      <c r="BI5516" s="76"/>
      <c r="BJ5516" s="76"/>
      <c r="BK5516" s="76"/>
      <c r="BL5516" s="76"/>
      <c r="BM5516" s="76"/>
      <c r="BN5516" s="76"/>
      <c r="BO5516" s="76"/>
      <c r="BP5516" s="76"/>
      <c r="BQ5516" s="76"/>
      <c r="BR5516" s="76"/>
      <c r="BS5516" s="76"/>
      <c r="BT5516" s="76"/>
      <c r="BU5516" s="76"/>
      <c r="BV5516" s="76"/>
      <c r="BW5516" s="76"/>
      <c r="BX5516" s="76"/>
      <c r="BY5516" s="76"/>
      <c r="BZ5516" s="76"/>
      <c r="CA5516" s="76"/>
      <c r="CB5516" s="76"/>
      <c r="CC5516" s="76"/>
      <c r="CD5516" s="76"/>
      <c r="CE5516" s="76"/>
      <c r="CF5516" s="76"/>
      <c r="CG5516" s="76"/>
      <c r="CH5516" s="76"/>
      <c r="CI5516" s="76"/>
      <c r="CJ5516" s="76"/>
      <c r="CK5516" s="76"/>
      <c r="CL5516" s="76"/>
      <c r="CM5516" s="76"/>
      <c r="CN5516" s="76"/>
      <c r="CO5516" s="76"/>
      <c r="CP5516" s="76"/>
      <c r="CQ5516" s="76"/>
      <c r="CR5516" s="76"/>
      <c r="CS5516" s="88"/>
    </row>
    <row r="5517" spans="1:97" ht="11.1" customHeight="1" x14ac:dyDescent="0.25">
      <c r="A5517" s="52" t="s">
        <v>3578</v>
      </c>
    </row>
    <row r="5518" spans="1:97" ht="11.1" customHeight="1" x14ac:dyDescent="0.25">
      <c r="A5518" s="45" t="s">
        <v>3634</v>
      </c>
    </row>
    <row r="5519" spans="1:97" ht="8.1" customHeight="1" x14ac:dyDescent="0.25">
      <c r="A5519" s="47" t="s">
        <v>3344</v>
      </c>
    </row>
    <row r="5520" spans="1:97" ht="11.1" customHeight="1" x14ac:dyDescent="0.25">
      <c r="A5520" s="51">
        <v>-12</v>
      </c>
    </row>
    <row r="5521" spans="1:96" ht="11.1" customHeight="1" x14ac:dyDescent="0.25">
      <c r="A5521" s="50" t="s">
        <v>3346</v>
      </c>
    </row>
    <row r="5522" spans="1:96" ht="11.1" customHeight="1" x14ac:dyDescent="0.25">
      <c r="A5522" s="50" t="s">
        <v>3633</v>
      </c>
    </row>
    <row r="5523" spans="1:96" ht="8.1" customHeight="1" x14ac:dyDescent="0.25">
      <c r="A5523" s="47" t="s">
        <v>3340</v>
      </c>
    </row>
    <row r="5524" spans="1:96" ht="11.1" customHeight="1" x14ac:dyDescent="0.25">
      <c r="A5524" s="46">
        <v>954</v>
      </c>
    </row>
    <row r="5525" spans="1:96" ht="11.1" customHeight="1" x14ac:dyDescent="0.25">
      <c r="A5525" s="50" t="s">
        <v>3342</v>
      </c>
    </row>
    <row r="5526" spans="1:96" ht="9.9499999999999993" customHeight="1" x14ac:dyDescent="0.25">
      <c r="A5526" s="87" t="s">
        <v>3632</v>
      </c>
      <c r="B5526" s="76"/>
      <c r="C5526" s="76"/>
      <c r="D5526" s="76"/>
      <c r="E5526" s="76"/>
      <c r="F5526" s="76"/>
      <c r="G5526" s="76"/>
      <c r="H5526" s="76"/>
      <c r="I5526" s="76"/>
      <c r="J5526" s="76"/>
      <c r="K5526" s="76"/>
      <c r="L5526" s="76"/>
      <c r="M5526" s="76"/>
      <c r="N5526" s="76"/>
      <c r="O5526" s="76"/>
      <c r="P5526" s="76"/>
      <c r="Q5526" s="76"/>
      <c r="R5526" s="76"/>
      <c r="S5526" s="76"/>
      <c r="T5526" s="76"/>
      <c r="U5526" s="76"/>
      <c r="V5526" s="76"/>
      <c r="W5526" s="76"/>
      <c r="X5526" s="76"/>
      <c r="Y5526" s="76"/>
      <c r="Z5526" s="76"/>
      <c r="AA5526" s="76"/>
      <c r="AB5526" s="76"/>
      <c r="AC5526" s="76"/>
      <c r="AD5526" s="76"/>
      <c r="AE5526" s="76"/>
      <c r="AF5526" s="76"/>
      <c r="AG5526" s="76"/>
      <c r="AH5526" s="76"/>
      <c r="AI5526" s="76"/>
      <c r="AJ5526" s="76"/>
      <c r="AK5526" s="76"/>
      <c r="AL5526" s="76"/>
      <c r="AM5526" s="76"/>
      <c r="AN5526" s="76"/>
      <c r="AO5526" s="76"/>
      <c r="AP5526" s="76"/>
      <c r="AQ5526" s="76"/>
      <c r="AR5526" s="76"/>
      <c r="AS5526" s="76"/>
      <c r="AT5526" s="76"/>
      <c r="AU5526" s="76"/>
      <c r="AV5526" s="76"/>
      <c r="AW5526" s="76"/>
      <c r="AX5526" s="76"/>
      <c r="AY5526" s="76"/>
      <c r="AZ5526" s="76"/>
      <c r="BA5526" s="76"/>
      <c r="BB5526" s="76"/>
      <c r="BC5526" s="76"/>
      <c r="BD5526" s="76"/>
      <c r="BE5526" s="76"/>
      <c r="BF5526" s="76"/>
      <c r="BG5526" s="76"/>
      <c r="BH5526" s="76"/>
      <c r="BI5526" s="76"/>
      <c r="BJ5526" s="76"/>
      <c r="BK5526" s="76"/>
      <c r="BL5526" s="76"/>
      <c r="BM5526" s="76"/>
      <c r="BN5526" s="76"/>
      <c r="BO5526" s="76"/>
      <c r="BP5526" s="76"/>
      <c r="BQ5526" s="76"/>
      <c r="BR5526" s="76"/>
      <c r="BS5526" s="76"/>
      <c r="BT5526" s="76"/>
      <c r="BU5526" s="76"/>
      <c r="BV5526" s="76"/>
      <c r="BW5526" s="76"/>
      <c r="BX5526" s="76"/>
      <c r="BY5526" s="76"/>
      <c r="BZ5526" s="76"/>
      <c r="CA5526" s="76"/>
      <c r="CB5526" s="76"/>
      <c r="CC5526" s="76"/>
      <c r="CD5526" s="76"/>
      <c r="CE5526" s="76"/>
      <c r="CF5526" s="76"/>
      <c r="CG5526" s="76"/>
      <c r="CH5526" s="76"/>
      <c r="CI5526" s="76"/>
      <c r="CJ5526" s="76"/>
      <c r="CK5526" s="76"/>
      <c r="CL5526" s="76"/>
      <c r="CM5526" s="76"/>
      <c r="CN5526" s="76"/>
      <c r="CO5526" s="76"/>
      <c r="CP5526" s="76"/>
      <c r="CQ5526" s="76"/>
      <c r="CR5526" s="88"/>
    </row>
    <row r="5527" spans="1:96" ht="11.1" customHeight="1" x14ac:dyDescent="0.25">
      <c r="A5527" s="48">
        <v>102</v>
      </c>
    </row>
    <row r="5528" spans="1:96" ht="11.1" customHeight="1" x14ac:dyDescent="0.25">
      <c r="A5528" s="45" t="s">
        <v>3336</v>
      </c>
    </row>
    <row r="5529" spans="1:96" ht="8.1" customHeight="1" x14ac:dyDescent="0.25">
      <c r="A5529" s="47" t="s">
        <v>3335</v>
      </c>
    </row>
    <row r="5530" spans="1:96" ht="11.1" customHeight="1" x14ac:dyDescent="0.25">
      <c r="A5530" s="46">
        <v>964</v>
      </c>
    </row>
    <row r="5531" spans="1:96" ht="11.1" customHeight="1" x14ac:dyDescent="0.25">
      <c r="A5531" s="45" t="s">
        <v>3631</v>
      </c>
    </row>
    <row r="5532" spans="1:96" ht="8.1" customHeight="1" x14ac:dyDescent="0.25">
      <c r="A5532" s="47" t="s">
        <v>3340</v>
      </c>
    </row>
    <row r="5533" spans="1:96" ht="11.1" customHeight="1" x14ac:dyDescent="0.25">
      <c r="A5533" s="46">
        <v>834</v>
      </c>
    </row>
    <row r="5534" spans="1:96" ht="11.1" customHeight="1" x14ac:dyDescent="0.25">
      <c r="A5534" s="46">
        <v>834</v>
      </c>
    </row>
    <row r="5535" spans="1:96" ht="6.95" customHeight="1" x14ac:dyDescent="0.25">
      <c r="A5535" s="49">
        <v>39827</v>
      </c>
    </row>
    <row r="5536" spans="1:96" ht="11.1" customHeight="1" x14ac:dyDescent="0.25">
      <c r="A5536" s="45" t="s">
        <v>3630</v>
      </c>
    </row>
    <row r="5537" spans="1:96" ht="11.1" customHeight="1" x14ac:dyDescent="0.25">
      <c r="A5537" s="50" t="s">
        <v>3346</v>
      </c>
    </row>
    <row r="5538" spans="1:96" ht="11.1" customHeight="1" x14ac:dyDescent="0.25">
      <c r="A5538" s="50" t="s">
        <v>3629</v>
      </c>
    </row>
    <row r="5539" spans="1:96" ht="11.1" customHeight="1" x14ac:dyDescent="0.25">
      <c r="A5539" s="50" t="s">
        <v>3350</v>
      </c>
    </row>
    <row r="5540" spans="1:96" ht="11.1" customHeight="1" x14ac:dyDescent="0.25">
      <c r="A5540" s="50" t="s">
        <v>3610</v>
      </c>
    </row>
    <row r="5541" spans="1:96" ht="9.9499999999999993" customHeight="1" x14ac:dyDescent="0.25">
      <c r="A5541" s="87" t="s">
        <v>3628</v>
      </c>
      <c r="B5541" s="76"/>
      <c r="C5541" s="76"/>
      <c r="D5541" s="76"/>
      <c r="E5541" s="76"/>
      <c r="F5541" s="76"/>
      <c r="G5541" s="76"/>
      <c r="H5541" s="76"/>
      <c r="I5541" s="76"/>
      <c r="J5541" s="76"/>
      <c r="K5541" s="76"/>
      <c r="L5541" s="76"/>
      <c r="M5541" s="76"/>
      <c r="N5541" s="76"/>
      <c r="O5541" s="76"/>
      <c r="P5541" s="76"/>
      <c r="Q5541" s="76"/>
      <c r="R5541" s="76"/>
      <c r="S5541" s="76"/>
      <c r="T5541" s="76"/>
      <c r="U5541" s="76"/>
      <c r="V5541" s="76"/>
      <c r="W5541" s="76"/>
      <c r="X5541" s="76"/>
      <c r="Y5541" s="76"/>
      <c r="Z5541" s="76"/>
      <c r="AA5541" s="76"/>
      <c r="AB5541" s="76"/>
      <c r="AC5541" s="76"/>
      <c r="AD5541" s="76"/>
      <c r="AE5541" s="76"/>
      <c r="AF5541" s="76"/>
      <c r="AG5541" s="76"/>
      <c r="AH5541" s="76"/>
      <c r="AI5541" s="76"/>
      <c r="AJ5541" s="76"/>
      <c r="AK5541" s="76"/>
      <c r="AL5541" s="76"/>
      <c r="AM5541" s="76"/>
      <c r="AN5541" s="76"/>
      <c r="AO5541" s="76"/>
      <c r="AP5541" s="76"/>
      <c r="AQ5541" s="76"/>
      <c r="AR5541" s="76"/>
      <c r="AS5541" s="76"/>
      <c r="AT5541" s="76"/>
      <c r="AU5541" s="76"/>
      <c r="AV5541" s="76"/>
      <c r="AW5541" s="76"/>
      <c r="AX5541" s="76"/>
      <c r="AY5541" s="76"/>
      <c r="AZ5541" s="76"/>
      <c r="BA5541" s="76"/>
      <c r="BB5541" s="76"/>
      <c r="BC5541" s="76"/>
      <c r="BD5541" s="76"/>
      <c r="BE5541" s="76"/>
      <c r="BF5541" s="76"/>
      <c r="BG5541" s="76"/>
      <c r="BH5541" s="76"/>
      <c r="BI5541" s="76"/>
      <c r="BJ5541" s="76"/>
      <c r="BK5541" s="76"/>
      <c r="BL5541" s="76"/>
      <c r="BM5541" s="76"/>
      <c r="BN5541" s="76"/>
      <c r="BO5541" s="76"/>
      <c r="BP5541" s="76"/>
      <c r="BQ5541" s="76"/>
      <c r="BR5541" s="76"/>
      <c r="BS5541" s="76"/>
      <c r="BT5541" s="76"/>
      <c r="BU5541" s="76"/>
      <c r="BV5541" s="76"/>
      <c r="BW5541" s="76"/>
      <c r="BX5541" s="76"/>
      <c r="BY5541" s="76"/>
      <c r="BZ5541" s="76"/>
      <c r="CA5541" s="76"/>
      <c r="CB5541" s="76"/>
      <c r="CC5541" s="76"/>
      <c r="CD5541" s="76"/>
      <c r="CE5541" s="76"/>
      <c r="CF5541" s="76"/>
      <c r="CG5541" s="76"/>
      <c r="CH5541" s="76"/>
      <c r="CI5541" s="76"/>
      <c r="CJ5541" s="76"/>
      <c r="CK5541" s="76"/>
      <c r="CL5541" s="76"/>
      <c r="CM5541" s="76"/>
      <c r="CN5541" s="76"/>
      <c r="CO5541" s="76"/>
      <c r="CP5541" s="76"/>
      <c r="CQ5541" s="76"/>
      <c r="CR5541" s="88"/>
    </row>
    <row r="5542" spans="1:96" ht="11.1" customHeight="1" x14ac:dyDescent="0.25">
      <c r="A5542" s="45" t="s">
        <v>3627</v>
      </c>
    </row>
    <row r="5543" spans="1:96" ht="11.1" customHeight="1" x14ac:dyDescent="0.25">
      <c r="A5543" s="50" t="s">
        <v>3346</v>
      </c>
    </row>
    <row r="5544" spans="1:96" ht="11.1" customHeight="1" x14ac:dyDescent="0.25">
      <c r="A5544" s="50" t="s">
        <v>3626</v>
      </c>
    </row>
    <row r="5545" spans="1:96" ht="11.1" customHeight="1" x14ac:dyDescent="0.25">
      <c r="A5545" s="45" t="s">
        <v>3625</v>
      </c>
    </row>
    <row r="5546" spans="1:96" ht="11.1" customHeight="1" x14ac:dyDescent="0.25">
      <c r="A5546" s="50" t="s">
        <v>3398</v>
      </c>
    </row>
    <row r="5547" spans="1:96" ht="8.1" customHeight="1" x14ac:dyDescent="0.25">
      <c r="A5547" s="47" t="s">
        <v>3340</v>
      </c>
    </row>
    <row r="5548" spans="1:96" ht="11.1" customHeight="1" x14ac:dyDescent="0.25">
      <c r="A5548" s="46">
        <v>889</v>
      </c>
    </row>
    <row r="5549" spans="1:96" ht="11.1" customHeight="1" x14ac:dyDescent="0.25">
      <c r="A5549" s="51">
        <v>-100</v>
      </c>
    </row>
    <row r="5550" spans="1:96" ht="6.95" customHeight="1" x14ac:dyDescent="0.25">
      <c r="A5550" s="54">
        <v>41697</v>
      </c>
    </row>
    <row r="5551" spans="1:96" ht="11.1" customHeight="1" x14ac:dyDescent="0.25">
      <c r="A5551" s="45" t="s">
        <v>3624</v>
      </c>
    </row>
    <row r="5552" spans="1:96" ht="11.1" customHeight="1" x14ac:dyDescent="0.25">
      <c r="A5552" s="50" t="s">
        <v>3623</v>
      </c>
    </row>
    <row r="5553" spans="1:1" ht="11.1" customHeight="1" x14ac:dyDescent="0.25">
      <c r="A5553" s="45" t="s">
        <v>3622</v>
      </c>
    </row>
    <row r="5554" spans="1:1" ht="8.1" customHeight="1" x14ac:dyDescent="0.25">
      <c r="A5554" s="47" t="s">
        <v>3358</v>
      </c>
    </row>
    <row r="5555" spans="1:1" ht="11.1" customHeight="1" x14ac:dyDescent="0.25">
      <c r="A5555" s="46">
        <v>25</v>
      </c>
    </row>
    <row r="5556" spans="1:1" ht="11.1" customHeight="1" x14ac:dyDescent="0.25">
      <c r="A5556" s="46">
        <v>25</v>
      </c>
    </row>
    <row r="5557" spans="1:1" ht="6.95" customHeight="1" x14ac:dyDescent="0.25">
      <c r="A5557" s="49">
        <v>39827</v>
      </c>
    </row>
    <row r="5558" spans="1:1" ht="11.1" customHeight="1" x14ac:dyDescent="0.25">
      <c r="A5558" s="45" t="s">
        <v>3621</v>
      </c>
    </row>
    <row r="5559" spans="1:1" ht="11.1" customHeight="1" x14ac:dyDescent="0.25">
      <c r="A5559" s="52" t="s">
        <v>3464</v>
      </c>
    </row>
    <row r="5560" spans="1:1" ht="11.1" customHeight="1" x14ac:dyDescent="0.25">
      <c r="A5560" s="50" t="s">
        <v>3620</v>
      </c>
    </row>
    <row r="5561" spans="1:1" ht="11.1" customHeight="1" x14ac:dyDescent="0.25">
      <c r="A5561" s="46">
        <v>0</v>
      </c>
    </row>
    <row r="5562" spans="1:1" ht="11.1" customHeight="1" x14ac:dyDescent="0.25">
      <c r="A5562" s="46">
        <v>814</v>
      </c>
    </row>
    <row r="5563" spans="1:1" ht="11.1" customHeight="1" x14ac:dyDescent="0.25">
      <c r="A5563" s="46">
        <v>814</v>
      </c>
    </row>
    <row r="5564" spans="1:1" ht="11.1" customHeight="1" x14ac:dyDescent="0.25">
      <c r="A5564" s="46">
        <v>0</v>
      </c>
    </row>
    <row r="5565" spans="1:1" ht="11.1" customHeight="1" x14ac:dyDescent="0.25">
      <c r="A5565" s="45" t="s">
        <v>3619</v>
      </c>
    </row>
    <row r="5566" spans="1:1" ht="6.95" customHeight="1" x14ac:dyDescent="0.25">
      <c r="A5566" s="49">
        <v>40039</v>
      </c>
    </row>
    <row r="5567" spans="1:1" ht="11.1" customHeight="1" x14ac:dyDescent="0.25">
      <c r="A5567" s="46">
        <v>42.3</v>
      </c>
    </row>
    <row r="5568" spans="1:1" ht="11.1" customHeight="1" x14ac:dyDescent="0.25">
      <c r="A5568" s="45" t="s">
        <v>3618</v>
      </c>
    </row>
    <row r="5569" spans="1:1" ht="8.1" customHeight="1" x14ac:dyDescent="0.25">
      <c r="A5569" s="47" t="s">
        <v>3340</v>
      </c>
    </row>
    <row r="5570" spans="1:1" ht="11.1" customHeight="1" x14ac:dyDescent="0.25">
      <c r="A5570" s="46">
        <v>824</v>
      </c>
    </row>
    <row r="5571" spans="1:1" ht="11.1" customHeight="1" x14ac:dyDescent="0.25">
      <c r="A5571" s="50" t="s">
        <v>3617</v>
      </c>
    </row>
    <row r="5572" spans="1:1" ht="6.95" customHeight="1" x14ac:dyDescent="0.25">
      <c r="A5572" s="49">
        <v>39827</v>
      </c>
    </row>
    <row r="5573" spans="1:1" ht="11.1" customHeight="1" x14ac:dyDescent="0.25">
      <c r="A5573" s="46">
        <v>846</v>
      </c>
    </row>
    <row r="5574" spans="1:1" ht="11.1" customHeight="1" x14ac:dyDescent="0.25">
      <c r="A5574" s="50" t="s">
        <v>3346</v>
      </c>
    </row>
    <row r="5575" spans="1:1" ht="11.1" customHeight="1" x14ac:dyDescent="0.25">
      <c r="A5575" s="50" t="s">
        <v>3616</v>
      </c>
    </row>
    <row r="5576" spans="1:1" ht="11.1" customHeight="1" x14ac:dyDescent="0.25">
      <c r="A5576" s="50" t="s">
        <v>3615</v>
      </c>
    </row>
    <row r="5577" spans="1:1" ht="11.1" customHeight="1" x14ac:dyDescent="0.25">
      <c r="A5577" s="50" t="s">
        <v>3364</v>
      </c>
    </row>
    <row r="5578" spans="1:1" ht="11.1" customHeight="1" x14ac:dyDescent="0.25">
      <c r="A5578" s="52" t="s">
        <v>3464</v>
      </c>
    </row>
    <row r="5579" spans="1:1" ht="11.1" customHeight="1" x14ac:dyDescent="0.25">
      <c r="A5579" s="50" t="s">
        <v>3614</v>
      </c>
    </row>
    <row r="5580" spans="1:1" ht="11.1" customHeight="1" x14ac:dyDescent="0.25">
      <c r="A5580" s="46">
        <v>22</v>
      </c>
    </row>
    <row r="5581" spans="1:1" ht="11.1" customHeight="1" x14ac:dyDescent="0.25">
      <c r="A5581" s="46">
        <v>866.3</v>
      </c>
    </row>
    <row r="5582" spans="1:1" ht="11.1" customHeight="1" x14ac:dyDescent="0.25">
      <c r="A5582" s="46">
        <v>0</v>
      </c>
    </row>
    <row r="5583" spans="1:1" ht="11.1" customHeight="1" x14ac:dyDescent="0.25">
      <c r="A5583" s="46">
        <v>888.3</v>
      </c>
    </row>
    <row r="5584" spans="1:1" ht="11.1" customHeight="1" x14ac:dyDescent="0.25">
      <c r="A5584" s="45" t="s">
        <v>3613</v>
      </c>
    </row>
    <row r="5585" spans="1:96" ht="8.1" customHeight="1" x14ac:dyDescent="0.25">
      <c r="A5585" s="47" t="s">
        <v>3340</v>
      </c>
    </row>
    <row r="5586" spans="1:96" ht="11.1" customHeight="1" x14ac:dyDescent="0.25">
      <c r="A5586" s="46">
        <v>944</v>
      </c>
    </row>
    <row r="5587" spans="1:96" ht="11.1" customHeight="1" x14ac:dyDescent="0.25">
      <c r="A5587" s="46">
        <v>944</v>
      </c>
    </row>
    <row r="5588" spans="1:96" ht="6.95" customHeight="1" x14ac:dyDescent="0.25">
      <c r="A5588" s="49">
        <v>39827</v>
      </c>
    </row>
    <row r="5589" spans="1:96" ht="11.1" customHeight="1" x14ac:dyDescent="0.25">
      <c r="A5589" s="45" t="s">
        <v>3612</v>
      </c>
    </row>
    <row r="5590" spans="1:96" ht="11.1" customHeight="1" x14ac:dyDescent="0.25">
      <c r="A5590" s="50" t="s">
        <v>3346</v>
      </c>
    </row>
    <row r="5591" spans="1:96" ht="11.1" customHeight="1" x14ac:dyDescent="0.25">
      <c r="A5591" s="50" t="s">
        <v>3611</v>
      </c>
    </row>
    <row r="5592" spans="1:96" ht="11.1" customHeight="1" x14ac:dyDescent="0.25">
      <c r="A5592" s="50" t="s">
        <v>3377</v>
      </c>
    </row>
    <row r="5593" spans="1:96" ht="11.1" customHeight="1" x14ac:dyDescent="0.25">
      <c r="A5593" s="50" t="s">
        <v>3610</v>
      </c>
    </row>
    <row r="5594" spans="1:96" ht="9.9499999999999993" customHeight="1" x14ac:dyDescent="0.25">
      <c r="A5594" s="87" t="s">
        <v>3609</v>
      </c>
      <c r="B5594" s="76"/>
      <c r="C5594" s="76"/>
      <c r="D5594" s="76"/>
      <c r="E5594" s="76"/>
      <c r="F5594" s="76"/>
      <c r="G5594" s="76"/>
      <c r="H5594" s="76"/>
      <c r="I5594" s="76"/>
      <c r="J5594" s="76"/>
      <c r="K5594" s="76"/>
      <c r="L5594" s="76"/>
      <c r="M5594" s="76"/>
      <c r="N5594" s="76"/>
      <c r="O5594" s="76"/>
      <c r="P5594" s="76"/>
      <c r="Q5594" s="76"/>
      <c r="R5594" s="76"/>
      <c r="S5594" s="76"/>
      <c r="T5594" s="76"/>
      <c r="U5594" s="76"/>
      <c r="V5594" s="76"/>
      <c r="W5594" s="76"/>
      <c r="X5594" s="76"/>
      <c r="Y5594" s="76"/>
      <c r="Z5594" s="76"/>
      <c r="AA5594" s="76"/>
      <c r="AB5594" s="76"/>
      <c r="AC5594" s="76"/>
      <c r="AD5594" s="76"/>
      <c r="AE5594" s="76"/>
      <c r="AF5594" s="76"/>
      <c r="AG5594" s="76"/>
      <c r="AH5594" s="76"/>
      <c r="AI5594" s="76"/>
      <c r="AJ5594" s="76"/>
      <c r="AK5594" s="76"/>
      <c r="AL5594" s="76"/>
      <c r="AM5594" s="76"/>
      <c r="AN5594" s="76"/>
      <c r="AO5594" s="76"/>
      <c r="AP5594" s="76"/>
      <c r="AQ5594" s="76"/>
      <c r="AR5594" s="76"/>
      <c r="AS5594" s="76"/>
      <c r="AT5594" s="76"/>
      <c r="AU5594" s="76"/>
      <c r="AV5594" s="76"/>
      <c r="AW5594" s="76"/>
      <c r="AX5594" s="76"/>
      <c r="AY5594" s="76"/>
      <c r="AZ5594" s="76"/>
      <c r="BA5594" s="76"/>
      <c r="BB5594" s="76"/>
      <c r="BC5594" s="76"/>
      <c r="BD5594" s="76"/>
      <c r="BE5594" s="76"/>
      <c r="BF5594" s="76"/>
      <c r="BG5594" s="76"/>
      <c r="BH5594" s="76"/>
      <c r="BI5594" s="76"/>
      <c r="BJ5594" s="76"/>
      <c r="BK5594" s="76"/>
      <c r="BL5594" s="76"/>
      <c r="BM5594" s="76"/>
      <c r="BN5594" s="76"/>
      <c r="BO5594" s="76"/>
      <c r="BP5594" s="76"/>
      <c r="BQ5594" s="76"/>
      <c r="BR5594" s="76"/>
      <c r="BS5594" s="76"/>
      <c r="BT5594" s="76"/>
      <c r="BU5594" s="76"/>
      <c r="BV5594" s="76"/>
      <c r="BW5594" s="76"/>
      <c r="BX5594" s="76"/>
      <c r="BY5594" s="76"/>
      <c r="BZ5594" s="76"/>
      <c r="CA5594" s="76"/>
      <c r="CB5594" s="76"/>
      <c r="CC5594" s="76"/>
      <c r="CD5594" s="76"/>
      <c r="CE5594" s="76"/>
      <c r="CF5594" s="76"/>
      <c r="CG5594" s="76"/>
      <c r="CH5594" s="76"/>
      <c r="CI5594" s="76"/>
      <c r="CJ5594" s="76"/>
      <c r="CK5594" s="76"/>
      <c r="CL5594" s="76"/>
      <c r="CM5594" s="76"/>
      <c r="CN5594" s="76"/>
      <c r="CO5594" s="76"/>
      <c r="CP5594" s="76"/>
      <c r="CQ5594" s="76"/>
      <c r="CR5594" s="88"/>
    </row>
    <row r="5595" spans="1:96" ht="11.1" customHeight="1" x14ac:dyDescent="0.25">
      <c r="A5595" s="45" t="s">
        <v>3608</v>
      </c>
    </row>
    <row r="5596" spans="1:96" ht="8.1" customHeight="1" x14ac:dyDescent="0.25">
      <c r="A5596" s="47" t="s">
        <v>3344</v>
      </c>
    </row>
    <row r="5597" spans="1:96" ht="11.1" customHeight="1" x14ac:dyDescent="0.25">
      <c r="A5597" s="51">
        <v>-35</v>
      </c>
    </row>
    <row r="5598" spans="1:96" ht="11.1" customHeight="1" x14ac:dyDescent="0.25">
      <c r="A5598" s="45" t="s">
        <v>3603</v>
      </c>
    </row>
    <row r="5599" spans="1:96" ht="11.1" customHeight="1" x14ac:dyDescent="0.25">
      <c r="A5599" s="50" t="s">
        <v>3346</v>
      </c>
    </row>
    <row r="5600" spans="1:96" ht="11.1" customHeight="1" x14ac:dyDescent="0.25">
      <c r="A5600" s="50" t="s">
        <v>3607</v>
      </c>
    </row>
    <row r="5601" spans="1:1" ht="11.1" customHeight="1" x14ac:dyDescent="0.25">
      <c r="A5601" s="45" t="s">
        <v>3601</v>
      </c>
    </row>
    <row r="5602" spans="1:1" ht="11.1" customHeight="1" x14ac:dyDescent="0.25">
      <c r="A5602" s="50" t="s">
        <v>3377</v>
      </c>
    </row>
    <row r="5603" spans="1:1" ht="8.1" customHeight="1" x14ac:dyDescent="0.25">
      <c r="A5603" s="47" t="s">
        <v>3340</v>
      </c>
    </row>
    <row r="5604" spans="1:1" ht="11.1" customHeight="1" x14ac:dyDescent="0.25">
      <c r="A5604" s="46">
        <v>899</v>
      </c>
    </row>
    <row r="5605" spans="1:1" ht="11.1" customHeight="1" x14ac:dyDescent="0.25">
      <c r="A5605" s="51">
        <v>-35</v>
      </c>
    </row>
    <row r="5606" spans="1:1" ht="6.95" customHeight="1" x14ac:dyDescent="0.25">
      <c r="A5606" s="54">
        <v>41879</v>
      </c>
    </row>
    <row r="5607" spans="1:1" ht="11.1" customHeight="1" x14ac:dyDescent="0.25">
      <c r="A5607" s="45" t="s">
        <v>3598</v>
      </c>
    </row>
    <row r="5608" spans="1:1" ht="11.1" customHeight="1" x14ac:dyDescent="0.25">
      <c r="A5608" s="50" t="s">
        <v>3606</v>
      </c>
    </row>
    <row r="5609" spans="1:1" ht="11.1" customHeight="1" x14ac:dyDescent="0.25">
      <c r="A5609" s="45" t="s">
        <v>3597</v>
      </c>
    </row>
    <row r="5610" spans="1:1" ht="11.1" customHeight="1" x14ac:dyDescent="0.25">
      <c r="A5610" s="52" t="s">
        <v>3464</v>
      </c>
    </row>
    <row r="5611" spans="1:1" ht="11.1" customHeight="1" x14ac:dyDescent="0.25">
      <c r="A5611" s="50" t="s">
        <v>3605</v>
      </c>
    </row>
    <row r="5612" spans="1:1" ht="11.1" customHeight="1" x14ac:dyDescent="0.25">
      <c r="A5612" s="46">
        <v>0</v>
      </c>
    </row>
    <row r="5613" spans="1:1" ht="11.1" customHeight="1" x14ac:dyDescent="0.25">
      <c r="A5613" s="46">
        <v>864</v>
      </c>
    </row>
    <row r="5614" spans="1:1" ht="11.1" customHeight="1" x14ac:dyDescent="0.25">
      <c r="A5614" s="46">
        <v>864</v>
      </c>
    </row>
    <row r="5615" spans="1:1" ht="11.1" customHeight="1" x14ac:dyDescent="0.25">
      <c r="A5615" s="46">
        <v>0</v>
      </c>
    </row>
    <row r="5616" spans="1:1" ht="11.1" customHeight="1" x14ac:dyDescent="0.25">
      <c r="A5616" s="45" t="s">
        <v>3604</v>
      </c>
    </row>
    <row r="5617" spans="1:1" ht="8.1" customHeight="1" x14ac:dyDescent="0.25">
      <c r="A5617" s="47" t="s">
        <v>3344</v>
      </c>
    </row>
    <row r="5618" spans="1:1" ht="11.1" customHeight="1" x14ac:dyDescent="0.25">
      <c r="A5618" s="51">
        <v>-35</v>
      </c>
    </row>
    <row r="5619" spans="1:1" ht="11.1" customHeight="1" x14ac:dyDescent="0.25">
      <c r="A5619" s="45" t="s">
        <v>3603</v>
      </c>
    </row>
    <row r="5620" spans="1:1" ht="11.1" customHeight="1" x14ac:dyDescent="0.25">
      <c r="A5620" s="45" t="s">
        <v>3602</v>
      </c>
    </row>
    <row r="5621" spans="1:1" ht="11.1" customHeight="1" x14ac:dyDescent="0.25">
      <c r="A5621" s="45" t="s">
        <v>3601</v>
      </c>
    </row>
    <row r="5622" spans="1:1" ht="11.1" customHeight="1" x14ac:dyDescent="0.25">
      <c r="A5622" s="50" t="s">
        <v>3346</v>
      </c>
    </row>
    <row r="5623" spans="1:1" ht="11.1" customHeight="1" x14ac:dyDescent="0.25">
      <c r="A5623" s="50" t="s">
        <v>3600</v>
      </c>
    </row>
    <row r="5624" spans="1:1" ht="11.1" customHeight="1" x14ac:dyDescent="0.25">
      <c r="A5624" s="45" t="s">
        <v>3599</v>
      </c>
    </row>
    <row r="5625" spans="1:1" ht="11.1" customHeight="1" x14ac:dyDescent="0.25">
      <c r="A5625" s="51">
        <v>-1</v>
      </c>
    </row>
    <row r="5626" spans="1:1" ht="11.1" customHeight="1" x14ac:dyDescent="0.25">
      <c r="A5626" s="50" t="s">
        <v>3377</v>
      </c>
    </row>
    <row r="5627" spans="1:1" ht="8.1" customHeight="1" x14ac:dyDescent="0.25">
      <c r="A5627" s="47" t="s">
        <v>3340</v>
      </c>
    </row>
    <row r="5628" spans="1:1" ht="11.1" customHeight="1" x14ac:dyDescent="0.25">
      <c r="A5628" s="46">
        <v>899</v>
      </c>
    </row>
    <row r="5629" spans="1:1" ht="11.1" customHeight="1" x14ac:dyDescent="0.25">
      <c r="A5629" s="51">
        <v>-35</v>
      </c>
    </row>
    <row r="5630" spans="1:1" ht="6.95" customHeight="1" x14ac:dyDescent="0.25">
      <c r="A5630" s="54">
        <v>41879</v>
      </c>
    </row>
    <row r="5631" spans="1:1" ht="11.1" customHeight="1" x14ac:dyDescent="0.25">
      <c r="A5631" s="45" t="s">
        <v>3598</v>
      </c>
    </row>
    <row r="5632" spans="1:1" ht="11.1" customHeight="1" x14ac:dyDescent="0.25">
      <c r="A5632" s="50" t="s">
        <v>3497</v>
      </c>
    </row>
    <row r="5633" spans="1:96" ht="11.1" customHeight="1" x14ac:dyDescent="0.25">
      <c r="A5633" s="45" t="s">
        <v>3597</v>
      </c>
    </row>
    <row r="5634" spans="1:96" ht="9.9499999999999993" customHeight="1" x14ac:dyDescent="0.25">
      <c r="A5634" s="87" t="s">
        <v>3596</v>
      </c>
      <c r="B5634" s="76"/>
      <c r="C5634" s="76"/>
      <c r="D5634" s="76"/>
      <c r="E5634" s="76"/>
      <c r="F5634" s="76"/>
      <c r="G5634" s="76"/>
      <c r="H5634" s="76"/>
      <c r="I5634" s="76"/>
      <c r="J5634" s="76"/>
      <c r="K5634" s="76"/>
      <c r="L5634" s="76"/>
      <c r="M5634" s="76"/>
      <c r="N5634" s="76"/>
      <c r="O5634" s="76"/>
      <c r="P5634" s="76"/>
      <c r="Q5634" s="76"/>
      <c r="R5634" s="76"/>
      <c r="S5634" s="76"/>
      <c r="T5634" s="76"/>
      <c r="U5634" s="76"/>
      <c r="V5634" s="76"/>
      <c r="W5634" s="76"/>
      <c r="X5634" s="76"/>
      <c r="Y5634" s="76"/>
      <c r="Z5634" s="76"/>
      <c r="AA5634" s="76"/>
      <c r="AB5634" s="76"/>
      <c r="AC5634" s="76"/>
      <c r="AD5634" s="76"/>
      <c r="AE5634" s="76"/>
      <c r="AF5634" s="76"/>
      <c r="AG5634" s="76"/>
      <c r="AH5634" s="76"/>
      <c r="AI5634" s="76"/>
      <c r="AJ5634" s="76"/>
      <c r="AK5634" s="76"/>
      <c r="AL5634" s="76"/>
      <c r="AM5634" s="76"/>
      <c r="AN5634" s="76"/>
      <c r="AO5634" s="76"/>
      <c r="AP5634" s="76"/>
      <c r="AQ5634" s="76"/>
      <c r="AR5634" s="76"/>
      <c r="AS5634" s="76"/>
      <c r="AT5634" s="76"/>
      <c r="AU5634" s="76"/>
      <c r="AV5634" s="76"/>
      <c r="AW5634" s="76"/>
      <c r="AX5634" s="76"/>
      <c r="AY5634" s="76"/>
      <c r="AZ5634" s="76"/>
      <c r="BA5634" s="76"/>
      <c r="BB5634" s="76"/>
      <c r="BC5634" s="76"/>
      <c r="BD5634" s="76"/>
      <c r="BE5634" s="76"/>
      <c r="BF5634" s="76"/>
      <c r="BG5634" s="76"/>
      <c r="BH5634" s="76"/>
      <c r="BI5634" s="76"/>
      <c r="BJ5634" s="76"/>
      <c r="BK5634" s="76"/>
      <c r="BL5634" s="76"/>
      <c r="BM5634" s="76"/>
      <c r="BN5634" s="76"/>
      <c r="BO5634" s="76"/>
      <c r="BP5634" s="76"/>
      <c r="BQ5634" s="76"/>
      <c r="BR5634" s="76"/>
      <c r="BS5634" s="76"/>
      <c r="BT5634" s="76"/>
      <c r="BU5634" s="76"/>
      <c r="BV5634" s="76"/>
      <c r="BW5634" s="76"/>
      <c r="BX5634" s="76"/>
      <c r="BY5634" s="76"/>
      <c r="BZ5634" s="76"/>
      <c r="CA5634" s="76"/>
      <c r="CB5634" s="76"/>
      <c r="CC5634" s="76"/>
      <c r="CD5634" s="76"/>
      <c r="CE5634" s="76"/>
      <c r="CF5634" s="76"/>
      <c r="CG5634" s="76"/>
      <c r="CH5634" s="76"/>
      <c r="CI5634" s="76"/>
      <c r="CJ5634" s="76"/>
      <c r="CK5634" s="76"/>
      <c r="CL5634" s="76"/>
      <c r="CM5634" s="76"/>
      <c r="CN5634" s="76"/>
      <c r="CO5634" s="76"/>
      <c r="CP5634" s="76"/>
      <c r="CQ5634" s="76"/>
      <c r="CR5634" s="88"/>
    </row>
    <row r="5635" spans="1:96" ht="11.1" customHeight="1" x14ac:dyDescent="0.25">
      <c r="A5635" s="50" t="s">
        <v>3595</v>
      </c>
    </row>
    <row r="5636" spans="1:96" ht="11.1" customHeight="1" x14ac:dyDescent="0.25">
      <c r="A5636" s="50" t="s">
        <v>3594</v>
      </c>
    </row>
    <row r="5637" spans="1:96" ht="11.1" customHeight="1" x14ac:dyDescent="0.25">
      <c r="A5637" s="50" t="s">
        <v>3459</v>
      </c>
    </row>
    <row r="5638" spans="1:96" ht="11.1" customHeight="1" x14ac:dyDescent="0.25">
      <c r="A5638" s="50" t="s">
        <v>3593</v>
      </c>
    </row>
    <row r="5639" spans="1:96" ht="11.1" customHeight="1" x14ac:dyDescent="0.25">
      <c r="A5639" s="50" t="s">
        <v>3456</v>
      </c>
    </row>
    <row r="5640" spans="1:96" ht="11.1" customHeight="1" x14ac:dyDescent="0.25">
      <c r="A5640" s="50" t="s">
        <v>3592</v>
      </c>
    </row>
    <row r="5641" spans="1:96" ht="11.1" customHeight="1" x14ac:dyDescent="0.25">
      <c r="A5641" s="50" t="s">
        <v>3591</v>
      </c>
    </row>
    <row r="5642" spans="1:96" ht="9.9499999999999993" customHeight="1" x14ac:dyDescent="0.25">
      <c r="A5642" s="129" t="s">
        <v>3452</v>
      </c>
      <c r="B5642" s="130"/>
      <c r="C5642" s="130"/>
      <c r="D5642" s="130"/>
      <c r="E5642" s="130"/>
      <c r="F5642" s="130"/>
      <c r="G5642" s="130"/>
      <c r="H5642" s="130"/>
      <c r="I5642" s="130"/>
      <c r="J5642" s="130"/>
      <c r="K5642" s="130"/>
      <c r="L5642" s="130"/>
      <c r="M5642" s="130"/>
      <c r="N5642" s="130"/>
      <c r="O5642" s="130"/>
      <c r="P5642" s="130"/>
      <c r="Q5642" s="130"/>
      <c r="R5642" s="130"/>
      <c r="S5642" s="181">
        <v>22</v>
      </c>
      <c r="T5642" s="181"/>
      <c r="U5642" s="181"/>
      <c r="V5642" s="181"/>
      <c r="W5642" s="181"/>
      <c r="X5642" s="181"/>
      <c r="Y5642" s="181"/>
      <c r="Z5642" s="181"/>
      <c r="AA5642" s="181"/>
      <c r="AB5642" s="181"/>
      <c r="AC5642" s="181"/>
      <c r="AD5642" s="181"/>
      <c r="AE5642" s="181"/>
      <c r="AF5642" s="181"/>
      <c r="AG5642" s="181"/>
      <c r="AH5642" s="181"/>
      <c r="AI5642" s="181"/>
      <c r="AJ5642" s="158">
        <v>8730</v>
      </c>
      <c r="AK5642" s="158"/>
      <c r="AL5642" s="158"/>
      <c r="AM5642" s="158"/>
      <c r="AN5642" s="158"/>
      <c r="AO5642" s="158"/>
      <c r="AP5642" s="158"/>
      <c r="AQ5642" s="158"/>
      <c r="AR5642" s="158"/>
      <c r="AS5642" s="158"/>
      <c r="AT5642" s="158"/>
      <c r="AU5642" s="158"/>
      <c r="AV5642" s="158"/>
      <c r="AW5642" s="127">
        <v>-205</v>
      </c>
      <c r="AX5642" s="127"/>
      <c r="AY5642" s="127"/>
      <c r="AZ5642" s="127"/>
      <c r="BA5642" s="127"/>
      <c r="BB5642" s="127"/>
      <c r="BC5642" s="127"/>
      <c r="BD5642" s="127"/>
      <c r="BE5642" s="127"/>
      <c r="BF5642" s="158">
        <v>7701</v>
      </c>
      <c r="BG5642" s="158"/>
      <c r="BH5642" s="158"/>
      <c r="BI5642" s="158"/>
      <c r="BJ5642" s="158"/>
      <c r="BK5642" s="158"/>
      <c r="BL5642" s="158"/>
      <c r="BM5642" s="158"/>
      <c r="BN5642" s="158"/>
      <c r="BO5642" s="158"/>
      <c r="BP5642" s="158"/>
      <c r="BQ5642" s="158"/>
      <c r="BR5642" s="131">
        <v>0</v>
      </c>
      <c r="BS5642" s="131"/>
      <c r="BT5642" s="131"/>
      <c r="BU5642" s="131"/>
      <c r="BV5642" s="131"/>
      <c r="BW5642" s="131"/>
      <c r="BX5642" s="131">
        <v>0</v>
      </c>
      <c r="BY5642" s="131"/>
      <c r="BZ5642" s="131"/>
      <c r="CA5642" s="131"/>
      <c r="CB5642" s="131"/>
      <c r="CC5642" s="131"/>
      <c r="CD5642" s="131"/>
      <c r="CE5642" s="131">
        <v>846</v>
      </c>
      <c r="CF5642" s="131"/>
      <c r="CG5642" s="131"/>
      <c r="CH5642" s="131"/>
      <c r="CI5642" s="131"/>
      <c r="CJ5642" s="131"/>
      <c r="CK5642" s="131"/>
      <c r="CL5642" s="131"/>
      <c r="CM5642" s="193" t="s">
        <v>3590</v>
      </c>
      <c r="CN5642" s="193"/>
      <c r="CO5642" s="193"/>
      <c r="CP5642" s="193"/>
      <c r="CQ5642" s="194"/>
    </row>
    <row r="5643" spans="1:96" ht="9.9499999999999993" customHeight="1" x14ac:dyDescent="0.25">
      <c r="A5643" s="170" t="s">
        <v>3589</v>
      </c>
      <c r="B5643" s="171"/>
      <c r="C5643" s="171"/>
      <c r="D5643" s="123" t="s">
        <v>3588</v>
      </c>
      <c r="E5643" s="123"/>
      <c r="F5643" s="123"/>
      <c r="G5643" s="123"/>
      <c r="H5643" s="123"/>
      <c r="I5643" s="123"/>
      <c r="J5643" s="123"/>
      <c r="K5643" s="123"/>
      <c r="L5643" s="123"/>
      <c r="M5643" s="123"/>
      <c r="N5643" s="123"/>
      <c r="O5643" s="123"/>
      <c r="P5643" s="123"/>
      <c r="Q5643" s="123"/>
      <c r="R5643" s="123"/>
      <c r="S5643" s="180">
        <v>0</v>
      </c>
      <c r="T5643" s="180"/>
      <c r="U5643" s="180"/>
      <c r="V5643" s="180"/>
      <c r="W5643" s="180"/>
      <c r="X5643" s="180"/>
      <c r="Y5643" s="180"/>
      <c r="Z5643" s="180"/>
      <c r="AA5643" s="180"/>
      <c r="AB5643" s="180"/>
      <c r="AC5643" s="180"/>
      <c r="AD5643" s="180"/>
      <c r="AE5643" s="180"/>
      <c r="AF5643" s="180"/>
      <c r="AG5643" s="180"/>
      <c r="AH5643" s="180"/>
      <c r="AI5643" s="180"/>
      <c r="AJ5643" s="124">
        <v>964</v>
      </c>
      <c r="AK5643" s="124"/>
      <c r="AL5643" s="124"/>
      <c r="AM5643" s="124"/>
      <c r="AN5643" s="124"/>
      <c r="AO5643" s="124"/>
      <c r="AP5643" s="124"/>
      <c r="AQ5643" s="124"/>
      <c r="AR5643" s="124"/>
      <c r="AS5643" s="124"/>
      <c r="AT5643" s="124"/>
      <c r="AU5643" s="124"/>
      <c r="AV5643" s="124"/>
      <c r="AW5643" s="124">
        <v>0</v>
      </c>
      <c r="AX5643" s="124"/>
      <c r="AY5643" s="124"/>
      <c r="AZ5643" s="124"/>
      <c r="BA5643" s="124"/>
      <c r="BB5643" s="124"/>
      <c r="BC5643" s="124"/>
      <c r="BD5643" s="124"/>
      <c r="BE5643" s="124"/>
      <c r="BF5643" s="124">
        <v>0</v>
      </c>
      <c r="BG5643" s="124"/>
      <c r="BH5643" s="124"/>
      <c r="BI5643" s="124"/>
      <c r="BJ5643" s="124"/>
      <c r="BK5643" s="124"/>
      <c r="BL5643" s="124"/>
      <c r="BM5643" s="124"/>
      <c r="BN5643" s="124"/>
      <c r="BO5643" s="124"/>
      <c r="BP5643" s="124"/>
      <c r="BQ5643" s="124"/>
      <c r="BR5643" s="124">
        <v>0</v>
      </c>
      <c r="BS5643" s="124"/>
      <c r="BT5643" s="124"/>
      <c r="BU5643" s="124"/>
      <c r="BV5643" s="124"/>
      <c r="BW5643" s="124"/>
      <c r="BX5643" s="124">
        <v>0</v>
      </c>
      <c r="BY5643" s="124"/>
      <c r="BZ5643" s="124"/>
      <c r="CA5643" s="124"/>
      <c r="CB5643" s="124"/>
      <c r="CC5643" s="124"/>
      <c r="CD5643" s="124"/>
      <c r="CE5643" s="124">
        <v>0</v>
      </c>
      <c r="CF5643" s="124"/>
      <c r="CG5643" s="124"/>
      <c r="CH5643" s="124"/>
      <c r="CI5643" s="124"/>
      <c r="CJ5643" s="124"/>
      <c r="CK5643" s="124"/>
      <c r="CL5643" s="124"/>
      <c r="CM5643" s="143" t="s">
        <v>3587</v>
      </c>
      <c r="CN5643" s="143"/>
      <c r="CO5643" s="143"/>
      <c r="CP5643" s="143"/>
      <c r="CQ5643" s="144"/>
    </row>
    <row r="5644" spans="1:96" ht="11.1" customHeight="1" x14ac:dyDescent="0.25">
      <c r="A5644" s="145"/>
      <c r="B5644" s="146"/>
      <c r="C5644" s="146"/>
      <c r="D5644" s="147" t="s">
        <v>3451</v>
      </c>
      <c r="E5644" s="147"/>
      <c r="F5644" s="147"/>
      <c r="G5644" s="147"/>
      <c r="H5644" s="147"/>
      <c r="I5644" s="147"/>
      <c r="J5644" s="147"/>
      <c r="K5644" s="147"/>
      <c r="L5644" s="147"/>
      <c r="M5644" s="147"/>
      <c r="N5644" s="147"/>
      <c r="O5644" s="147"/>
      <c r="P5644" s="147"/>
      <c r="Q5644" s="147"/>
      <c r="R5644" s="147"/>
      <c r="S5644" s="183">
        <v>22</v>
      </c>
      <c r="T5644" s="183"/>
      <c r="U5644" s="183"/>
      <c r="V5644" s="183"/>
      <c r="W5644" s="183"/>
      <c r="X5644" s="183"/>
      <c r="Y5644" s="183"/>
      <c r="Z5644" s="183"/>
      <c r="AA5644" s="183"/>
      <c r="AB5644" s="183"/>
      <c r="AC5644" s="183"/>
      <c r="AD5644" s="183"/>
      <c r="AE5644" s="183"/>
      <c r="AF5644" s="183"/>
      <c r="AG5644" s="183"/>
      <c r="AH5644" s="183"/>
      <c r="AI5644" s="183"/>
      <c r="AJ5644" s="136">
        <v>9694</v>
      </c>
      <c r="AK5644" s="136"/>
      <c r="AL5644" s="136"/>
      <c r="AM5644" s="136"/>
      <c r="AN5644" s="136"/>
      <c r="AO5644" s="136"/>
      <c r="AP5644" s="136"/>
      <c r="AQ5644" s="136"/>
      <c r="AR5644" s="136"/>
      <c r="AS5644" s="136"/>
      <c r="AT5644" s="136"/>
      <c r="AU5644" s="136"/>
      <c r="AV5644" s="136"/>
      <c r="AW5644" s="149">
        <v>-205</v>
      </c>
      <c r="AX5644" s="149"/>
      <c r="AY5644" s="149"/>
      <c r="AZ5644" s="149"/>
      <c r="BA5644" s="149"/>
      <c r="BB5644" s="149"/>
      <c r="BC5644" s="149"/>
      <c r="BD5644" s="149"/>
      <c r="BE5644" s="149"/>
      <c r="BF5644" s="136">
        <v>7701</v>
      </c>
      <c r="BG5644" s="136"/>
      <c r="BH5644" s="136"/>
      <c r="BI5644" s="136"/>
      <c r="BJ5644" s="136"/>
      <c r="BK5644" s="136"/>
      <c r="BL5644" s="136"/>
      <c r="BM5644" s="136"/>
      <c r="BN5644" s="136"/>
      <c r="BO5644" s="136"/>
      <c r="BP5644" s="136"/>
      <c r="BQ5644" s="136"/>
      <c r="BR5644" s="148">
        <v>0</v>
      </c>
      <c r="BS5644" s="148"/>
      <c r="BT5644" s="148"/>
      <c r="BU5644" s="148"/>
      <c r="BV5644" s="148"/>
      <c r="BW5644" s="148"/>
      <c r="BX5644" s="148">
        <v>0</v>
      </c>
      <c r="BY5644" s="148"/>
      <c r="BZ5644" s="148"/>
      <c r="CA5644" s="148"/>
      <c r="CB5644" s="148"/>
      <c r="CC5644" s="148"/>
      <c r="CD5644" s="148"/>
      <c r="CE5644" s="148">
        <v>846</v>
      </c>
      <c r="CF5644" s="148"/>
      <c r="CG5644" s="148"/>
      <c r="CH5644" s="148"/>
      <c r="CI5644" s="148"/>
      <c r="CJ5644" s="148"/>
      <c r="CK5644" s="148"/>
      <c r="CL5644" s="148"/>
      <c r="CM5644" s="137" t="s">
        <v>3450</v>
      </c>
      <c r="CN5644" s="137"/>
      <c r="CO5644" s="137"/>
      <c r="CP5644" s="137"/>
      <c r="CQ5644" s="138"/>
    </row>
    <row r="5645" spans="1:96" ht="9.9499999999999993" customHeight="1" x14ac:dyDescent="0.25">
      <c r="A5645" s="139" t="s">
        <v>3449</v>
      </c>
      <c r="B5645" s="140"/>
      <c r="C5645" s="140"/>
      <c r="D5645" s="141" t="s">
        <v>3448</v>
      </c>
      <c r="E5645" s="141"/>
      <c r="F5645" s="141"/>
      <c r="G5645" s="141"/>
      <c r="H5645" s="141"/>
      <c r="I5645" s="141"/>
      <c r="J5645" s="141"/>
      <c r="K5645" s="141"/>
      <c r="L5645" s="141"/>
      <c r="M5645" s="141"/>
      <c r="N5645" s="141"/>
      <c r="O5645" s="141"/>
      <c r="P5645" s="141"/>
      <c r="Q5645" s="141"/>
      <c r="R5645" s="141"/>
      <c r="S5645" s="133"/>
      <c r="T5645" s="133"/>
      <c r="U5645" s="133"/>
      <c r="V5645" s="133"/>
      <c r="W5645" s="133"/>
      <c r="X5645" s="133"/>
      <c r="Y5645" s="133"/>
      <c r="Z5645" s="133"/>
      <c r="AA5645" s="133"/>
      <c r="AB5645" s="133"/>
      <c r="AC5645" s="133"/>
      <c r="AD5645" s="133"/>
      <c r="AE5645" s="133"/>
      <c r="AF5645" s="133"/>
      <c r="AG5645" s="133"/>
      <c r="AH5645" s="133"/>
      <c r="AI5645" s="133"/>
      <c r="AJ5645" s="142">
        <v>964</v>
      </c>
      <c r="AK5645" s="142"/>
      <c r="AL5645" s="142"/>
      <c r="AM5645" s="142"/>
      <c r="AN5645" s="142"/>
      <c r="AO5645" s="142"/>
      <c r="AP5645" s="142"/>
      <c r="AQ5645" s="142"/>
      <c r="AR5645" s="142"/>
      <c r="AS5645" s="142"/>
      <c r="AT5645" s="142"/>
      <c r="AU5645" s="142"/>
      <c r="AV5645" s="142"/>
      <c r="AW5645" s="133"/>
      <c r="AX5645" s="133"/>
      <c r="AY5645" s="133"/>
      <c r="AZ5645" s="133"/>
      <c r="BA5645" s="133"/>
      <c r="BB5645" s="133"/>
      <c r="BC5645" s="133"/>
      <c r="BD5645" s="133"/>
      <c r="BE5645" s="133"/>
      <c r="BF5645" s="133"/>
      <c r="BG5645" s="133"/>
      <c r="BH5645" s="133"/>
      <c r="BI5645" s="133"/>
      <c r="BJ5645" s="133"/>
      <c r="BK5645" s="133"/>
      <c r="BL5645" s="133"/>
      <c r="BM5645" s="133"/>
      <c r="BN5645" s="133"/>
      <c r="BO5645" s="133"/>
      <c r="BP5645" s="133"/>
      <c r="BQ5645" s="133"/>
      <c r="BR5645" s="133"/>
      <c r="BS5645" s="133"/>
      <c r="BT5645" s="133"/>
      <c r="BU5645" s="133"/>
      <c r="BV5645" s="133"/>
      <c r="BW5645" s="133"/>
      <c r="BX5645" s="133"/>
      <c r="BY5645" s="133"/>
      <c r="BZ5645" s="133"/>
      <c r="CA5645" s="133"/>
      <c r="CB5645" s="133"/>
      <c r="CC5645" s="133"/>
      <c r="CD5645" s="133"/>
      <c r="CE5645" s="133"/>
      <c r="CF5645" s="133"/>
      <c r="CG5645" s="133"/>
      <c r="CH5645" s="133"/>
      <c r="CI5645" s="133"/>
      <c r="CJ5645" s="133"/>
      <c r="CK5645" s="133"/>
      <c r="CL5645" s="133"/>
      <c r="CM5645" s="134" t="s">
        <v>3587</v>
      </c>
      <c r="CN5645" s="134"/>
      <c r="CO5645" s="134"/>
      <c r="CP5645" s="134"/>
      <c r="CQ5645" s="135"/>
    </row>
    <row r="5646" spans="1:96" ht="9.9499999999999993" customHeight="1" x14ac:dyDescent="0.25">
      <c r="A5646" s="129" t="s">
        <v>3446</v>
      </c>
      <c r="B5646" s="130"/>
      <c r="C5646" s="130"/>
      <c r="D5646" s="130" t="s">
        <v>3445</v>
      </c>
      <c r="E5646" s="130"/>
      <c r="F5646" s="130"/>
      <c r="G5646" s="130"/>
      <c r="H5646" s="130"/>
      <c r="I5646" s="130"/>
      <c r="J5646" s="130"/>
      <c r="K5646" s="130"/>
      <c r="L5646" s="130"/>
      <c r="M5646" s="130"/>
      <c r="N5646" s="130"/>
      <c r="O5646" s="130"/>
      <c r="P5646" s="130"/>
      <c r="Q5646" s="130"/>
      <c r="R5646" s="130"/>
      <c r="S5646" s="181">
        <v>0</v>
      </c>
      <c r="T5646" s="181"/>
      <c r="U5646" s="181"/>
      <c r="V5646" s="181"/>
      <c r="W5646" s="181"/>
      <c r="X5646" s="181"/>
      <c r="Y5646" s="181"/>
      <c r="Z5646" s="181"/>
      <c r="AA5646" s="181"/>
      <c r="AB5646" s="181"/>
      <c r="AC5646" s="181"/>
      <c r="AD5646" s="181"/>
      <c r="AE5646" s="181"/>
      <c r="AF5646" s="181"/>
      <c r="AG5646" s="181"/>
      <c r="AH5646" s="181"/>
      <c r="AI5646" s="181"/>
      <c r="AJ5646" s="131">
        <v>0</v>
      </c>
      <c r="AK5646" s="131"/>
      <c r="AL5646" s="131"/>
      <c r="AM5646" s="131"/>
      <c r="AN5646" s="131"/>
      <c r="AO5646" s="131"/>
      <c r="AP5646" s="131"/>
      <c r="AQ5646" s="131"/>
      <c r="AR5646" s="131"/>
      <c r="AS5646" s="131"/>
      <c r="AT5646" s="131"/>
      <c r="AU5646" s="131"/>
      <c r="AV5646" s="131"/>
      <c r="AW5646" s="131">
        <v>0</v>
      </c>
      <c r="AX5646" s="131"/>
      <c r="AY5646" s="131"/>
      <c r="AZ5646" s="131"/>
      <c r="BA5646" s="131"/>
      <c r="BB5646" s="131"/>
      <c r="BC5646" s="131"/>
      <c r="BD5646" s="131"/>
      <c r="BE5646" s="131"/>
      <c r="BF5646" s="131">
        <v>26</v>
      </c>
      <c r="BG5646" s="131"/>
      <c r="BH5646" s="131"/>
      <c r="BI5646" s="131"/>
      <c r="BJ5646" s="131"/>
      <c r="BK5646" s="131"/>
      <c r="BL5646" s="131"/>
      <c r="BM5646" s="131"/>
      <c r="BN5646" s="131"/>
      <c r="BO5646" s="131"/>
      <c r="BP5646" s="131"/>
      <c r="BQ5646" s="131"/>
      <c r="BR5646" s="131">
        <v>0</v>
      </c>
      <c r="BS5646" s="131"/>
      <c r="BT5646" s="131"/>
      <c r="BU5646" s="131"/>
      <c r="BV5646" s="131"/>
      <c r="BW5646" s="131"/>
      <c r="BX5646" s="131">
        <v>0</v>
      </c>
      <c r="BY5646" s="131"/>
      <c r="BZ5646" s="131"/>
      <c r="CA5646" s="131"/>
      <c r="CB5646" s="131"/>
      <c r="CC5646" s="131"/>
      <c r="CD5646" s="131"/>
      <c r="CE5646" s="127">
        <v>-26</v>
      </c>
      <c r="CF5646" s="127"/>
      <c r="CG5646" s="127"/>
      <c r="CH5646" s="127"/>
      <c r="CI5646" s="127"/>
      <c r="CJ5646" s="127"/>
      <c r="CK5646" s="127"/>
      <c r="CL5646" s="127"/>
      <c r="CM5646" s="127"/>
      <c r="CN5646" s="127"/>
      <c r="CO5646" s="127"/>
      <c r="CP5646" s="127"/>
      <c r="CQ5646" s="128"/>
    </row>
    <row r="5647" spans="1:96" ht="9.9499999999999993" customHeight="1" x14ac:dyDescent="0.25">
      <c r="A5647" s="129" t="s">
        <v>3444</v>
      </c>
      <c r="B5647" s="130"/>
      <c r="C5647" s="130"/>
      <c r="D5647" s="130" t="s">
        <v>3443</v>
      </c>
      <c r="E5647" s="130"/>
      <c r="F5647" s="130"/>
      <c r="G5647" s="130"/>
      <c r="H5647" s="130"/>
      <c r="I5647" s="130"/>
      <c r="J5647" s="130"/>
      <c r="K5647" s="130"/>
      <c r="L5647" s="130"/>
      <c r="M5647" s="130"/>
      <c r="N5647" s="130"/>
      <c r="O5647" s="130"/>
      <c r="P5647" s="130"/>
      <c r="Q5647" s="130"/>
      <c r="R5647" s="130"/>
      <c r="S5647" s="181">
        <v>0</v>
      </c>
      <c r="T5647" s="181"/>
      <c r="U5647" s="181"/>
      <c r="V5647" s="181"/>
      <c r="W5647" s="181"/>
      <c r="X5647" s="181"/>
      <c r="Y5647" s="181"/>
      <c r="Z5647" s="181"/>
      <c r="AA5647" s="181"/>
      <c r="AB5647" s="181"/>
      <c r="AC5647" s="181"/>
      <c r="AD5647" s="181"/>
      <c r="AE5647" s="181"/>
      <c r="AF5647" s="181"/>
      <c r="AG5647" s="181"/>
      <c r="AH5647" s="181"/>
      <c r="AI5647" s="181"/>
      <c r="AJ5647" s="131">
        <v>20</v>
      </c>
      <c r="AK5647" s="131"/>
      <c r="AL5647" s="131"/>
      <c r="AM5647" s="131"/>
      <c r="AN5647" s="131"/>
      <c r="AO5647" s="131"/>
      <c r="AP5647" s="131"/>
      <c r="AQ5647" s="131"/>
      <c r="AR5647" s="131"/>
      <c r="AS5647" s="131"/>
      <c r="AT5647" s="131"/>
      <c r="AU5647" s="131"/>
      <c r="AV5647" s="131"/>
      <c r="AW5647" s="131">
        <v>0</v>
      </c>
      <c r="AX5647" s="131"/>
      <c r="AY5647" s="131"/>
      <c r="AZ5647" s="131"/>
      <c r="BA5647" s="131"/>
      <c r="BB5647" s="131"/>
      <c r="BC5647" s="131"/>
      <c r="BD5647" s="131"/>
      <c r="BE5647" s="131"/>
      <c r="BF5647" s="131">
        <v>20</v>
      </c>
      <c r="BG5647" s="131"/>
      <c r="BH5647" s="131"/>
      <c r="BI5647" s="131"/>
      <c r="BJ5647" s="131"/>
      <c r="BK5647" s="131"/>
      <c r="BL5647" s="131"/>
      <c r="BM5647" s="131"/>
      <c r="BN5647" s="131"/>
      <c r="BO5647" s="131"/>
      <c r="BP5647" s="131"/>
      <c r="BQ5647" s="131"/>
      <c r="BR5647" s="131">
        <v>0</v>
      </c>
      <c r="BS5647" s="131"/>
      <c r="BT5647" s="131"/>
      <c r="BU5647" s="131"/>
      <c r="BV5647" s="131"/>
      <c r="BW5647" s="131"/>
      <c r="BX5647" s="131">
        <v>0</v>
      </c>
      <c r="BY5647" s="131"/>
      <c r="BZ5647" s="131"/>
      <c r="CA5647" s="131"/>
      <c r="CB5647" s="131"/>
      <c r="CC5647" s="131"/>
      <c r="CD5647" s="131"/>
      <c r="CE5647" s="131">
        <v>0</v>
      </c>
      <c r="CF5647" s="131"/>
      <c r="CG5647" s="131"/>
      <c r="CH5647" s="131"/>
      <c r="CI5647" s="131"/>
      <c r="CJ5647" s="131"/>
      <c r="CK5647" s="131"/>
      <c r="CL5647" s="131"/>
      <c r="CM5647" s="131"/>
      <c r="CN5647" s="131"/>
      <c r="CO5647" s="131"/>
      <c r="CP5647" s="131"/>
      <c r="CQ5647" s="132"/>
    </row>
    <row r="5648" spans="1:96" ht="9.9499999999999993" customHeight="1" x14ac:dyDescent="0.25">
      <c r="A5648" s="129" t="s">
        <v>3442</v>
      </c>
      <c r="B5648" s="130"/>
      <c r="C5648" s="130"/>
      <c r="D5648" s="130" t="s">
        <v>3441</v>
      </c>
      <c r="E5648" s="130"/>
      <c r="F5648" s="130"/>
      <c r="G5648" s="130"/>
      <c r="H5648" s="130"/>
      <c r="I5648" s="130"/>
      <c r="J5648" s="130"/>
      <c r="K5648" s="130"/>
      <c r="L5648" s="130"/>
      <c r="M5648" s="130"/>
      <c r="N5648" s="130"/>
      <c r="O5648" s="130"/>
      <c r="P5648" s="130"/>
      <c r="Q5648" s="130"/>
      <c r="R5648" s="130"/>
      <c r="S5648" s="181">
        <v>0</v>
      </c>
      <c r="T5648" s="181"/>
      <c r="U5648" s="181"/>
      <c r="V5648" s="181"/>
      <c r="W5648" s="181"/>
      <c r="X5648" s="181"/>
      <c r="Y5648" s="181"/>
      <c r="Z5648" s="181"/>
      <c r="AA5648" s="181"/>
      <c r="AB5648" s="181"/>
      <c r="AC5648" s="181"/>
      <c r="AD5648" s="181"/>
      <c r="AE5648" s="181"/>
      <c r="AF5648" s="181"/>
      <c r="AG5648" s="181"/>
      <c r="AH5648" s="181"/>
      <c r="AI5648" s="181"/>
      <c r="AJ5648" s="131">
        <v>42.3</v>
      </c>
      <c r="AK5648" s="131"/>
      <c r="AL5648" s="131"/>
      <c r="AM5648" s="131"/>
      <c r="AN5648" s="131"/>
      <c r="AO5648" s="131"/>
      <c r="AP5648" s="131"/>
      <c r="AQ5648" s="131"/>
      <c r="AR5648" s="131"/>
      <c r="AS5648" s="131"/>
      <c r="AT5648" s="131"/>
      <c r="AU5648" s="131"/>
      <c r="AV5648" s="131"/>
      <c r="AW5648" s="131">
        <v>0</v>
      </c>
      <c r="AX5648" s="131"/>
      <c r="AY5648" s="131"/>
      <c r="AZ5648" s="131"/>
      <c r="BA5648" s="131"/>
      <c r="BB5648" s="131"/>
      <c r="BC5648" s="131"/>
      <c r="BD5648" s="131"/>
      <c r="BE5648" s="131"/>
      <c r="BF5648" s="131">
        <v>0</v>
      </c>
      <c r="BG5648" s="131"/>
      <c r="BH5648" s="131"/>
      <c r="BI5648" s="131"/>
      <c r="BJ5648" s="131"/>
      <c r="BK5648" s="131"/>
      <c r="BL5648" s="131"/>
      <c r="BM5648" s="131"/>
      <c r="BN5648" s="131"/>
      <c r="BO5648" s="131"/>
      <c r="BP5648" s="131"/>
      <c r="BQ5648" s="131"/>
      <c r="BR5648" s="131">
        <v>0</v>
      </c>
      <c r="BS5648" s="131"/>
      <c r="BT5648" s="131"/>
      <c r="BU5648" s="131"/>
      <c r="BV5648" s="131"/>
      <c r="BW5648" s="131"/>
      <c r="BX5648" s="131">
        <v>0</v>
      </c>
      <c r="BY5648" s="131"/>
      <c r="BZ5648" s="131"/>
      <c r="CA5648" s="131"/>
      <c r="CB5648" s="131"/>
      <c r="CC5648" s="131"/>
      <c r="CD5648" s="131"/>
      <c r="CE5648" s="131">
        <v>42.3</v>
      </c>
      <c r="CF5648" s="131"/>
      <c r="CG5648" s="131"/>
      <c r="CH5648" s="131"/>
      <c r="CI5648" s="131"/>
      <c r="CJ5648" s="131"/>
      <c r="CK5648" s="131"/>
      <c r="CL5648" s="131"/>
      <c r="CM5648" s="131"/>
      <c r="CN5648" s="131"/>
      <c r="CO5648" s="131"/>
      <c r="CP5648" s="131"/>
      <c r="CQ5648" s="132"/>
    </row>
    <row r="5649" spans="1:97" ht="9.9499999999999993" customHeight="1" x14ac:dyDescent="0.25">
      <c r="A5649" s="129" t="s">
        <v>3440</v>
      </c>
      <c r="B5649" s="130"/>
      <c r="C5649" s="130"/>
      <c r="D5649" s="130" t="s">
        <v>3439</v>
      </c>
      <c r="E5649" s="130"/>
      <c r="F5649" s="130"/>
      <c r="G5649" s="130"/>
      <c r="H5649" s="130"/>
      <c r="I5649" s="130"/>
      <c r="J5649" s="130"/>
      <c r="K5649" s="130"/>
      <c r="L5649" s="130"/>
      <c r="M5649" s="130"/>
      <c r="N5649" s="130"/>
      <c r="O5649" s="130"/>
      <c r="P5649" s="130"/>
      <c r="Q5649" s="130"/>
      <c r="R5649" s="130"/>
      <c r="S5649" s="181">
        <v>0</v>
      </c>
      <c r="T5649" s="181"/>
      <c r="U5649" s="181"/>
      <c r="V5649" s="181"/>
      <c r="W5649" s="181"/>
      <c r="X5649" s="181"/>
      <c r="Y5649" s="181"/>
      <c r="Z5649" s="181"/>
      <c r="AA5649" s="181"/>
      <c r="AB5649" s="181"/>
      <c r="AC5649" s="181"/>
      <c r="AD5649" s="181"/>
      <c r="AE5649" s="181"/>
      <c r="AF5649" s="181"/>
      <c r="AG5649" s="181"/>
      <c r="AH5649" s="181"/>
      <c r="AI5649" s="181"/>
      <c r="AJ5649" s="131">
        <v>25</v>
      </c>
      <c r="AK5649" s="131"/>
      <c r="AL5649" s="131"/>
      <c r="AM5649" s="131"/>
      <c r="AN5649" s="131"/>
      <c r="AO5649" s="131"/>
      <c r="AP5649" s="131"/>
      <c r="AQ5649" s="131"/>
      <c r="AR5649" s="131"/>
      <c r="AS5649" s="131"/>
      <c r="AT5649" s="131"/>
      <c r="AU5649" s="131"/>
      <c r="AV5649" s="131"/>
      <c r="AW5649" s="131">
        <v>0</v>
      </c>
      <c r="AX5649" s="131"/>
      <c r="AY5649" s="131"/>
      <c r="AZ5649" s="131"/>
      <c r="BA5649" s="131"/>
      <c r="BB5649" s="131"/>
      <c r="BC5649" s="131"/>
      <c r="BD5649" s="131"/>
      <c r="BE5649" s="131"/>
      <c r="BF5649" s="131">
        <v>25</v>
      </c>
      <c r="BG5649" s="131"/>
      <c r="BH5649" s="131"/>
      <c r="BI5649" s="131"/>
      <c r="BJ5649" s="131"/>
      <c r="BK5649" s="131"/>
      <c r="BL5649" s="131"/>
      <c r="BM5649" s="131"/>
      <c r="BN5649" s="131"/>
      <c r="BO5649" s="131"/>
      <c r="BP5649" s="131"/>
      <c r="BQ5649" s="131"/>
      <c r="BR5649" s="131">
        <v>0</v>
      </c>
      <c r="BS5649" s="131"/>
      <c r="BT5649" s="131"/>
      <c r="BU5649" s="131"/>
      <c r="BV5649" s="131"/>
      <c r="BW5649" s="131"/>
      <c r="BX5649" s="131">
        <v>0</v>
      </c>
      <c r="BY5649" s="131"/>
      <c r="BZ5649" s="131"/>
      <c r="CA5649" s="131"/>
      <c r="CB5649" s="131"/>
      <c r="CC5649" s="131"/>
      <c r="CD5649" s="131"/>
      <c r="CE5649" s="131">
        <v>0</v>
      </c>
      <c r="CF5649" s="131"/>
      <c r="CG5649" s="131"/>
      <c r="CH5649" s="131"/>
      <c r="CI5649" s="131"/>
      <c r="CJ5649" s="131"/>
      <c r="CK5649" s="131"/>
      <c r="CL5649" s="131"/>
      <c r="CM5649" s="131"/>
      <c r="CN5649" s="131"/>
      <c r="CO5649" s="131"/>
      <c r="CP5649" s="131"/>
      <c r="CQ5649" s="132"/>
    </row>
    <row r="5650" spans="1:97" ht="9.9499999999999993" customHeight="1" x14ac:dyDescent="0.25">
      <c r="A5650" s="129" t="s">
        <v>3438</v>
      </c>
      <c r="B5650" s="130"/>
      <c r="C5650" s="130"/>
      <c r="D5650" s="130" t="s">
        <v>3437</v>
      </c>
      <c r="E5650" s="130"/>
      <c r="F5650" s="130"/>
      <c r="G5650" s="130"/>
      <c r="H5650" s="130"/>
      <c r="I5650" s="130"/>
      <c r="J5650" s="130"/>
      <c r="K5650" s="130"/>
      <c r="L5650" s="130"/>
      <c r="M5650" s="130"/>
      <c r="N5650" s="130"/>
      <c r="O5650" s="130"/>
      <c r="P5650" s="130"/>
      <c r="Q5650" s="130"/>
      <c r="R5650" s="130"/>
      <c r="S5650" s="181">
        <v>25</v>
      </c>
      <c r="T5650" s="181"/>
      <c r="U5650" s="181"/>
      <c r="V5650" s="181"/>
      <c r="W5650" s="181"/>
      <c r="X5650" s="181"/>
      <c r="Y5650" s="181"/>
      <c r="Z5650" s="181"/>
      <c r="AA5650" s="181"/>
      <c r="AB5650" s="181"/>
      <c r="AC5650" s="181"/>
      <c r="AD5650" s="181"/>
      <c r="AE5650" s="181"/>
      <c r="AF5650" s="181"/>
      <c r="AG5650" s="181"/>
      <c r="AH5650" s="181"/>
      <c r="AI5650" s="181"/>
      <c r="AJ5650" s="131">
        <v>0</v>
      </c>
      <c r="AK5650" s="131"/>
      <c r="AL5650" s="131"/>
      <c r="AM5650" s="131"/>
      <c r="AN5650" s="131"/>
      <c r="AO5650" s="131"/>
      <c r="AP5650" s="131"/>
      <c r="AQ5650" s="131"/>
      <c r="AR5650" s="131"/>
      <c r="AS5650" s="131"/>
      <c r="AT5650" s="131"/>
      <c r="AU5650" s="131"/>
      <c r="AV5650" s="131"/>
      <c r="AW5650" s="131">
        <v>0</v>
      </c>
      <c r="AX5650" s="131"/>
      <c r="AY5650" s="131"/>
      <c r="AZ5650" s="131"/>
      <c r="BA5650" s="131"/>
      <c r="BB5650" s="131"/>
      <c r="BC5650" s="131"/>
      <c r="BD5650" s="131"/>
      <c r="BE5650" s="131"/>
      <c r="BF5650" s="131">
        <v>0</v>
      </c>
      <c r="BG5650" s="131"/>
      <c r="BH5650" s="131"/>
      <c r="BI5650" s="131"/>
      <c r="BJ5650" s="131"/>
      <c r="BK5650" s="131"/>
      <c r="BL5650" s="131"/>
      <c r="BM5650" s="131"/>
      <c r="BN5650" s="131"/>
      <c r="BO5650" s="131"/>
      <c r="BP5650" s="131"/>
      <c r="BQ5650" s="131"/>
      <c r="BR5650" s="131">
        <v>0</v>
      </c>
      <c r="BS5650" s="131"/>
      <c r="BT5650" s="131"/>
      <c r="BU5650" s="131"/>
      <c r="BV5650" s="131"/>
      <c r="BW5650" s="131"/>
      <c r="BX5650" s="131">
        <v>0</v>
      </c>
      <c r="BY5650" s="131"/>
      <c r="BZ5650" s="131"/>
      <c r="CA5650" s="131"/>
      <c r="CB5650" s="131"/>
      <c r="CC5650" s="131"/>
      <c r="CD5650" s="131"/>
      <c r="CE5650" s="131">
        <v>25</v>
      </c>
      <c r="CF5650" s="131"/>
      <c r="CG5650" s="131"/>
      <c r="CH5650" s="131"/>
      <c r="CI5650" s="131"/>
      <c r="CJ5650" s="131"/>
      <c r="CK5650" s="131"/>
      <c r="CL5650" s="131"/>
      <c r="CM5650" s="131"/>
      <c r="CN5650" s="131"/>
      <c r="CO5650" s="131"/>
      <c r="CP5650" s="131"/>
      <c r="CQ5650" s="132"/>
    </row>
    <row r="5651" spans="1:97" ht="9.9499999999999993" customHeight="1" x14ac:dyDescent="0.25">
      <c r="A5651" s="170" t="s">
        <v>3436</v>
      </c>
      <c r="B5651" s="171"/>
      <c r="C5651" s="171"/>
      <c r="D5651" s="123" t="s">
        <v>3435</v>
      </c>
      <c r="E5651" s="123"/>
      <c r="F5651" s="123"/>
      <c r="G5651" s="123"/>
      <c r="H5651" s="123"/>
      <c r="I5651" s="123"/>
      <c r="J5651" s="123"/>
      <c r="K5651" s="123"/>
      <c r="L5651" s="123"/>
      <c r="M5651" s="123"/>
      <c r="N5651" s="123"/>
      <c r="O5651" s="123"/>
      <c r="P5651" s="123"/>
      <c r="Q5651" s="123"/>
      <c r="R5651" s="123"/>
      <c r="S5651" s="180">
        <v>0</v>
      </c>
      <c r="T5651" s="180"/>
      <c r="U5651" s="180"/>
      <c r="V5651" s="180"/>
      <c r="W5651" s="180"/>
      <c r="X5651" s="180"/>
      <c r="Y5651" s="180"/>
      <c r="Z5651" s="180"/>
      <c r="AA5651" s="180"/>
      <c r="AB5651" s="180"/>
      <c r="AC5651" s="180"/>
      <c r="AD5651" s="180"/>
      <c r="AE5651" s="180"/>
      <c r="AF5651" s="180"/>
      <c r="AG5651" s="180"/>
      <c r="AH5651" s="180"/>
      <c r="AI5651" s="180"/>
      <c r="AJ5651" s="126">
        <v>-205</v>
      </c>
      <c r="AK5651" s="126"/>
      <c r="AL5651" s="126"/>
      <c r="AM5651" s="126"/>
      <c r="AN5651" s="126"/>
      <c r="AO5651" s="126"/>
      <c r="AP5651" s="126"/>
      <c r="AQ5651" s="126"/>
      <c r="AR5651" s="126"/>
      <c r="AS5651" s="126"/>
      <c r="AT5651" s="126"/>
      <c r="AU5651" s="126"/>
      <c r="AV5651" s="126"/>
      <c r="AW5651" s="124">
        <v>205</v>
      </c>
      <c r="AX5651" s="124"/>
      <c r="AY5651" s="124"/>
      <c r="AZ5651" s="124"/>
      <c r="BA5651" s="124"/>
      <c r="BB5651" s="124"/>
      <c r="BC5651" s="124"/>
      <c r="BD5651" s="124"/>
      <c r="BE5651" s="124"/>
      <c r="BF5651" s="124">
        <v>0</v>
      </c>
      <c r="BG5651" s="124"/>
      <c r="BH5651" s="124"/>
      <c r="BI5651" s="124"/>
      <c r="BJ5651" s="124"/>
      <c r="BK5651" s="124"/>
      <c r="BL5651" s="124"/>
      <c r="BM5651" s="124"/>
      <c r="BN5651" s="124"/>
      <c r="BO5651" s="124"/>
      <c r="BP5651" s="124"/>
      <c r="BQ5651" s="124"/>
      <c r="BR5651" s="124">
        <v>0</v>
      </c>
      <c r="BS5651" s="124"/>
      <c r="BT5651" s="124"/>
      <c r="BU5651" s="124"/>
      <c r="BV5651" s="124"/>
      <c r="BW5651" s="124"/>
      <c r="BX5651" s="124">
        <v>0</v>
      </c>
      <c r="BY5651" s="124"/>
      <c r="BZ5651" s="124"/>
      <c r="CA5651" s="124"/>
      <c r="CB5651" s="124"/>
      <c r="CC5651" s="124"/>
      <c r="CD5651" s="124"/>
      <c r="CE5651" s="124">
        <v>0</v>
      </c>
      <c r="CF5651" s="124"/>
      <c r="CG5651" s="124"/>
      <c r="CH5651" s="124"/>
      <c r="CI5651" s="124"/>
      <c r="CJ5651" s="124"/>
      <c r="CK5651" s="124"/>
      <c r="CL5651" s="124"/>
      <c r="CM5651" s="124"/>
      <c r="CN5651" s="124"/>
      <c r="CO5651" s="124"/>
      <c r="CP5651" s="124"/>
      <c r="CQ5651" s="168"/>
    </row>
    <row r="5652" spans="1:97" ht="11.1" customHeight="1" x14ac:dyDescent="0.25">
      <c r="A5652" s="169" t="s">
        <v>3434</v>
      </c>
      <c r="B5652" s="147"/>
      <c r="C5652" s="147"/>
      <c r="D5652" s="147"/>
      <c r="E5652" s="147"/>
      <c r="F5652" s="147"/>
      <c r="G5652" s="147"/>
      <c r="H5652" s="147"/>
      <c r="I5652" s="147"/>
      <c r="J5652" s="147"/>
      <c r="K5652" s="147"/>
      <c r="L5652" s="147"/>
      <c r="M5652" s="147"/>
      <c r="N5652" s="147"/>
      <c r="O5652" s="147"/>
      <c r="P5652" s="147"/>
      <c r="Q5652" s="147"/>
      <c r="R5652" s="147"/>
      <c r="S5652" s="148">
        <v>25</v>
      </c>
      <c r="T5652" s="148"/>
      <c r="U5652" s="148"/>
      <c r="V5652" s="148"/>
      <c r="W5652" s="148"/>
      <c r="X5652" s="148"/>
      <c r="Y5652" s="148"/>
      <c r="Z5652" s="148"/>
      <c r="AA5652" s="148"/>
      <c r="AB5652" s="148"/>
      <c r="AC5652" s="148"/>
      <c r="AD5652" s="148"/>
      <c r="AE5652" s="148"/>
      <c r="AF5652" s="148"/>
      <c r="AG5652" s="148"/>
      <c r="AH5652" s="148"/>
      <c r="AI5652" s="148"/>
      <c r="AJ5652" s="149">
        <v>-117.7</v>
      </c>
      <c r="AK5652" s="149"/>
      <c r="AL5652" s="149"/>
      <c r="AM5652" s="149"/>
      <c r="AN5652" s="149"/>
      <c r="AO5652" s="149"/>
      <c r="AP5652" s="149"/>
      <c r="AQ5652" s="149"/>
      <c r="AR5652" s="149"/>
      <c r="AS5652" s="149"/>
      <c r="AT5652" s="149"/>
      <c r="AU5652" s="149"/>
      <c r="AV5652" s="149"/>
      <c r="AW5652" s="148">
        <v>205</v>
      </c>
      <c r="AX5652" s="148"/>
      <c r="AY5652" s="148"/>
      <c r="AZ5652" s="148"/>
      <c r="BA5652" s="148"/>
      <c r="BB5652" s="148"/>
      <c r="BC5652" s="148"/>
      <c r="BD5652" s="148"/>
      <c r="BE5652" s="148"/>
      <c r="BF5652" s="148">
        <v>71</v>
      </c>
      <c r="BG5652" s="148"/>
      <c r="BH5652" s="148"/>
      <c r="BI5652" s="148"/>
      <c r="BJ5652" s="148"/>
      <c r="BK5652" s="148"/>
      <c r="BL5652" s="148"/>
      <c r="BM5652" s="148"/>
      <c r="BN5652" s="148"/>
      <c r="BO5652" s="148"/>
      <c r="BP5652" s="148"/>
      <c r="BQ5652" s="148"/>
      <c r="BR5652" s="148">
        <v>0</v>
      </c>
      <c r="BS5652" s="148"/>
      <c r="BT5652" s="148"/>
      <c r="BU5652" s="148"/>
      <c r="BV5652" s="148"/>
      <c r="BW5652" s="148"/>
      <c r="BX5652" s="148">
        <v>0</v>
      </c>
      <c r="BY5652" s="148"/>
      <c r="BZ5652" s="148"/>
      <c r="CA5652" s="148"/>
      <c r="CB5652" s="148"/>
      <c r="CC5652" s="148"/>
      <c r="CD5652" s="148"/>
      <c r="CE5652" s="148">
        <v>41.3</v>
      </c>
      <c r="CF5652" s="148"/>
      <c r="CG5652" s="148"/>
      <c r="CH5652" s="148"/>
      <c r="CI5652" s="148"/>
      <c r="CJ5652" s="148"/>
      <c r="CK5652" s="148"/>
      <c r="CL5652" s="148"/>
      <c r="CM5652" s="148"/>
      <c r="CN5652" s="148"/>
      <c r="CO5652" s="148"/>
      <c r="CP5652" s="148"/>
      <c r="CQ5652" s="161"/>
    </row>
    <row r="5653" spans="1:97" ht="9" customHeight="1" x14ac:dyDescent="0.25">
      <c r="A5653" s="162" t="s">
        <v>3433</v>
      </c>
      <c r="B5653" s="163"/>
      <c r="C5653" s="163"/>
      <c r="D5653" s="163"/>
      <c r="E5653" s="163"/>
      <c r="F5653" s="163"/>
      <c r="G5653" s="163"/>
      <c r="H5653" s="163"/>
      <c r="I5653" s="163"/>
      <c r="J5653" s="163"/>
      <c r="K5653" s="163"/>
      <c r="L5653" s="163"/>
      <c r="M5653" s="163"/>
      <c r="N5653" s="163"/>
      <c r="O5653" s="163"/>
      <c r="P5653" s="163"/>
      <c r="Q5653" s="163"/>
      <c r="R5653" s="163"/>
      <c r="S5653" s="164">
        <v>47</v>
      </c>
      <c r="T5653" s="164"/>
      <c r="U5653" s="164"/>
      <c r="V5653" s="164"/>
      <c r="W5653" s="164"/>
      <c r="X5653" s="164"/>
      <c r="Y5653" s="164"/>
      <c r="Z5653" s="164"/>
      <c r="AA5653" s="164"/>
      <c r="AB5653" s="164"/>
      <c r="AC5653" s="164"/>
      <c r="AD5653" s="164"/>
      <c r="AE5653" s="164"/>
      <c r="AF5653" s="164"/>
      <c r="AG5653" s="164"/>
      <c r="AH5653" s="164"/>
      <c r="AI5653" s="164"/>
      <c r="AJ5653" s="165">
        <v>9576.2999999999993</v>
      </c>
      <c r="AK5653" s="165"/>
      <c r="AL5653" s="165"/>
      <c r="AM5653" s="165"/>
      <c r="AN5653" s="165"/>
      <c r="AO5653" s="165"/>
      <c r="AP5653" s="165"/>
      <c r="AQ5653" s="165"/>
      <c r="AR5653" s="165"/>
      <c r="AS5653" s="165"/>
      <c r="AT5653" s="165"/>
      <c r="AU5653" s="165"/>
      <c r="AV5653" s="165"/>
      <c r="AW5653" s="164">
        <v>0</v>
      </c>
      <c r="AX5653" s="164"/>
      <c r="AY5653" s="164"/>
      <c r="AZ5653" s="164"/>
      <c r="BA5653" s="164"/>
      <c r="BB5653" s="164"/>
      <c r="BC5653" s="164"/>
      <c r="BD5653" s="164"/>
      <c r="BE5653" s="164"/>
      <c r="BF5653" s="165">
        <v>7772</v>
      </c>
      <c r="BG5653" s="165"/>
      <c r="BH5653" s="165"/>
      <c r="BI5653" s="165"/>
      <c r="BJ5653" s="165"/>
      <c r="BK5653" s="165"/>
      <c r="BL5653" s="165"/>
      <c r="BM5653" s="165"/>
      <c r="BN5653" s="165"/>
      <c r="BO5653" s="165"/>
      <c r="BP5653" s="165"/>
      <c r="BQ5653" s="165"/>
      <c r="BR5653" s="164">
        <v>0</v>
      </c>
      <c r="BS5653" s="164"/>
      <c r="BT5653" s="164"/>
      <c r="BU5653" s="164"/>
      <c r="BV5653" s="164"/>
      <c r="BW5653" s="164"/>
      <c r="BX5653" s="164">
        <v>0</v>
      </c>
      <c r="BY5653" s="164"/>
      <c r="BZ5653" s="164"/>
      <c r="CA5653" s="164"/>
      <c r="CB5653" s="164"/>
      <c r="CC5653" s="164"/>
      <c r="CD5653" s="164"/>
      <c r="CE5653" s="164">
        <v>887.3</v>
      </c>
      <c r="CF5653" s="164"/>
      <c r="CG5653" s="164"/>
      <c r="CH5653" s="164"/>
      <c r="CI5653" s="164"/>
      <c r="CJ5653" s="164"/>
      <c r="CK5653" s="164"/>
      <c r="CL5653" s="164"/>
      <c r="CM5653" s="164"/>
      <c r="CN5653" s="164"/>
      <c r="CO5653" s="164"/>
      <c r="CP5653" s="164"/>
      <c r="CQ5653" s="184"/>
    </row>
    <row r="5654" spans="1:97" ht="9.9499999999999993" customHeight="1" x14ac:dyDescent="0.25">
      <c r="A5654" s="155"/>
      <c r="B5654" s="156"/>
      <c r="C5654" s="156"/>
      <c r="D5654" s="156"/>
      <c r="E5654" s="156"/>
      <c r="F5654" s="156"/>
      <c r="G5654" s="156"/>
      <c r="H5654" s="156"/>
      <c r="I5654" s="156"/>
      <c r="J5654" s="156"/>
      <c r="K5654" s="156"/>
      <c r="L5654" s="156"/>
      <c r="M5654" s="156"/>
      <c r="N5654" s="156"/>
      <c r="O5654" s="156"/>
      <c r="P5654" s="156"/>
      <c r="Q5654" s="156"/>
      <c r="R5654" s="156"/>
      <c r="S5654" s="156"/>
      <c r="T5654" s="156"/>
      <c r="U5654" s="156"/>
      <c r="V5654" s="156"/>
      <c r="W5654" s="156"/>
      <c r="X5654" s="156"/>
      <c r="Y5654" s="156"/>
      <c r="Z5654" s="156"/>
      <c r="AA5654" s="156"/>
      <c r="AB5654" s="156"/>
      <c r="AC5654" s="156"/>
      <c r="AD5654" s="156"/>
      <c r="AE5654" s="156"/>
      <c r="AF5654" s="156"/>
      <c r="AG5654" s="156"/>
      <c r="AH5654" s="156"/>
      <c r="AI5654" s="156"/>
      <c r="AJ5654" s="156"/>
      <c r="AK5654" s="156"/>
      <c r="AL5654" s="156"/>
      <c r="AM5654" s="156"/>
      <c r="AN5654" s="156"/>
      <c r="AO5654" s="156"/>
      <c r="AP5654" s="156"/>
      <c r="AQ5654" s="156"/>
      <c r="AR5654" s="156"/>
      <c r="AS5654" s="156"/>
      <c r="AT5654" s="156"/>
      <c r="AU5654" s="156"/>
      <c r="AV5654" s="156"/>
      <c r="AW5654" s="156"/>
      <c r="AX5654" s="156"/>
      <c r="AY5654" s="156"/>
      <c r="AZ5654" s="156"/>
      <c r="BA5654" s="156"/>
      <c r="BB5654" s="156"/>
      <c r="BC5654" s="156"/>
      <c r="BD5654" s="156"/>
      <c r="BE5654" s="156"/>
      <c r="BF5654" s="156"/>
      <c r="BG5654" s="156"/>
      <c r="BH5654" s="156"/>
      <c r="BI5654" s="156"/>
      <c r="BJ5654" s="156"/>
      <c r="BK5654" s="156"/>
      <c r="BL5654" s="156"/>
      <c r="BM5654" s="156"/>
      <c r="BN5654" s="156"/>
      <c r="BO5654" s="156"/>
      <c r="BP5654" s="156"/>
      <c r="BQ5654" s="156"/>
      <c r="BR5654" s="156"/>
      <c r="BS5654" s="156"/>
      <c r="BT5654" s="156"/>
      <c r="BU5654" s="156"/>
      <c r="BV5654" s="156"/>
      <c r="BW5654" s="156"/>
      <c r="BX5654" s="156"/>
      <c r="BY5654" s="156"/>
      <c r="BZ5654" s="156"/>
      <c r="CA5654" s="156"/>
      <c r="CB5654" s="156"/>
      <c r="CC5654" s="156"/>
      <c r="CD5654" s="156"/>
      <c r="CE5654" s="156"/>
      <c r="CF5654" s="156"/>
      <c r="CG5654" s="156"/>
      <c r="CH5654" s="156"/>
      <c r="CI5654" s="156"/>
      <c r="CJ5654" s="156"/>
      <c r="CK5654" s="156"/>
      <c r="CL5654" s="156"/>
      <c r="CM5654" s="156"/>
      <c r="CN5654" s="156"/>
      <c r="CO5654" s="156"/>
      <c r="CP5654" s="156"/>
      <c r="CQ5654" s="157"/>
    </row>
    <row r="5655" spans="1:97" ht="9.9499999999999993" customHeight="1" x14ac:dyDescent="0.25">
      <c r="A5655" s="129" t="s">
        <v>3432</v>
      </c>
      <c r="B5655" s="130"/>
      <c r="C5655" s="130"/>
      <c r="D5655" s="130" t="s">
        <v>3431</v>
      </c>
      <c r="E5655" s="130"/>
      <c r="F5655" s="130"/>
      <c r="G5655" s="130"/>
      <c r="H5655" s="130"/>
      <c r="I5655" s="130"/>
      <c r="J5655" s="130"/>
      <c r="K5655" s="130"/>
      <c r="L5655" s="130"/>
      <c r="M5655" s="130"/>
      <c r="N5655" s="130"/>
      <c r="O5655" s="130"/>
      <c r="P5655" s="130"/>
      <c r="Q5655" s="130"/>
      <c r="R5655" s="130"/>
      <c r="S5655" s="158">
        <v>3216.5</v>
      </c>
      <c r="T5655" s="158"/>
      <c r="U5655" s="158"/>
      <c r="V5655" s="158"/>
      <c r="W5655" s="158"/>
      <c r="X5655" s="158"/>
      <c r="Y5655" s="158"/>
      <c r="Z5655" s="158"/>
      <c r="AA5655" s="158"/>
      <c r="AB5655" s="158"/>
      <c r="AC5655" s="158"/>
      <c r="AD5655" s="158"/>
      <c r="AE5655" s="158"/>
      <c r="AF5655" s="158"/>
      <c r="AG5655" s="158"/>
      <c r="AH5655" s="158"/>
      <c r="AI5655" s="158"/>
      <c r="AJ5655" s="159">
        <v>0</v>
      </c>
      <c r="AK5655" s="159"/>
      <c r="AL5655" s="159"/>
      <c r="AM5655" s="159"/>
      <c r="AN5655" s="159"/>
      <c r="AO5655" s="159"/>
      <c r="AP5655" s="159"/>
      <c r="AQ5655" s="159"/>
      <c r="AR5655" s="159"/>
      <c r="AS5655" s="159"/>
      <c r="AT5655" s="159"/>
      <c r="AU5655" s="159"/>
      <c r="AV5655" s="159"/>
      <c r="AW5655" s="159"/>
      <c r="AX5655" s="159"/>
      <c r="AY5655" s="159"/>
      <c r="AZ5655" s="159"/>
      <c r="BA5655" s="159"/>
      <c r="BB5655" s="159"/>
      <c r="BC5655" s="159"/>
      <c r="BD5655" s="159"/>
      <c r="BE5655" s="159"/>
      <c r="BF5655" s="131">
        <v>0</v>
      </c>
      <c r="BG5655" s="131"/>
      <c r="BH5655" s="131"/>
      <c r="BI5655" s="131"/>
      <c r="BJ5655" s="131"/>
      <c r="BK5655" s="131"/>
      <c r="BL5655" s="131"/>
      <c r="BM5655" s="131"/>
      <c r="BN5655" s="131"/>
      <c r="BO5655" s="131"/>
      <c r="BP5655" s="131"/>
      <c r="BQ5655" s="131"/>
      <c r="BR5655" s="127">
        <v>-110.88</v>
      </c>
      <c r="BS5655" s="127"/>
      <c r="BT5655" s="127"/>
      <c r="BU5655" s="127"/>
      <c r="BV5655" s="127"/>
      <c r="BW5655" s="127"/>
      <c r="BX5655" s="131">
        <v>11.88</v>
      </c>
      <c r="BY5655" s="131"/>
      <c r="BZ5655" s="131"/>
      <c r="CA5655" s="131"/>
      <c r="CB5655" s="131"/>
      <c r="CC5655" s="131"/>
      <c r="CD5655" s="131"/>
      <c r="CE5655" s="158">
        <v>3117.5</v>
      </c>
      <c r="CF5655" s="158"/>
      <c r="CG5655" s="158"/>
      <c r="CH5655" s="158"/>
      <c r="CI5655" s="158"/>
      <c r="CJ5655" s="158"/>
      <c r="CK5655" s="158"/>
      <c r="CL5655" s="158"/>
      <c r="CM5655" s="158"/>
      <c r="CN5655" s="158"/>
      <c r="CO5655" s="158"/>
      <c r="CP5655" s="158"/>
      <c r="CQ5655" s="160"/>
    </row>
    <row r="5656" spans="1:97" ht="11.1" customHeight="1" x14ac:dyDescent="0.25">
      <c r="A5656" s="50" t="s">
        <v>3430</v>
      </c>
    </row>
    <row r="5657" spans="1:97" ht="11.1" customHeight="1" x14ac:dyDescent="0.25">
      <c r="A5657" s="53">
        <v>3216.5</v>
      </c>
    </row>
    <row r="5658" spans="1:97" ht="11.1" customHeight="1" x14ac:dyDescent="0.25">
      <c r="A5658" s="46">
        <v>0</v>
      </c>
    </row>
    <row r="5659" spans="1:97" ht="11.1" customHeight="1" x14ac:dyDescent="0.25">
      <c r="A5659" s="50" t="s">
        <v>3586</v>
      </c>
    </row>
    <row r="5660" spans="1:97" ht="11.1" customHeight="1" x14ac:dyDescent="0.25">
      <c r="A5660" s="53">
        <v>3117.5</v>
      </c>
    </row>
    <row r="5661" spans="1:97" ht="69" customHeight="1" x14ac:dyDescent="0.25">
      <c r="A5661" s="87" t="s">
        <v>3585</v>
      </c>
      <c r="B5661" s="76"/>
      <c r="C5661" s="76"/>
      <c r="D5661" s="76"/>
      <c r="E5661" s="76"/>
      <c r="F5661" s="76"/>
      <c r="G5661" s="76"/>
      <c r="H5661" s="76"/>
      <c r="I5661" s="76"/>
      <c r="J5661" s="76"/>
      <c r="K5661" s="76"/>
      <c r="L5661" s="76"/>
      <c r="M5661" s="76"/>
      <c r="N5661" s="76"/>
      <c r="O5661" s="76"/>
      <c r="P5661" s="76"/>
      <c r="Q5661" s="76"/>
      <c r="R5661" s="76"/>
      <c r="S5661" s="76"/>
      <c r="T5661" s="76"/>
      <c r="U5661" s="76"/>
      <c r="V5661" s="76"/>
      <c r="W5661" s="76"/>
      <c r="X5661" s="76"/>
      <c r="Y5661" s="76"/>
      <c r="Z5661" s="76"/>
      <c r="AA5661" s="76"/>
      <c r="AB5661" s="76"/>
      <c r="AC5661" s="76"/>
      <c r="AD5661" s="76"/>
      <c r="AE5661" s="76"/>
      <c r="AF5661" s="76"/>
      <c r="AG5661" s="76"/>
      <c r="AH5661" s="76"/>
      <c r="AI5661" s="76"/>
      <c r="AJ5661" s="76"/>
      <c r="AK5661" s="76"/>
      <c r="AL5661" s="76"/>
      <c r="AM5661" s="76"/>
      <c r="AN5661" s="76"/>
      <c r="AO5661" s="76"/>
      <c r="AP5661" s="76"/>
      <c r="AQ5661" s="76"/>
      <c r="AR5661" s="76"/>
      <c r="AS5661" s="76"/>
      <c r="AT5661" s="76"/>
      <c r="AU5661" s="76"/>
      <c r="AV5661" s="76"/>
      <c r="AW5661" s="76"/>
      <c r="AX5661" s="76"/>
      <c r="AY5661" s="76"/>
      <c r="AZ5661" s="76"/>
      <c r="BA5661" s="76"/>
      <c r="BB5661" s="76"/>
      <c r="BC5661" s="76"/>
      <c r="BD5661" s="76"/>
      <c r="BE5661" s="76"/>
      <c r="BF5661" s="76"/>
      <c r="BG5661" s="76"/>
      <c r="BH5661" s="76"/>
      <c r="BI5661" s="76"/>
      <c r="BJ5661" s="76"/>
      <c r="BK5661" s="76"/>
      <c r="BL5661" s="76"/>
      <c r="BM5661" s="76"/>
      <c r="BN5661" s="76"/>
      <c r="BO5661" s="76"/>
      <c r="BP5661" s="76"/>
      <c r="BQ5661" s="76"/>
      <c r="BR5661" s="76"/>
      <c r="BS5661" s="76"/>
      <c r="BT5661" s="76"/>
      <c r="BU5661" s="76"/>
      <c r="BV5661" s="76"/>
      <c r="BW5661" s="76"/>
      <c r="BX5661" s="76"/>
      <c r="BY5661" s="76"/>
      <c r="BZ5661" s="76"/>
      <c r="CA5661" s="76"/>
      <c r="CB5661" s="76"/>
      <c r="CC5661" s="76"/>
      <c r="CD5661" s="76"/>
      <c r="CE5661" s="76"/>
      <c r="CF5661" s="76"/>
      <c r="CG5661" s="76"/>
      <c r="CH5661" s="76"/>
      <c r="CI5661" s="76"/>
      <c r="CJ5661" s="76"/>
      <c r="CK5661" s="76"/>
      <c r="CL5661" s="76"/>
      <c r="CM5661" s="76"/>
      <c r="CN5661" s="76"/>
      <c r="CO5661" s="76"/>
      <c r="CP5661" s="76"/>
      <c r="CQ5661" s="76"/>
      <c r="CR5661" s="76"/>
      <c r="CS5661" s="88"/>
    </row>
    <row r="5662" spans="1:97" ht="9.9499999999999993" customHeight="1" x14ac:dyDescent="0.25">
      <c r="A5662" s="93"/>
      <c r="B5662" s="93"/>
      <c r="C5662" s="93"/>
      <c r="D5662" s="93"/>
      <c r="E5662" s="120" t="s">
        <v>3457</v>
      </c>
      <c r="F5662" s="120"/>
      <c r="G5662" s="120"/>
      <c r="H5662" s="120"/>
      <c r="I5662" s="120"/>
      <c r="J5662" s="93"/>
      <c r="K5662" s="93"/>
      <c r="L5662" s="93"/>
      <c r="M5662" s="93"/>
      <c r="N5662" s="93"/>
      <c r="O5662" s="93"/>
      <c r="P5662" s="93"/>
      <c r="Q5662" s="93"/>
      <c r="R5662" s="93"/>
      <c r="S5662" s="93"/>
      <c r="T5662" s="93"/>
      <c r="U5662" s="93"/>
      <c r="V5662" s="93"/>
      <c r="W5662" s="120" t="s">
        <v>3584</v>
      </c>
      <c r="X5662" s="120"/>
      <c r="Y5662" s="120"/>
      <c r="Z5662" s="120"/>
      <c r="AA5662" s="120"/>
      <c r="AB5662" s="120"/>
      <c r="AC5662" s="120"/>
      <c r="AD5662" s="120"/>
      <c r="AE5662" s="120"/>
      <c r="AF5662" s="120"/>
      <c r="AG5662" s="120" t="s">
        <v>3462</v>
      </c>
      <c r="AH5662" s="120"/>
      <c r="AI5662" s="120"/>
      <c r="AJ5662" s="120"/>
      <c r="AK5662" s="120"/>
      <c r="AL5662" s="120"/>
      <c r="AM5662" s="120"/>
      <c r="AN5662" s="120"/>
      <c r="AO5662" s="120" t="s">
        <v>3461</v>
      </c>
      <c r="AP5662" s="120"/>
      <c r="AQ5662" s="120"/>
      <c r="AR5662" s="120"/>
      <c r="AS5662" s="120"/>
      <c r="AT5662" s="120"/>
      <c r="AU5662" s="120"/>
      <c r="AV5662" s="120"/>
      <c r="AW5662" s="120"/>
      <c r="AX5662" s="120"/>
      <c r="AY5662" s="120" t="s">
        <v>3583</v>
      </c>
      <c r="AZ5662" s="120"/>
      <c r="BA5662" s="120"/>
      <c r="BB5662" s="120"/>
      <c r="BC5662" s="120"/>
      <c r="BD5662" s="120"/>
      <c r="BE5662" s="120"/>
      <c r="BF5662" s="120"/>
      <c r="BG5662" s="120"/>
      <c r="BH5662" s="120"/>
      <c r="BI5662" s="120"/>
      <c r="BJ5662" s="120"/>
      <c r="BK5662" s="120" t="s">
        <v>3456</v>
      </c>
      <c r="BL5662" s="120"/>
      <c r="BM5662" s="120"/>
      <c r="BN5662" s="120"/>
      <c r="BO5662" s="120"/>
      <c r="BP5662" s="120"/>
      <c r="BQ5662" s="120"/>
      <c r="BR5662" s="120"/>
    </row>
    <row r="5663" spans="1:97" ht="17.100000000000001" customHeight="1" x14ac:dyDescent="0.25">
      <c r="A5663" s="120" t="s">
        <v>3582</v>
      </c>
      <c r="B5663" s="120"/>
      <c r="C5663" s="120"/>
      <c r="D5663" s="120"/>
      <c r="E5663" s="120" t="s">
        <v>3453</v>
      </c>
      <c r="F5663" s="120"/>
      <c r="G5663" s="120"/>
      <c r="H5663" s="120"/>
      <c r="I5663" s="120"/>
      <c r="J5663" s="120" t="s">
        <v>3581</v>
      </c>
      <c r="K5663" s="120"/>
      <c r="L5663" s="120"/>
      <c r="M5663" s="120"/>
      <c r="N5663" s="120"/>
      <c r="O5663" s="120"/>
      <c r="P5663" s="120"/>
      <c r="Q5663" s="120"/>
      <c r="R5663" s="120"/>
      <c r="S5663" s="120"/>
      <c r="T5663" s="120"/>
      <c r="U5663" s="120"/>
      <c r="V5663" s="120"/>
      <c r="W5663" s="120" t="s">
        <v>3580</v>
      </c>
      <c r="X5663" s="120"/>
      <c r="Y5663" s="120"/>
      <c r="Z5663" s="120"/>
      <c r="AA5663" s="120"/>
      <c r="AB5663" s="120"/>
      <c r="AC5663" s="120"/>
      <c r="AD5663" s="120"/>
      <c r="AE5663" s="120"/>
      <c r="AF5663" s="120"/>
      <c r="AG5663" s="120" t="s">
        <v>3453</v>
      </c>
      <c r="AH5663" s="120"/>
      <c r="AI5663" s="120"/>
      <c r="AJ5663" s="120"/>
      <c r="AK5663" s="120"/>
      <c r="AL5663" s="120"/>
      <c r="AM5663" s="120"/>
      <c r="AN5663" s="120"/>
      <c r="AO5663" s="120" t="s">
        <v>3579</v>
      </c>
      <c r="AP5663" s="120"/>
      <c r="AQ5663" s="120"/>
      <c r="AR5663" s="120"/>
      <c r="AS5663" s="120"/>
      <c r="AT5663" s="120"/>
      <c r="AU5663" s="120"/>
      <c r="AV5663" s="120"/>
      <c r="AW5663" s="120"/>
      <c r="AX5663" s="120"/>
      <c r="AY5663" s="120" t="s">
        <v>3579</v>
      </c>
      <c r="AZ5663" s="120"/>
      <c r="BA5663" s="120"/>
      <c r="BB5663" s="120"/>
      <c r="BC5663" s="120"/>
      <c r="BD5663" s="120"/>
      <c r="BE5663" s="120"/>
      <c r="BF5663" s="120"/>
      <c r="BG5663" s="120"/>
      <c r="BH5663" s="120"/>
      <c r="BI5663" s="120"/>
      <c r="BJ5663" s="120"/>
      <c r="BK5663" s="120" t="s">
        <v>3453</v>
      </c>
      <c r="BL5663" s="120"/>
      <c r="BM5663" s="120"/>
      <c r="BN5663" s="120"/>
      <c r="BO5663" s="120"/>
      <c r="BP5663" s="120"/>
      <c r="BQ5663" s="120"/>
      <c r="BR5663" s="120"/>
    </row>
    <row r="5664" spans="1:97" ht="11.1" customHeight="1" x14ac:dyDescent="0.25">
      <c r="A5664" s="52" t="s">
        <v>3578</v>
      </c>
    </row>
    <row r="5665" spans="1:1" ht="11.1" customHeight="1" x14ac:dyDescent="0.25">
      <c r="A5665" s="50" t="s">
        <v>3577</v>
      </c>
    </row>
    <row r="5666" spans="1:1" ht="11.1" customHeight="1" x14ac:dyDescent="0.25">
      <c r="A5666" s="50" t="s">
        <v>3575</v>
      </c>
    </row>
    <row r="5667" spans="1:1" ht="11.1" customHeight="1" x14ac:dyDescent="0.25">
      <c r="A5667" s="50" t="s">
        <v>3576</v>
      </c>
    </row>
    <row r="5668" spans="1:1" ht="11.1" customHeight="1" x14ac:dyDescent="0.25">
      <c r="A5668" s="50" t="s">
        <v>3575</v>
      </c>
    </row>
    <row r="5669" spans="1:1" ht="11.1" customHeight="1" x14ac:dyDescent="0.25">
      <c r="A5669" s="50" t="s">
        <v>3574</v>
      </c>
    </row>
    <row r="5670" spans="1:1" ht="11.1" customHeight="1" x14ac:dyDescent="0.25">
      <c r="A5670" s="50" t="s">
        <v>3573</v>
      </c>
    </row>
    <row r="5671" spans="1:1" ht="11.1" customHeight="1" x14ac:dyDescent="0.25">
      <c r="A5671" s="50" t="s">
        <v>3409</v>
      </c>
    </row>
    <row r="5672" spans="1:1" ht="11.1" customHeight="1" x14ac:dyDescent="0.25">
      <c r="A5672" s="50" t="s">
        <v>3572</v>
      </c>
    </row>
    <row r="5673" spans="1:1" ht="11.1" customHeight="1" x14ac:dyDescent="0.25">
      <c r="A5673" s="50" t="s">
        <v>3571</v>
      </c>
    </row>
    <row r="5674" spans="1:1" ht="9.9499999999999993" customHeight="1" x14ac:dyDescent="0.25">
      <c r="A5674" s="55" t="s">
        <v>3423</v>
      </c>
    </row>
    <row r="5675" spans="1:1" ht="11.1" customHeight="1" x14ac:dyDescent="0.25">
      <c r="A5675" s="53">
        <v>7772</v>
      </c>
    </row>
    <row r="5676" spans="1:1" ht="11.1" customHeight="1" x14ac:dyDescent="0.25">
      <c r="A5676" s="50" t="s">
        <v>3570</v>
      </c>
    </row>
    <row r="5677" spans="1:1" ht="11.1" customHeight="1" x14ac:dyDescent="0.25">
      <c r="A5677" s="50" t="s">
        <v>3569</v>
      </c>
    </row>
    <row r="5678" spans="1:1" ht="11.1" customHeight="1" x14ac:dyDescent="0.25">
      <c r="A5678" s="50" t="s">
        <v>3568</v>
      </c>
    </row>
    <row r="5679" spans="1:1" ht="11.1" customHeight="1" x14ac:dyDescent="0.25">
      <c r="A5679" s="50" t="s">
        <v>3567</v>
      </c>
    </row>
    <row r="5680" spans="1:1" ht="11.1" customHeight="1" x14ac:dyDescent="0.25">
      <c r="A5680" s="50" t="s">
        <v>3566</v>
      </c>
    </row>
    <row r="5681" spans="1:1" ht="11.1" customHeight="1" x14ac:dyDescent="0.25">
      <c r="A5681" s="50" t="s">
        <v>3565</v>
      </c>
    </row>
    <row r="5682" spans="1:1" ht="11.1" customHeight="1" x14ac:dyDescent="0.25">
      <c r="A5682" s="50" t="s">
        <v>3420</v>
      </c>
    </row>
    <row r="5683" spans="1:1" ht="11.1" customHeight="1" x14ac:dyDescent="0.25">
      <c r="A5683" s="50" t="s">
        <v>3405</v>
      </c>
    </row>
    <row r="5684" spans="1:1" ht="11.1" customHeight="1" x14ac:dyDescent="0.25">
      <c r="A5684" s="50" t="s">
        <v>3419</v>
      </c>
    </row>
    <row r="5685" spans="1:1" ht="11.1" customHeight="1" x14ac:dyDescent="0.25">
      <c r="A5685" s="50" t="s">
        <v>3564</v>
      </c>
    </row>
    <row r="5686" spans="1:1" ht="11.1" customHeight="1" x14ac:dyDescent="0.25">
      <c r="A5686" s="50" t="s">
        <v>3405</v>
      </c>
    </row>
    <row r="5687" spans="1:1" ht="11.1" customHeight="1" x14ac:dyDescent="0.25">
      <c r="A5687" s="50" t="s">
        <v>3563</v>
      </c>
    </row>
    <row r="5688" spans="1:1" ht="11.1" customHeight="1" x14ac:dyDescent="0.25">
      <c r="A5688" s="50" t="s">
        <v>3561</v>
      </c>
    </row>
    <row r="5689" spans="1:1" ht="9.9499999999999993" customHeight="1" x14ac:dyDescent="0.25">
      <c r="A5689" s="55" t="s">
        <v>3418</v>
      </c>
    </row>
    <row r="5690" spans="1:1" ht="9.9499999999999993" customHeight="1" x14ac:dyDescent="0.25">
      <c r="A5690" s="55" t="s">
        <v>3562</v>
      </c>
    </row>
    <row r="5691" spans="1:1" ht="11.1" customHeight="1" x14ac:dyDescent="0.25">
      <c r="A5691" s="46">
        <v>0</v>
      </c>
    </row>
    <row r="5692" spans="1:1" ht="11.1" customHeight="1" x14ac:dyDescent="0.25">
      <c r="A5692" s="46">
        <v>0</v>
      </c>
    </row>
    <row r="5693" spans="1:1" ht="11.1" customHeight="1" x14ac:dyDescent="0.25">
      <c r="A5693" s="46">
        <v>0</v>
      </c>
    </row>
    <row r="5694" spans="1:1" ht="11.1" customHeight="1" x14ac:dyDescent="0.25">
      <c r="A5694" s="50" t="s">
        <v>3407</v>
      </c>
    </row>
    <row r="5695" spans="1:1" ht="11.1" customHeight="1" x14ac:dyDescent="0.25">
      <c r="A5695" s="50" t="s">
        <v>3406</v>
      </c>
    </row>
    <row r="5696" spans="1:1" ht="11.1" customHeight="1" x14ac:dyDescent="0.25">
      <c r="A5696" s="50" t="s">
        <v>3561</v>
      </c>
    </row>
    <row r="5697" spans="1:95" ht="9.9499999999999993" customHeight="1" x14ac:dyDescent="0.25">
      <c r="A5697" s="89" t="s">
        <v>3502</v>
      </c>
      <c r="B5697" s="89"/>
      <c r="C5697" s="89"/>
      <c r="D5697" s="89"/>
      <c r="E5697" s="89"/>
      <c r="F5697" s="89"/>
      <c r="G5697" s="89"/>
      <c r="H5697" s="89"/>
      <c r="I5697" s="89"/>
      <c r="J5697" s="89"/>
      <c r="K5697" s="89"/>
      <c r="L5697" s="89"/>
      <c r="M5697" s="89"/>
      <c r="N5697" s="89"/>
      <c r="O5697" s="89"/>
      <c r="P5697" s="89"/>
      <c r="Q5697" s="89"/>
      <c r="R5697" s="89"/>
      <c r="S5697" s="89"/>
      <c r="T5697" s="89"/>
      <c r="U5697" s="89"/>
      <c r="V5697" s="89"/>
      <c r="W5697" s="89"/>
      <c r="X5697" s="89"/>
      <c r="Y5697" s="89"/>
      <c r="Z5697" s="89"/>
      <c r="AA5697" s="89"/>
      <c r="AB5697" s="89"/>
      <c r="AC5697" s="89"/>
      <c r="AD5697" s="89"/>
      <c r="AE5697" s="89"/>
      <c r="AF5697" s="89"/>
      <c r="AG5697" s="89"/>
      <c r="AH5697" s="89"/>
      <c r="AI5697" s="89"/>
      <c r="AJ5697" s="89"/>
      <c r="AK5697" s="89"/>
      <c r="AL5697" s="89"/>
      <c r="AM5697" s="89"/>
      <c r="AN5697" s="89"/>
      <c r="AO5697" s="89"/>
      <c r="AP5697" s="89"/>
      <c r="AQ5697" s="89"/>
      <c r="AR5697" s="89"/>
      <c r="AS5697" s="89"/>
      <c r="AT5697" s="89"/>
      <c r="AU5697" s="89"/>
      <c r="AV5697" s="89"/>
      <c r="AW5697" s="89"/>
      <c r="AX5697" s="89"/>
      <c r="AY5697" s="89"/>
      <c r="AZ5697" s="89"/>
      <c r="BA5697" s="89"/>
      <c r="BB5697" s="89"/>
      <c r="BC5697" s="89"/>
      <c r="BD5697" s="89"/>
      <c r="BE5697" s="89"/>
      <c r="BF5697" s="89"/>
      <c r="BG5697" s="89"/>
      <c r="BH5697" s="89"/>
      <c r="BI5697" s="89"/>
      <c r="BJ5697" s="89"/>
      <c r="BK5697" s="89"/>
      <c r="BL5697" s="89"/>
      <c r="BM5697" s="89"/>
      <c r="BN5697" s="89"/>
      <c r="BO5697" s="89"/>
      <c r="BP5697" s="89"/>
      <c r="BQ5697" s="89"/>
      <c r="BR5697" s="89"/>
      <c r="BS5697" s="89"/>
      <c r="BT5697" s="89"/>
      <c r="BU5697" s="89"/>
      <c r="BV5697" s="89"/>
      <c r="BW5697" s="89"/>
      <c r="BX5697" s="89"/>
      <c r="BY5697" s="89"/>
      <c r="BZ5697" s="89"/>
      <c r="CA5697" s="89"/>
      <c r="CB5697" s="89"/>
      <c r="CC5697" s="89"/>
      <c r="CD5697" s="89"/>
      <c r="CE5697" s="89"/>
      <c r="CF5697" s="89"/>
      <c r="CG5697" s="89"/>
      <c r="CH5697" s="89"/>
      <c r="CI5697" s="89"/>
      <c r="CJ5697" s="89"/>
      <c r="CK5697" s="89"/>
      <c r="CL5697" s="89"/>
      <c r="CM5697" s="89"/>
      <c r="CN5697" s="89"/>
      <c r="CO5697" s="89"/>
      <c r="CP5697" s="89"/>
      <c r="CQ5697" s="89"/>
    </row>
    <row r="5698" spans="1:95" ht="11.1" customHeight="1" x14ac:dyDescent="0.25">
      <c r="A5698" s="45" t="s">
        <v>3560</v>
      </c>
    </row>
    <row r="5699" spans="1:95" ht="8.1" customHeight="1" x14ac:dyDescent="0.25">
      <c r="A5699" s="47" t="s">
        <v>3344</v>
      </c>
    </row>
    <row r="5700" spans="1:95" ht="11.1" customHeight="1" x14ac:dyDescent="0.25">
      <c r="A5700" s="51">
        <v>-15</v>
      </c>
    </row>
    <row r="5701" spans="1:95" ht="11.1" customHeight="1" x14ac:dyDescent="0.25">
      <c r="A5701" s="45" t="s">
        <v>3500</v>
      </c>
    </row>
    <row r="5702" spans="1:95" ht="11.1" customHeight="1" x14ac:dyDescent="0.25">
      <c r="A5702" s="50" t="s">
        <v>3346</v>
      </c>
    </row>
    <row r="5703" spans="1:95" ht="11.1" customHeight="1" x14ac:dyDescent="0.25">
      <c r="A5703" s="50" t="s">
        <v>3559</v>
      </c>
    </row>
    <row r="5704" spans="1:95" ht="11.1" customHeight="1" x14ac:dyDescent="0.25">
      <c r="A5704" s="45" t="s">
        <v>3498</v>
      </c>
    </row>
    <row r="5705" spans="1:95" ht="11.1" customHeight="1" x14ac:dyDescent="0.25">
      <c r="A5705" s="50" t="s">
        <v>3558</v>
      </c>
    </row>
    <row r="5706" spans="1:95" ht="11.1" customHeight="1" x14ac:dyDescent="0.25">
      <c r="A5706" s="45" t="s">
        <v>3557</v>
      </c>
    </row>
    <row r="5707" spans="1:95" ht="6.95" customHeight="1" x14ac:dyDescent="0.25">
      <c r="A5707" s="49">
        <v>40039</v>
      </c>
    </row>
    <row r="5708" spans="1:95" ht="11.1" customHeight="1" x14ac:dyDescent="0.25">
      <c r="A5708" s="46">
        <v>39.450000000000003</v>
      </c>
    </row>
    <row r="5709" spans="1:95" ht="11.1" customHeight="1" x14ac:dyDescent="0.25">
      <c r="A5709" s="50" t="s">
        <v>3556</v>
      </c>
    </row>
    <row r="5710" spans="1:95" ht="8.1" customHeight="1" x14ac:dyDescent="0.25">
      <c r="A5710" s="47" t="s">
        <v>3340</v>
      </c>
    </row>
    <row r="5711" spans="1:95" ht="11.1" customHeight="1" x14ac:dyDescent="0.25">
      <c r="A5711" s="46">
        <v>769</v>
      </c>
    </row>
    <row r="5712" spans="1:95" ht="11.1" customHeight="1" x14ac:dyDescent="0.25">
      <c r="A5712" s="45" t="s">
        <v>3555</v>
      </c>
    </row>
    <row r="5713" spans="1:1" ht="11.1" customHeight="1" x14ac:dyDescent="0.25">
      <c r="A5713" s="50" t="s">
        <v>3554</v>
      </c>
    </row>
    <row r="5714" spans="1:1" ht="11.1" customHeight="1" x14ac:dyDescent="0.25">
      <c r="A5714" s="45" t="s">
        <v>3553</v>
      </c>
    </row>
    <row r="5715" spans="1:1" ht="6.95" customHeight="1" x14ac:dyDescent="0.25">
      <c r="A5715" s="49">
        <v>39827</v>
      </c>
    </row>
    <row r="5716" spans="1:1" ht="11.1" customHeight="1" x14ac:dyDescent="0.25">
      <c r="A5716" s="46">
        <v>754</v>
      </c>
    </row>
    <row r="5717" spans="1:1" ht="11.1" customHeight="1" x14ac:dyDescent="0.25">
      <c r="A5717" s="50" t="s">
        <v>3381</v>
      </c>
    </row>
    <row r="5718" spans="1:1" ht="11.1" customHeight="1" x14ac:dyDescent="0.25">
      <c r="A5718" s="50" t="s">
        <v>3552</v>
      </c>
    </row>
    <row r="5719" spans="1:1" ht="8.1" customHeight="1" x14ac:dyDescent="0.25">
      <c r="A5719" s="47" t="s">
        <v>3358</v>
      </c>
    </row>
    <row r="5720" spans="1:1" ht="11.1" customHeight="1" x14ac:dyDescent="0.25">
      <c r="A5720" s="46">
        <v>35</v>
      </c>
    </row>
    <row r="5721" spans="1:1" ht="11.1" customHeight="1" x14ac:dyDescent="0.25">
      <c r="A5721" s="46">
        <v>35</v>
      </c>
    </row>
    <row r="5722" spans="1:1" ht="6.95" customHeight="1" x14ac:dyDescent="0.25">
      <c r="A5722" s="49">
        <v>39827</v>
      </c>
    </row>
    <row r="5723" spans="1:1" ht="11.1" customHeight="1" x14ac:dyDescent="0.25">
      <c r="A5723" s="46">
        <v>35</v>
      </c>
    </row>
    <row r="5724" spans="1:1" ht="11.1" customHeight="1" x14ac:dyDescent="0.25">
      <c r="A5724" s="52" t="s">
        <v>3464</v>
      </c>
    </row>
    <row r="5725" spans="1:1" ht="11.1" customHeight="1" x14ac:dyDescent="0.25">
      <c r="A5725" s="50" t="s">
        <v>3551</v>
      </c>
    </row>
    <row r="5726" spans="1:1" ht="11.1" customHeight="1" x14ac:dyDescent="0.25">
      <c r="A5726" s="46">
        <v>0</v>
      </c>
    </row>
    <row r="5727" spans="1:1" ht="11.1" customHeight="1" x14ac:dyDescent="0.25">
      <c r="A5727" s="46">
        <v>828.45</v>
      </c>
    </row>
    <row r="5728" spans="1:1" ht="11.1" customHeight="1" x14ac:dyDescent="0.25">
      <c r="A5728" s="46">
        <v>0</v>
      </c>
    </row>
    <row r="5729" spans="1:1" ht="11.1" customHeight="1" x14ac:dyDescent="0.25">
      <c r="A5729" s="46">
        <v>828.45</v>
      </c>
    </row>
    <row r="5730" spans="1:1" ht="11.1" customHeight="1" x14ac:dyDescent="0.25">
      <c r="A5730" s="45" t="s">
        <v>3550</v>
      </c>
    </row>
    <row r="5731" spans="1:1" ht="8.1" customHeight="1" x14ac:dyDescent="0.25">
      <c r="A5731" s="47" t="s">
        <v>3344</v>
      </c>
    </row>
    <row r="5732" spans="1:1" ht="11.1" customHeight="1" x14ac:dyDescent="0.25">
      <c r="A5732" s="51">
        <v>-10</v>
      </c>
    </row>
    <row r="5733" spans="1:1" ht="11.1" customHeight="1" x14ac:dyDescent="0.25">
      <c r="A5733" s="45" t="s">
        <v>3549</v>
      </c>
    </row>
    <row r="5734" spans="1:1" ht="11.1" customHeight="1" x14ac:dyDescent="0.25">
      <c r="A5734" s="50" t="s">
        <v>3346</v>
      </c>
    </row>
    <row r="5735" spans="1:1" ht="11.1" customHeight="1" x14ac:dyDescent="0.25">
      <c r="A5735" s="50" t="s">
        <v>3548</v>
      </c>
    </row>
    <row r="5736" spans="1:1" ht="11.1" customHeight="1" x14ac:dyDescent="0.25">
      <c r="A5736" s="45" t="s">
        <v>3547</v>
      </c>
    </row>
    <row r="5737" spans="1:1" ht="11.1" customHeight="1" x14ac:dyDescent="0.25">
      <c r="A5737" s="50" t="s">
        <v>3398</v>
      </c>
    </row>
    <row r="5738" spans="1:1" ht="8.1" customHeight="1" x14ac:dyDescent="0.25">
      <c r="A5738" s="47" t="s">
        <v>3340</v>
      </c>
    </row>
    <row r="5739" spans="1:1" ht="11.1" customHeight="1" x14ac:dyDescent="0.25">
      <c r="A5739" s="46">
        <v>759</v>
      </c>
    </row>
    <row r="5740" spans="1:1" ht="11.1" customHeight="1" x14ac:dyDescent="0.25">
      <c r="A5740" s="51">
        <v>-10</v>
      </c>
    </row>
    <row r="5741" spans="1:1" ht="6.95" customHeight="1" x14ac:dyDescent="0.25">
      <c r="A5741" s="54">
        <v>41879</v>
      </c>
    </row>
    <row r="5742" spans="1:1" ht="11.1" customHeight="1" x14ac:dyDescent="0.25">
      <c r="A5742" s="45" t="s">
        <v>3546</v>
      </c>
    </row>
    <row r="5743" spans="1:1" ht="11.1" customHeight="1" x14ac:dyDescent="0.25">
      <c r="A5743" s="50" t="s">
        <v>3545</v>
      </c>
    </row>
    <row r="5744" spans="1:1" ht="11.1" customHeight="1" x14ac:dyDescent="0.25">
      <c r="A5744" s="45" t="s">
        <v>3544</v>
      </c>
    </row>
    <row r="5745" spans="1:96" ht="9.9499999999999993" customHeight="1" x14ac:dyDescent="0.25">
      <c r="A5745" s="87" t="s">
        <v>3543</v>
      </c>
      <c r="B5745" s="76"/>
      <c r="C5745" s="76"/>
      <c r="D5745" s="76"/>
      <c r="E5745" s="76"/>
      <c r="F5745" s="76"/>
      <c r="G5745" s="76"/>
      <c r="H5745" s="76"/>
      <c r="I5745" s="76"/>
      <c r="J5745" s="76"/>
      <c r="K5745" s="76"/>
      <c r="L5745" s="76"/>
      <c r="M5745" s="76"/>
      <c r="N5745" s="76"/>
      <c r="O5745" s="76"/>
      <c r="P5745" s="76"/>
      <c r="Q5745" s="76"/>
      <c r="R5745" s="76"/>
      <c r="S5745" s="76"/>
      <c r="T5745" s="76"/>
      <c r="U5745" s="76"/>
      <c r="V5745" s="76"/>
      <c r="W5745" s="76"/>
      <c r="X5745" s="76"/>
      <c r="Y5745" s="76"/>
      <c r="Z5745" s="76"/>
      <c r="AA5745" s="76"/>
      <c r="AB5745" s="76"/>
      <c r="AC5745" s="76"/>
      <c r="AD5745" s="76"/>
      <c r="AE5745" s="76"/>
      <c r="AF5745" s="76"/>
      <c r="AG5745" s="76"/>
      <c r="AH5745" s="76"/>
      <c r="AI5745" s="76"/>
      <c r="AJ5745" s="76"/>
      <c r="AK5745" s="76"/>
      <c r="AL5745" s="76"/>
      <c r="AM5745" s="76"/>
      <c r="AN5745" s="76"/>
      <c r="AO5745" s="76"/>
      <c r="AP5745" s="76"/>
      <c r="AQ5745" s="76"/>
      <c r="AR5745" s="76"/>
      <c r="AS5745" s="76"/>
      <c r="AT5745" s="76"/>
      <c r="AU5745" s="76"/>
      <c r="AV5745" s="76"/>
      <c r="AW5745" s="76"/>
      <c r="AX5745" s="76"/>
      <c r="AY5745" s="76"/>
      <c r="AZ5745" s="76"/>
      <c r="BA5745" s="76"/>
      <c r="BB5745" s="76"/>
      <c r="BC5745" s="76"/>
      <c r="BD5745" s="76"/>
      <c r="BE5745" s="76"/>
      <c r="BF5745" s="76"/>
      <c r="BG5745" s="76"/>
      <c r="BH5745" s="76"/>
      <c r="BI5745" s="76"/>
      <c r="BJ5745" s="76"/>
      <c r="BK5745" s="76"/>
      <c r="BL5745" s="76"/>
      <c r="BM5745" s="76"/>
      <c r="BN5745" s="76"/>
      <c r="BO5745" s="76"/>
      <c r="BP5745" s="76"/>
      <c r="BQ5745" s="76"/>
      <c r="BR5745" s="76"/>
      <c r="BS5745" s="76"/>
      <c r="BT5745" s="76"/>
      <c r="BU5745" s="76"/>
      <c r="BV5745" s="76"/>
      <c r="BW5745" s="76"/>
      <c r="BX5745" s="76"/>
      <c r="BY5745" s="76"/>
      <c r="BZ5745" s="76"/>
      <c r="CA5745" s="76"/>
      <c r="CB5745" s="76"/>
      <c r="CC5745" s="76"/>
      <c r="CD5745" s="76"/>
      <c r="CE5745" s="76"/>
      <c r="CF5745" s="76"/>
      <c r="CG5745" s="76"/>
      <c r="CH5745" s="76"/>
      <c r="CI5745" s="76"/>
      <c r="CJ5745" s="76"/>
      <c r="CK5745" s="76"/>
      <c r="CL5745" s="76"/>
      <c r="CM5745" s="76"/>
      <c r="CN5745" s="76"/>
      <c r="CO5745" s="76"/>
      <c r="CP5745" s="76"/>
      <c r="CQ5745" s="76"/>
      <c r="CR5745" s="88"/>
    </row>
    <row r="5746" spans="1:96" ht="11.1" customHeight="1" x14ac:dyDescent="0.25">
      <c r="A5746" s="45" t="s">
        <v>3542</v>
      </c>
    </row>
    <row r="5747" spans="1:96" ht="8.1" customHeight="1" x14ac:dyDescent="0.25">
      <c r="A5747" s="47" t="s">
        <v>3340</v>
      </c>
    </row>
    <row r="5748" spans="1:96" ht="11.1" customHeight="1" x14ac:dyDescent="0.25">
      <c r="A5748" s="46">
        <v>674</v>
      </c>
    </row>
    <row r="5749" spans="1:96" ht="11.1" customHeight="1" x14ac:dyDescent="0.25">
      <c r="A5749" s="46">
        <v>674</v>
      </c>
    </row>
    <row r="5750" spans="1:96" ht="6.95" customHeight="1" x14ac:dyDescent="0.25">
      <c r="A5750" s="49">
        <v>39827</v>
      </c>
    </row>
    <row r="5751" spans="1:96" ht="11.1" customHeight="1" x14ac:dyDescent="0.25">
      <c r="A5751" s="45" t="s">
        <v>3541</v>
      </c>
    </row>
    <row r="5752" spans="1:96" ht="11.1" customHeight="1" x14ac:dyDescent="0.25">
      <c r="A5752" s="50" t="s">
        <v>3346</v>
      </c>
    </row>
    <row r="5753" spans="1:96" ht="11.1" customHeight="1" x14ac:dyDescent="0.25">
      <c r="A5753" s="50" t="s">
        <v>3540</v>
      </c>
    </row>
    <row r="5754" spans="1:96" ht="11.1" customHeight="1" x14ac:dyDescent="0.25">
      <c r="A5754" s="50" t="s">
        <v>3350</v>
      </c>
    </row>
    <row r="5755" spans="1:96" ht="11.1" customHeight="1" x14ac:dyDescent="0.25">
      <c r="A5755" s="50" t="s">
        <v>3349</v>
      </c>
    </row>
    <row r="5756" spans="1:96" ht="9.9499999999999993" customHeight="1" x14ac:dyDescent="0.25">
      <c r="A5756" s="87"/>
      <c r="B5756" s="76"/>
      <c r="C5756" s="76"/>
      <c r="D5756" s="76"/>
      <c r="E5756" s="76"/>
      <c r="F5756" s="76"/>
      <c r="G5756" s="76"/>
      <c r="H5756" s="76"/>
      <c r="I5756" s="76"/>
      <c r="J5756" s="76"/>
      <c r="K5756" s="76"/>
      <c r="L5756" s="76"/>
      <c r="M5756" s="76"/>
      <c r="N5756" s="76"/>
      <c r="O5756" s="76"/>
      <c r="P5756" s="76"/>
      <c r="Q5756" s="76"/>
      <c r="R5756" s="76"/>
      <c r="S5756" s="76"/>
      <c r="T5756" s="76"/>
      <c r="U5756" s="76"/>
      <c r="V5756" s="76"/>
      <c r="W5756" s="76"/>
      <c r="X5756" s="76"/>
      <c r="Y5756" s="76"/>
      <c r="Z5756" s="76"/>
      <c r="AA5756" s="76"/>
      <c r="AB5756" s="76"/>
      <c r="AC5756" s="76"/>
      <c r="AD5756" s="76"/>
      <c r="AE5756" s="76"/>
      <c r="AF5756" s="76"/>
      <c r="AG5756" s="76"/>
      <c r="AH5756" s="76"/>
      <c r="AI5756" s="76"/>
      <c r="AJ5756" s="76"/>
      <c r="AK5756" s="76"/>
      <c r="AL5756" s="76"/>
      <c r="AM5756" s="76"/>
      <c r="AN5756" s="76"/>
      <c r="AO5756" s="76"/>
      <c r="AP5756" s="76"/>
      <c r="AQ5756" s="76"/>
      <c r="AR5756" s="76"/>
      <c r="AS5756" s="76"/>
      <c r="AT5756" s="76"/>
      <c r="AU5756" s="76"/>
      <c r="AV5756" s="76"/>
      <c r="AW5756" s="76"/>
      <c r="AX5756" s="76"/>
      <c r="AY5756" s="76"/>
      <c r="AZ5756" s="76"/>
      <c r="BA5756" s="76"/>
      <c r="BB5756" s="76"/>
      <c r="BC5756" s="76"/>
      <c r="BD5756" s="76"/>
      <c r="BE5756" s="76"/>
      <c r="BF5756" s="76"/>
      <c r="BG5756" s="76"/>
      <c r="BH5756" s="76"/>
      <c r="BI5756" s="76"/>
      <c r="BJ5756" s="76"/>
      <c r="BK5756" s="76"/>
      <c r="BL5756" s="76"/>
      <c r="BM5756" s="76"/>
      <c r="BN5756" s="76"/>
      <c r="BO5756" s="76"/>
      <c r="BP5756" s="76"/>
      <c r="BQ5756" s="76"/>
      <c r="BR5756" s="76"/>
      <c r="BS5756" s="76"/>
      <c r="BT5756" s="76"/>
      <c r="BU5756" s="76"/>
      <c r="BV5756" s="76"/>
      <c r="BW5756" s="76"/>
      <c r="BX5756" s="76"/>
      <c r="BY5756" s="76"/>
      <c r="BZ5756" s="76"/>
      <c r="CA5756" s="76"/>
      <c r="CB5756" s="76"/>
      <c r="CC5756" s="76"/>
      <c r="CD5756" s="76"/>
      <c r="CE5756" s="76"/>
      <c r="CF5756" s="76"/>
      <c r="CG5756" s="76"/>
      <c r="CH5756" s="76"/>
      <c r="CI5756" s="76"/>
      <c r="CJ5756" s="76"/>
      <c r="CK5756" s="76"/>
      <c r="CL5756" s="76"/>
      <c r="CM5756" s="76"/>
      <c r="CN5756" s="76"/>
      <c r="CO5756" s="76"/>
      <c r="CP5756" s="76"/>
      <c r="CQ5756" s="76"/>
      <c r="CR5756" s="88"/>
    </row>
    <row r="5757" spans="1:96" ht="9.9499999999999993" customHeight="1" x14ac:dyDescent="0.25">
      <c r="A5757" s="241" t="s">
        <v>3539</v>
      </c>
      <c r="B5757" s="241"/>
      <c r="C5757" s="241"/>
      <c r="D5757" s="241"/>
      <c r="E5757" s="241"/>
      <c r="F5757" s="241"/>
      <c r="G5757" s="241"/>
      <c r="H5757" s="241"/>
      <c r="I5757" s="241"/>
      <c r="J5757" s="241"/>
      <c r="K5757" s="241"/>
      <c r="L5757" s="241"/>
      <c r="M5757" s="241"/>
      <c r="N5757" s="241"/>
      <c r="O5757" s="241"/>
      <c r="P5757" s="241"/>
      <c r="Q5757" s="241"/>
      <c r="R5757" s="241"/>
      <c r="S5757" s="241"/>
      <c r="T5757" s="241"/>
      <c r="U5757" s="241"/>
      <c r="V5757" s="241"/>
      <c r="W5757" s="241"/>
      <c r="X5757" s="241"/>
      <c r="Y5757" s="241"/>
      <c r="Z5757" s="241"/>
      <c r="AA5757" s="241"/>
      <c r="AB5757" s="241"/>
      <c r="AC5757" s="172" t="s">
        <v>3538</v>
      </c>
      <c r="AD5757" s="172"/>
      <c r="AE5757" s="172"/>
      <c r="AF5757" s="172"/>
      <c r="AG5757" s="172"/>
      <c r="AH5757" s="94">
        <v>0</v>
      </c>
      <c r="AI5757" s="94"/>
      <c r="AJ5757" s="94"/>
      <c r="AK5757" s="94"/>
      <c r="AL5757" s="94"/>
      <c r="AM5757" s="94"/>
      <c r="AN5757" s="94"/>
      <c r="AO5757" s="93"/>
      <c r="AP5757" s="93"/>
      <c r="AQ5757" s="93"/>
      <c r="AR5757" s="93"/>
      <c r="AS5757" s="93"/>
      <c r="AT5757" s="93"/>
      <c r="AU5757" s="93"/>
      <c r="AV5757" s="93"/>
      <c r="AW5757" s="93"/>
      <c r="AX5757" s="93"/>
      <c r="AY5757" s="93"/>
      <c r="AZ5757" s="93"/>
      <c r="BA5757" s="94">
        <v>674</v>
      </c>
      <c r="BB5757" s="94"/>
      <c r="BC5757" s="94"/>
      <c r="BD5757" s="94"/>
      <c r="BE5757" s="94"/>
      <c r="BF5757" s="94"/>
      <c r="BG5757" s="94"/>
      <c r="BH5757" s="94"/>
      <c r="BI5757" s="94">
        <v>0</v>
      </c>
      <c r="BJ5757" s="94"/>
      <c r="BK5757" s="94"/>
      <c r="BL5757" s="94"/>
      <c r="BM5757" s="94"/>
      <c r="BN5757" s="94"/>
      <c r="BO5757" s="94"/>
      <c r="BP5757" s="94"/>
      <c r="BQ5757" s="94">
        <v>674</v>
      </c>
      <c r="BR5757" s="94"/>
      <c r="BS5757" s="94"/>
      <c r="BT5757" s="94"/>
      <c r="BU5757" s="94"/>
      <c r="BV5757" s="94"/>
      <c r="BW5757" s="93"/>
      <c r="BX5757" s="93"/>
      <c r="BY5757" s="93"/>
      <c r="BZ5757" s="93"/>
      <c r="CA5757" s="94">
        <v>674</v>
      </c>
      <c r="CB5757" s="94"/>
      <c r="CC5757" s="94"/>
      <c r="CD5757" s="94"/>
      <c r="CE5757" s="94"/>
      <c r="CF5757" s="94"/>
      <c r="CG5757" s="94"/>
      <c r="CH5757" s="94"/>
      <c r="CI5757" s="94"/>
      <c r="CJ5757" s="94"/>
      <c r="CK5757" s="94"/>
      <c r="CL5757" s="94"/>
      <c r="CM5757" s="94">
        <v>0</v>
      </c>
      <c r="CN5757" s="94"/>
      <c r="CO5757" s="94"/>
      <c r="CP5757" s="94"/>
      <c r="CQ5757" s="94"/>
      <c r="CR5757" s="94"/>
    </row>
    <row r="5758" spans="1:96" ht="9.9499999999999993" customHeight="1" x14ac:dyDescent="0.25">
      <c r="A5758" s="241"/>
      <c r="B5758" s="241"/>
      <c r="C5758" s="241"/>
      <c r="D5758" s="241"/>
      <c r="E5758" s="241"/>
      <c r="F5758" s="241"/>
      <c r="G5758" s="241"/>
      <c r="H5758" s="241"/>
      <c r="I5758" s="241"/>
      <c r="J5758" s="241"/>
      <c r="K5758" s="241"/>
      <c r="L5758" s="241"/>
      <c r="M5758" s="241"/>
      <c r="N5758" s="241"/>
      <c r="O5758" s="241"/>
      <c r="P5758" s="241"/>
      <c r="Q5758" s="241"/>
      <c r="R5758" s="241"/>
      <c r="S5758" s="241"/>
      <c r="T5758" s="241"/>
      <c r="U5758" s="241"/>
      <c r="V5758" s="241"/>
      <c r="W5758" s="241"/>
      <c r="X5758" s="241"/>
      <c r="Y5758" s="241"/>
      <c r="Z5758" s="241"/>
      <c r="AA5758" s="241"/>
      <c r="AB5758" s="241"/>
      <c r="AC5758" s="95" t="s">
        <v>3520</v>
      </c>
      <c r="AD5758" s="95"/>
      <c r="AE5758" s="95"/>
      <c r="AF5758" s="95"/>
      <c r="AG5758" s="95"/>
      <c r="AH5758" s="94">
        <v>364.5</v>
      </c>
      <c r="AI5758" s="94"/>
      <c r="AJ5758" s="94"/>
      <c r="AK5758" s="94"/>
      <c r="AL5758" s="94"/>
      <c r="AM5758" s="94"/>
      <c r="AN5758" s="94"/>
      <c r="AO5758" s="95" t="s">
        <v>3537</v>
      </c>
      <c r="AP5758" s="95"/>
      <c r="AQ5758" s="95"/>
      <c r="AR5758" s="95"/>
      <c r="AS5758" s="95"/>
      <c r="AT5758" s="95"/>
      <c r="AU5758" s="95"/>
      <c r="AV5758" s="95"/>
      <c r="AW5758" s="95"/>
      <c r="AX5758" s="95"/>
      <c r="AY5758" s="95"/>
      <c r="AZ5758" s="95"/>
      <c r="BA5758" s="93"/>
      <c r="BB5758" s="93"/>
      <c r="BC5758" s="93"/>
      <c r="BD5758" s="93"/>
      <c r="BE5758" s="93"/>
      <c r="BF5758" s="93"/>
      <c r="BG5758" s="93"/>
      <c r="BH5758" s="93"/>
      <c r="BI5758" s="93"/>
      <c r="BJ5758" s="93"/>
      <c r="BK5758" s="93"/>
      <c r="BL5758" s="93"/>
      <c r="BM5758" s="93"/>
      <c r="BN5758" s="93"/>
      <c r="BO5758" s="93"/>
      <c r="BP5758" s="93"/>
      <c r="BQ5758" s="93"/>
      <c r="BR5758" s="93"/>
      <c r="BS5758" s="93"/>
      <c r="BT5758" s="93"/>
      <c r="BU5758" s="93"/>
      <c r="BV5758" s="93"/>
      <c r="BW5758" s="93"/>
      <c r="BX5758" s="93"/>
      <c r="BY5758" s="93"/>
      <c r="BZ5758" s="93"/>
      <c r="CA5758" s="93" t="s">
        <v>3536</v>
      </c>
      <c r="CB5758" s="93"/>
      <c r="CC5758" s="93"/>
      <c r="CD5758" s="93"/>
      <c r="CE5758" s="93"/>
      <c r="CF5758" s="93"/>
      <c r="CG5758" s="93"/>
      <c r="CH5758" s="93"/>
      <c r="CI5758" s="93"/>
      <c r="CJ5758" s="93"/>
      <c r="CK5758" s="93"/>
      <c r="CL5758" s="93"/>
      <c r="CM5758" s="104">
        <v>-2</v>
      </c>
      <c r="CN5758" s="104"/>
      <c r="CO5758" s="104"/>
      <c r="CP5758" s="104"/>
      <c r="CQ5758" s="104"/>
      <c r="CR5758" s="104"/>
    </row>
    <row r="5759" spans="1:96" ht="30.95" customHeight="1" x14ac:dyDescent="0.25">
      <c r="A5759" s="203" t="s">
        <v>3535</v>
      </c>
      <c r="B5759" s="203"/>
      <c r="C5759" s="203"/>
      <c r="D5759" s="203"/>
      <c r="E5759" s="203"/>
      <c r="F5759" s="203"/>
      <c r="G5759" s="203"/>
      <c r="H5759" s="82" t="s">
        <v>3534</v>
      </c>
      <c r="I5759" s="82"/>
      <c r="J5759" s="82"/>
      <c r="K5759" s="82"/>
      <c r="L5759" s="82"/>
      <c r="M5759" s="82"/>
      <c r="N5759" s="82"/>
      <c r="O5759" s="82"/>
      <c r="P5759" s="82"/>
      <c r="Q5759" s="82"/>
      <c r="R5759" s="82"/>
      <c r="S5759" s="82"/>
      <c r="T5759" s="82"/>
      <c r="U5759" s="82"/>
      <c r="V5759" s="203" t="s">
        <v>3359</v>
      </c>
      <c r="W5759" s="203"/>
      <c r="X5759" s="203"/>
      <c r="Y5759" s="203"/>
      <c r="Z5759" s="203"/>
      <c r="AA5759" s="203"/>
      <c r="AB5759" s="203"/>
      <c r="AC5759" s="82"/>
      <c r="AD5759" s="82"/>
      <c r="AE5759" s="82"/>
      <c r="AF5759" s="82"/>
      <c r="AG5759" s="82"/>
      <c r="AH5759" s="82"/>
      <c r="AI5759" s="82"/>
      <c r="AJ5759" s="82"/>
      <c r="AK5759" s="82"/>
      <c r="AL5759" s="82"/>
      <c r="AM5759" s="82"/>
      <c r="AN5759" s="82"/>
      <c r="AO5759" s="82" t="s">
        <v>3533</v>
      </c>
      <c r="AP5759" s="82"/>
      <c r="AQ5759" s="82"/>
      <c r="AR5759" s="82"/>
      <c r="AS5759" s="82"/>
      <c r="AT5759" s="82"/>
      <c r="AU5759" s="82"/>
      <c r="AV5759" s="82"/>
      <c r="AW5759" s="82"/>
      <c r="AX5759" s="82"/>
      <c r="AY5759" s="82"/>
      <c r="AZ5759" s="82"/>
      <c r="BA5759" s="82" t="s">
        <v>3532</v>
      </c>
      <c r="BB5759" s="82"/>
      <c r="BC5759" s="82"/>
      <c r="BD5759" s="82"/>
      <c r="BE5759" s="82"/>
      <c r="BF5759" s="82"/>
      <c r="BG5759" s="82"/>
      <c r="BH5759" s="82"/>
      <c r="BI5759" s="82"/>
      <c r="BJ5759" s="82"/>
      <c r="BK5759" s="82"/>
      <c r="BL5759" s="82"/>
      <c r="BM5759" s="82"/>
      <c r="BN5759" s="82"/>
      <c r="BO5759" s="82"/>
      <c r="BP5759" s="82"/>
      <c r="BQ5759" s="82" t="s">
        <v>3532</v>
      </c>
      <c r="BR5759" s="82"/>
      <c r="BS5759" s="82"/>
      <c r="BT5759" s="82"/>
      <c r="BU5759" s="82"/>
      <c r="BV5759" s="82"/>
      <c r="BW5759" s="82" t="s">
        <v>3531</v>
      </c>
      <c r="BX5759" s="82"/>
      <c r="BY5759" s="82"/>
      <c r="BZ5759" s="82"/>
      <c r="CA5759" s="82" t="s">
        <v>3530</v>
      </c>
      <c r="CB5759" s="82"/>
      <c r="CC5759" s="82"/>
      <c r="CD5759" s="82"/>
      <c r="CE5759" s="82"/>
      <c r="CF5759" s="82"/>
      <c r="CG5759" s="82"/>
      <c r="CH5759" s="82"/>
      <c r="CI5759" s="82"/>
      <c r="CJ5759" s="82"/>
      <c r="CK5759" s="82"/>
      <c r="CL5759" s="82"/>
      <c r="CM5759" s="82"/>
      <c r="CN5759" s="82"/>
      <c r="CO5759" s="82"/>
      <c r="CP5759" s="82"/>
      <c r="CQ5759" s="82"/>
      <c r="CR5759" s="82"/>
    </row>
    <row r="5760" spans="1:96" ht="9.9499999999999993" customHeight="1" x14ac:dyDescent="0.25">
      <c r="A5760" s="87"/>
      <c r="B5760" s="76"/>
      <c r="C5760" s="76"/>
      <c r="D5760" s="76"/>
      <c r="E5760" s="76"/>
      <c r="F5760" s="76"/>
      <c r="G5760" s="76"/>
      <c r="H5760" s="108" t="s">
        <v>3464</v>
      </c>
      <c r="I5760" s="108"/>
      <c r="J5760" s="108"/>
      <c r="K5760" s="108"/>
      <c r="L5760" s="108"/>
      <c r="M5760" s="108"/>
      <c r="N5760" s="108"/>
      <c r="O5760" s="108"/>
      <c r="P5760" s="108"/>
      <c r="Q5760" s="108"/>
      <c r="R5760" s="108"/>
      <c r="S5760" s="108"/>
      <c r="T5760" s="108"/>
      <c r="U5760" s="108"/>
      <c r="V5760" s="108"/>
      <c r="W5760" s="108"/>
      <c r="X5760" s="108"/>
      <c r="Y5760" s="108"/>
      <c r="Z5760" s="108"/>
      <c r="AA5760" s="108"/>
      <c r="AB5760" s="108"/>
      <c r="AC5760" s="108"/>
      <c r="AD5760" s="108"/>
      <c r="AE5760" s="108"/>
      <c r="AF5760" s="108"/>
      <c r="AG5760" s="108"/>
      <c r="AH5760" s="77">
        <v>364.5</v>
      </c>
      <c r="AI5760" s="77"/>
      <c r="AJ5760" s="77"/>
      <c r="AK5760" s="77"/>
      <c r="AL5760" s="77"/>
      <c r="AM5760" s="77"/>
      <c r="AN5760" s="77"/>
      <c r="AO5760" s="76"/>
      <c r="AP5760" s="76"/>
      <c r="AQ5760" s="76"/>
      <c r="AR5760" s="76"/>
      <c r="AS5760" s="76"/>
      <c r="AT5760" s="76"/>
      <c r="AU5760" s="76"/>
      <c r="AV5760" s="76"/>
      <c r="AW5760" s="76"/>
      <c r="AX5760" s="76"/>
      <c r="AY5760" s="76"/>
      <c r="AZ5760" s="76"/>
      <c r="BA5760" s="77">
        <v>794</v>
      </c>
      <c r="BB5760" s="77"/>
      <c r="BC5760" s="77"/>
      <c r="BD5760" s="77"/>
      <c r="BE5760" s="77"/>
      <c r="BF5760" s="77"/>
      <c r="BG5760" s="77"/>
      <c r="BH5760" s="77"/>
      <c r="BI5760" s="77">
        <v>0</v>
      </c>
      <c r="BJ5760" s="77"/>
      <c r="BK5760" s="77"/>
      <c r="BL5760" s="77"/>
      <c r="BM5760" s="77"/>
      <c r="BN5760" s="77"/>
      <c r="BO5760" s="77"/>
      <c r="BP5760" s="77"/>
      <c r="BQ5760" s="77">
        <v>794</v>
      </c>
      <c r="BR5760" s="77"/>
      <c r="BS5760" s="77"/>
      <c r="BT5760" s="77"/>
      <c r="BU5760" s="77"/>
      <c r="BV5760" s="77"/>
      <c r="BW5760" s="76"/>
      <c r="BX5760" s="76"/>
      <c r="BY5760" s="76"/>
      <c r="BZ5760" s="76"/>
      <c r="CA5760" s="77">
        <v>796</v>
      </c>
      <c r="CB5760" s="77"/>
      <c r="CC5760" s="77"/>
      <c r="CD5760" s="77"/>
      <c r="CE5760" s="77"/>
      <c r="CF5760" s="77"/>
      <c r="CG5760" s="77"/>
      <c r="CH5760" s="77"/>
      <c r="CI5760" s="77"/>
      <c r="CJ5760" s="77"/>
      <c r="CK5760" s="77"/>
      <c r="CL5760" s="77"/>
      <c r="CM5760" s="176">
        <v>-2</v>
      </c>
      <c r="CN5760" s="176"/>
      <c r="CO5760" s="176"/>
      <c r="CP5760" s="176"/>
      <c r="CQ5760" s="176"/>
      <c r="CR5760" s="177"/>
    </row>
    <row r="5761" spans="1:96" ht="11.1" customHeight="1" x14ac:dyDescent="0.25">
      <c r="A5761" s="190" t="s">
        <v>3529</v>
      </c>
      <c r="B5761" s="190"/>
      <c r="C5761" s="190"/>
      <c r="D5761" s="190"/>
      <c r="E5761" s="190"/>
      <c r="F5761" s="190"/>
      <c r="G5761" s="190"/>
      <c r="H5761" s="190" t="s">
        <v>3528</v>
      </c>
      <c r="I5761" s="190"/>
      <c r="J5761" s="190"/>
      <c r="K5761" s="190"/>
      <c r="L5761" s="190"/>
      <c r="M5761" s="190"/>
      <c r="N5761" s="190"/>
      <c r="O5761" s="190"/>
      <c r="P5761" s="190"/>
      <c r="Q5761" s="190"/>
      <c r="R5761" s="190"/>
      <c r="S5761" s="190"/>
      <c r="T5761" s="190"/>
      <c r="U5761" s="190"/>
      <c r="V5761" s="114" t="s">
        <v>3521</v>
      </c>
      <c r="W5761" s="114"/>
      <c r="X5761" s="114"/>
      <c r="Y5761" s="114"/>
      <c r="Z5761" s="114"/>
      <c r="AA5761" s="114"/>
      <c r="AB5761" s="114"/>
      <c r="AC5761" s="117" t="s">
        <v>3520</v>
      </c>
      <c r="AD5761" s="117"/>
      <c r="AE5761" s="117"/>
      <c r="AF5761" s="117"/>
      <c r="AG5761" s="117"/>
      <c r="AH5761" s="112">
        <v>388.5</v>
      </c>
      <c r="AI5761" s="112"/>
      <c r="AJ5761" s="112"/>
      <c r="AK5761" s="112"/>
      <c r="AL5761" s="112"/>
      <c r="AM5761" s="112"/>
      <c r="AN5761" s="112"/>
      <c r="AO5761" s="117" t="s">
        <v>3344</v>
      </c>
      <c r="AP5761" s="117"/>
      <c r="AQ5761" s="117"/>
      <c r="AR5761" s="117"/>
      <c r="AS5761" s="117"/>
      <c r="AT5761" s="117"/>
      <c r="AU5761" s="117"/>
      <c r="AV5761" s="117"/>
      <c r="AW5761" s="117"/>
      <c r="AX5761" s="117"/>
      <c r="AY5761" s="117"/>
      <c r="AZ5761" s="117"/>
      <c r="BA5761" s="118">
        <v>-27</v>
      </c>
      <c r="BB5761" s="118"/>
      <c r="BC5761" s="118"/>
      <c r="BD5761" s="118"/>
      <c r="BE5761" s="118"/>
      <c r="BF5761" s="118"/>
      <c r="BG5761" s="118"/>
      <c r="BH5761" s="118"/>
      <c r="BI5761" s="79"/>
      <c r="BJ5761" s="79"/>
      <c r="BK5761" s="79"/>
      <c r="BL5761" s="79"/>
      <c r="BM5761" s="79"/>
      <c r="BN5761" s="79"/>
      <c r="BO5761" s="79"/>
      <c r="BP5761" s="79"/>
      <c r="BQ5761" s="112">
        <v>27</v>
      </c>
      <c r="BR5761" s="112"/>
      <c r="BS5761" s="112"/>
      <c r="BT5761" s="112"/>
      <c r="BU5761" s="112"/>
      <c r="BV5761" s="112"/>
      <c r="BW5761" s="119">
        <v>41879</v>
      </c>
      <c r="BX5761" s="119"/>
      <c r="BY5761" s="119"/>
      <c r="BZ5761" s="119"/>
      <c r="CA5761" s="79"/>
      <c r="CB5761" s="79"/>
      <c r="CC5761" s="79"/>
      <c r="CD5761" s="79"/>
      <c r="CE5761" s="79"/>
      <c r="CF5761" s="79"/>
      <c r="CG5761" s="79"/>
      <c r="CH5761" s="79"/>
      <c r="CI5761" s="79"/>
      <c r="CJ5761" s="79"/>
      <c r="CK5761" s="79"/>
      <c r="CL5761" s="79"/>
      <c r="CM5761" s="79"/>
      <c r="CN5761" s="79"/>
      <c r="CO5761" s="79"/>
      <c r="CP5761" s="79"/>
      <c r="CQ5761" s="79"/>
      <c r="CR5761" s="79"/>
    </row>
    <row r="5762" spans="1:96" ht="9.9499999999999993" customHeight="1" x14ac:dyDescent="0.25">
      <c r="A5762" s="120" t="s">
        <v>3346</v>
      </c>
      <c r="B5762" s="120"/>
      <c r="C5762" s="120"/>
      <c r="D5762" s="120"/>
      <c r="E5762" s="120"/>
      <c r="F5762" s="120"/>
      <c r="G5762" s="120"/>
      <c r="H5762" s="120" t="s">
        <v>3527</v>
      </c>
      <c r="I5762" s="120"/>
      <c r="J5762" s="120"/>
      <c r="K5762" s="120"/>
      <c r="L5762" s="120"/>
      <c r="M5762" s="120"/>
      <c r="N5762" s="120"/>
      <c r="O5762" s="120"/>
      <c r="P5762" s="120"/>
      <c r="Q5762" s="120"/>
      <c r="R5762" s="120"/>
      <c r="S5762" s="120"/>
      <c r="T5762" s="120"/>
      <c r="U5762" s="120"/>
      <c r="V5762" s="187">
        <v>12</v>
      </c>
      <c r="W5762" s="187"/>
      <c r="X5762" s="187"/>
      <c r="Y5762" s="187"/>
      <c r="Z5762" s="187"/>
      <c r="AA5762" s="187"/>
      <c r="AB5762" s="187"/>
      <c r="AC5762" s="93"/>
      <c r="AD5762" s="93"/>
      <c r="AE5762" s="93"/>
      <c r="AF5762" s="93"/>
      <c r="AG5762" s="93"/>
      <c r="AH5762" s="93"/>
      <c r="AI5762" s="93"/>
      <c r="AJ5762" s="93"/>
      <c r="AK5762" s="93"/>
      <c r="AL5762" s="93"/>
      <c r="AM5762" s="93"/>
      <c r="AN5762" s="93"/>
      <c r="AO5762" s="95" t="s">
        <v>3344</v>
      </c>
      <c r="AP5762" s="95"/>
      <c r="AQ5762" s="95"/>
      <c r="AR5762" s="95"/>
      <c r="AS5762" s="95"/>
      <c r="AT5762" s="95"/>
      <c r="AU5762" s="95"/>
      <c r="AV5762" s="95"/>
      <c r="AW5762" s="95"/>
      <c r="AX5762" s="95"/>
      <c r="AY5762" s="95"/>
      <c r="AZ5762" s="95"/>
      <c r="BA5762" s="93"/>
      <c r="BB5762" s="93"/>
      <c r="BC5762" s="93"/>
      <c r="BD5762" s="93"/>
      <c r="BE5762" s="93"/>
      <c r="BF5762" s="93"/>
      <c r="BG5762" s="93"/>
      <c r="BH5762" s="93"/>
      <c r="BI5762" s="93"/>
      <c r="BJ5762" s="93"/>
      <c r="BK5762" s="93"/>
      <c r="BL5762" s="93"/>
      <c r="BM5762" s="93"/>
      <c r="BN5762" s="93"/>
      <c r="BO5762" s="93"/>
      <c r="BP5762" s="93"/>
      <c r="BQ5762" s="104">
        <v>-27</v>
      </c>
      <c r="BR5762" s="104"/>
      <c r="BS5762" s="104"/>
      <c r="BT5762" s="104"/>
      <c r="BU5762" s="104"/>
      <c r="BV5762" s="104"/>
      <c r="BW5762" s="115">
        <v>39827</v>
      </c>
      <c r="BX5762" s="115"/>
      <c r="BY5762" s="115"/>
      <c r="BZ5762" s="115"/>
      <c r="CA5762" s="93"/>
      <c r="CB5762" s="93"/>
      <c r="CC5762" s="93"/>
      <c r="CD5762" s="93"/>
      <c r="CE5762" s="93"/>
      <c r="CF5762" s="93"/>
      <c r="CG5762" s="93"/>
      <c r="CH5762" s="93"/>
      <c r="CI5762" s="93"/>
      <c r="CJ5762" s="93"/>
      <c r="CK5762" s="93"/>
      <c r="CL5762" s="93"/>
      <c r="CM5762" s="93"/>
      <c r="CN5762" s="93"/>
      <c r="CO5762" s="93"/>
      <c r="CP5762" s="93"/>
      <c r="CQ5762" s="93"/>
      <c r="CR5762" s="93"/>
    </row>
    <row r="5763" spans="1:96" ht="9.9499999999999993" customHeight="1" x14ac:dyDescent="0.25">
      <c r="A5763" s="120" t="s">
        <v>3515</v>
      </c>
      <c r="B5763" s="120"/>
      <c r="C5763" s="120"/>
      <c r="D5763" s="120"/>
      <c r="E5763" s="120"/>
      <c r="F5763" s="120"/>
      <c r="G5763" s="120"/>
      <c r="H5763" s="210">
        <v>41647</v>
      </c>
      <c r="I5763" s="210"/>
      <c r="J5763" s="210"/>
      <c r="K5763" s="210"/>
      <c r="L5763" s="210"/>
      <c r="M5763" s="210"/>
      <c r="N5763" s="210"/>
      <c r="O5763" s="210"/>
      <c r="P5763" s="210"/>
      <c r="Q5763" s="210"/>
      <c r="R5763" s="210"/>
      <c r="S5763" s="210"/>
      <c r="T5763" s="210"/>
      <c r="U5763" s="210"/>
      <c r="V5763" s="93"/>
      <c r="W5763" s="93"/>
      <c r="X5763" s="93"/>
      <c r="Y5763" s="93"/>
      <c r="Z5763" s="93"/>
      <c r="AA5763" s="93"/>
      <c r="AB5763" s="93"/>
      <c r="AC5763" s="93"/>
      <c r="AD5763" s="93"/>
      <c r="AE5763" s="93"/>
      <c r="AF5763" s="93"/>
      <c r="AG5763" s="93"/>
      <c r="AH5763" s="93"/>
      <c r="AI5763" s="93"/>
      <c r="AJ5763" s="93"/>
      <c r="AK5763" s="93"/>
      <c r="AL5763" s="93"/>
      <c r="AM5763" s="93"/>
      <c r="AN5763" s="93"/>
      <c r="AO5763" s="95" t="s">
        <v>3526</v>
      </c>
      <c r="AP5763" s="95"/>
      <c r="AQ5763" s="95"/>
      <c r="AR5763" s="95"/>
      <c r="AS5763" s="95"/>
      <c r="AT5763" s="95"/>
      <c r="AU5763" s="95"/>
      <c r="AV5763" s="95"/>
      <c r="AW5763" s="95"/>
      <c r="AX5763" s="95"/>
      <c r="AY5763" s="95"/>
      <c r="AZ5763" s="95"/>
      <c r="BA5763" s="93"/>
      <c r="BB5763" s="93"/>
      <c r="BC5763" s="93"/>
      <c r="BD5763" s="93"/>
      <c r="BE5763" s="93"/>
      <c r="BF5763" s="93"/>
      <c r="BG5763" s="93"/>
      <c r="BH5763" s="93"/>
      <c r="BI5763" s="93"/>
      <c r="BJ5763" s="93"/>
      <c r="BK5763" s="93"/>
      <c r="BL5763" s="93"/>
      <c r="BM5763" s="93"/>
      <c r="BN5763" s="93"/>
      <c r="BO5763" s="93"/>
      <c r="BP5763" s="93"/>
      <c r="BQ5763" s="94">
        <v>38.85</v>
      </c>
      <c r="BR5763" s="94"/>
      <c r="BS5763" s="94"/>
      <c r="BT5763" s="94"/>
      <c r="BU5763" s="94"/>
      <c r="BV5763" s="94"/>
      <c r="BW5763" s="115">
        <v>40039</v>
      </c>
      <c r="BX5763" s="115"/>
      <c r="BY5763" s="115"/>
      <c r="BZ5763" s="115"/>
      <c r="CA5763" s="93"/>
      <c r="CB5763" s="93"/>
      <c r="CC5763" s="93"/>
      <c r="CD5763" s="93"/>
      <c r="CE5763" s="93"/>
      <c r="CF5763" s="93"/>
      <c r="CG5763" s="93"/>
      <c r="CH5763" s="93"/>
      <c r="CI5763" s="93"/>
      <c r="CJ5763" s="93"/>
      <c r="CK5763" s="93"/>
      <c r="CL5763" s="93"/>
      <c r="CM5763" s="94">
        <v>38.85</v>
      </c>
      <c r="CN5763" s="94"/>
      <c r="CO5763" s="94"/>
      <c r="CP5763" s="94"/>
      <c r="CQ5763" s="94"/>
      <c r="CR5763" s="94"/>
    </row>
    <row r="5764" spans="1:96" ht="9.9499999999999993" customHeight="1" x14ac:dyDescent="0.25">
      <c r="A5764" s="120" t="s">
        <v>3513</v>
      </c>
      <c r="B5764" s="120"/>
      <c r="C5764" s="120"/>
      <c r="D5764" s="120"/>
      <c r="E5764" s="120"/>
      <c r="F5764" s="120"/>
      <c r="G5764" s="120"/>
      <c r="H5764" s="186">
        <v>42094</v>
      </c>
      <c r="I5764" s="186"/>
      <c r="J5764" s="186"/>
      <c r="K5764" s="186"/>
      <c r="L5764" s="186"/>
      <c r="M5764" s="186"/>
      <c r="N5764" s="186"/>
      <c r="O5764" s="186"/>
      <c r="P5764" s="186"/>
      <c r="Q5764" s="186"/>
      <c r="R5764" s="186"/>
      <c r="S5764" s="186"/>
      <c r="T5764" s="186"/>
      <c r="U5764" s="186"/>
      <c r="V5764" s="93"/>
      <c r="W5764" s="93"/>
      <c r="X5764" s="93"/>
      <c r="Y5764" s="93"/>
      <c r="Z5764" s="93"/>
      <c r="AA5764" s="93"/>
      <c r="AB5764" s="93"/>
      <c r="AC5764" s="93"/>
      <c r="AD5764" s="93"/>
      <c r="AE5764" s="93"/>
      <c r="AF5764" s="93"/>
      <c r="AG5764" s="93"/>
      <c r="AH5764" s="93"/>
      <c r="AI5764" s="93"/>
      <c r="AJ5764" s="93"/>
      <c r="AK5764" s="93"/>
      <c r="AL5764" s="93"/>
      <c r="AM5764" s="93"/>
      <c r="AN5764" s="93"/>
      <c r="AO5764" s="95" t="s">
        <v>3340</v>
      </c>
      <c r="AP5764" s="95"/>
      <c r="AQ5764" s="95"/>
      <c r="AR5764" s="95"/>
      <c r="AS5764" s="95"/>
      <c r="AT5764" s="95"/>
      <c r="AU5764" s="95"/>
      <c r="AV5764" s="95"/>
      <c r="AW5764" s="95"/>
      <c r="AX5764" s="95"/>
      <c r="AY5764" s="95"/>
      <c r="AZ5764" s="95"/>
      <c r="BA5764" s="94">
        <v>804</v>
      </c>
      <c r="BB5764" s="94"/>
      <c r="BC5764" s="94"/>
      <c r="BD5764" s="94"/>
      <c r="BE5764" s="94"/>
      <c r="BF5764" s="94"/>
      <c r="BG5764" s="94"/>
      <c r="BH5764" s="94"/>
      <c r="BI5764" s="93"/>
      <c r="BJ5764" s="93"/>
      <c r="BK5764" s="93"/>
      <c r="BL5764" s="93"/>
      <c r="BM5764" s="93"/>
      <c r="BN5764" s="93"/>
      <c r="BO5764" s="93"/>
      <c r="BP5764" s="93"/>
      <c r="BQ5764" s="104">
        <v>-27</v>
      </c>
      <c r="BR5764" s="104"/>
      <c r="BS5764" s="104"/>
      <c r="BT5764" s="104"/>
      <c r="BU5764" s="104"/>
      <c r="BV5764" s="104"/>
      <c r="BW5764" s="106">
        <v>41879</v>
      </c>
      <c r="BX5764" s="106"/>
      <c r="BY5764" s="106"/>
      <c r="BZ5764" s="106"/>
      <c r="CA5764" s="93"/>
      <c r="CB5764" s="93"/>
      <c r="CC5764" s="93"/>
      <c r="CD5764" s="93"/>
      <c r="CE5764" s="93"/>
      <c r="CF5764" s="93"/>
      <c r="CG5764" s="93"/>
      <c r="CH5764" s="93"/>
      <c r="CI5764" s="93"/>
      <c r="CJ5764" s="93"/>
      <c r="CK5764" s="93"/>
      <c r="CL5764" s="93"/>
      <c r="CM5764" s="93"/>
      <c r="CN5764" s="93"/>
      <c r="CO5764" s="93"/>
      <c r="CP5764" s="93"/>
      <c r="CQ5764" s="93"/>
      <c r="CR5764" s="93"/>
    </row>
    <row r="5765" spans="1:96" ht="9" customHeight="1" x14ac:dyDescent="0.25">
      <c r="A5765" s="82"/>
      <c r="B5765" s="82"/>
      <c r="C5765" s="82"/>
      <c r="D5765" s="82"/>
      <c r="E5765" s="82"/>
      <c r="F5765" s="82"/>
      <c r="G5765" s="82"/>
      <c r="H5765" s="82"/>
      <c r="I5765" s="82"/>
      <c r="J5765" s="82"/>
      <c r="K5765" s="82"/>
      <c r="L5765" s="82"/>
      <c r="M5765" s="82"/>
      <c r="N5765" s="82"/>
      <c r="O5765" s="82"/>
      <c r="P5765" s="82"/>
      <c r="Q5765" s="82"/>
      <c r="R5765" s="82"/>
      <c r="S5765" s="82"/>
      <c r="T5765" s="82"/>
      <c r="U5765" s="82"/>
      <c r="V5765" s="82"/>
      <c r="W5765" s="82"/>
      <c r="X5765" s="82"/>
      <c r="Y5765" s="82"/>
      <c r="Z5765" s="82"/>
      <c r="AA5765" s="82"/>
      <c r="AB5765" s="82"/>
      <c r="AC5765" s="82"/>
      <c r="AD5765" s="82"/>
      <c r="AE5765" s="82"/>
      <c r="AF5765" s="82"/>
      <c r="AG5765" s="82"/>
      <c r="AH5765" s="82"/>
      <c r="AI5765" s="82"/>
      <c r="AJ5765" s="82"/>
      <c r="AK5765" s="82"/>
      <c r="AL5765" s="82"/>
      <c r="AM5765" s="82"/>
      <c r="AN5765" s="82"/>
      <c r="AO5765" s="86" t="s">
        <v>3340</v>
      </c>
      <c r="AP5765" s="86"/>
      <c r="AQ5765" s="86"/>
      <c r="AR5765" s="86"/>
      <c r="AS5765" s="86"/>
      <c r="AT5765" s="86"/>
      <c r="AU5765" s="86"/>
      <c r="AV5765" s="86"/>
      <c r="AW5765" s="86"/>
      <c r="AX5765" s="86"/>
      <c r="AY5765" s="86"/>
      <c r="AZ5765" s="86"/>
      <c r="BA5765" s="82"/>
      <c r="BB5765" s="82"/>
      <c r="BC5765" s="82"/>
      <c r="BD5765" s="82"/>
      <c r="BE5765" s="82"/>
      <c r="BF5765" s="82"/>
      <c r="BG5765" s="82"/>
      <c r="BH5765" s="82"/>
      <c r="BI5765" s="82"/>
      <c r="BJ5765" s="82"/>
      <c r="BK5765" s="82"/>
      <c r="BL5765" s="82"/>
      <c r="BM5765" s="82"/>
      <c r="BN5765" s="82"/>
      <c r="BO5765" s="82"/>
      <c r="BP5765" s="82"/>
      <c r="BQ5765" s="83">
        <v>804</v>
      </c>
      <c r="BR5765" s="83"/>
      <c r="BS5765" s="83"/>
      <c r="BT5765" s="83"/>
      <c r="BU5765" s="83"/>
      <c r="BV5765" s="83"/>
      <c r="BW5765" s="98">
        <v>39827</v>
      </c>
      <c r="BX5765" s="98"/>
      <c r="BY5765" s="98"/>
      <c r="BZ5765" s="98"/>
      <c r="CA5765" s="82"/>
      <c r="CB5765" s="82"/>
      <c r="CC5765" s="82"/>
      <c r="CD5765" s="82"/>
      <c r="CE5765" s="82"/>
      <c r="CF5765" s="82"/>
      <c r="CG5765" s="82"/>
      <c r="CH5765" s="82"/>
      <c r="CI5765" s="82"/>
      <c r="CJ5765" s="82"/>
      <c r="CK5765" s="82"/>
      <c r="CL5765" s="82"/>
      <c r="CM5765" s="83">
        <v>777</v>
      </c>
      <c r="CN5765" s="83"/>
      <c r="CO5765" s="83"/>
      <c r="CP5765" s="83"/>
      <c r="CQ5765" s="83"/>
      <c r="CR5765" s="83"/>
    </row>
    <row r="5766" spans="1:96" ht="9.9499999999999993" customHeight="1" x14ac:dyDescent="0.25">
      <c r="A5766" s="87"/>
      <c r="B5766" s="76"/>
      <c r="C5766" s="76"/>
      <c r="D5766" s="76"/>
      <c r="E5766" s="76"/>
      <c r="F5766" s="76"/>
      <c r="G5766" s="76"/>
      <c r="H5766" s="108" t="s">
        <v>3464</v>
      </c>
      <c r="I5766" s="108"/>
      <c r="J5766" s="108"/>
      <c r="K5766" s="108"/>
      <c r="L5766" s="108"/>
      <c r="M5766" s="108"/>
      <c r="N5766" s="108"/>
      <c r="O5766" s="108"/>
      <c r="P5766" s="108"/>
      <c r="Q5766" s="108"/>
      <c r="R5766" s="108"/>
      <c r="S5766" s="108"/>
      <c r="T5766" s="108"/>
      <c r="U5766" s="108"/>
      <c r="V5766" s="108"/>
      <c r="W5766" s="108"/>
      <c r="X5766" s="108"/>
      <c r="Y5766" s="108"/>
      <c r="Z5766" s="108"/>
      <c r="AA5766" s="108"/>
      <c r="AB5766" s="108"/>
      <c r="AC5766" s="108"/>
      <c r="AD5766" s="108"/>
      <c r="AE5766" s="108"/>
      <c r="AF5766" s="108"/>
      <c r="AG5766" s="108"/>
      <c r="AH5766" s="77">
        <v>388.5</v>
      </c>
      <c r="AI5766" s="77"/>
      <c r="AJ5766" s="77"/>
      <c r="AK5766" s="77"/>
      <c r="AL5766" s="77"/>
      <c r="AM5766" s="77"/>
      <c r="AN5766" s="77"/>
      <c r="AO5766" s="76"/>
      <c r="AP5766" s="76"/>
      <c r="AQ5766" s="76"/>
      <c r="AR5766" s="76"/>
      <c r="AS5766" s="76"/>
      <c r="AT5766" s="76"/>
      <c r="AU5766" s="76"/>
      <c r="AV5766" s="76"/>
      <c r="AW5766" s="76"/>
      <c r="AX5766" s="76"/>
      <c r="AY5766" s="76"/>
      <c r="AZ5766" s="76"/>
      <c r="BA5766" s="77">
        <v>777</v>
      </c>
      <c r="BB5766" s="77"/>
      <c r="BC5766" s="77"/>
      <c r="BD5766" s="77"/>
      <c r="BE5766" s="77"/>
      <c r="BF5766" s="77"/>
      <c r="BG5766" s="77"/>
      <c r="BH5766" s="77"/>
      <c r="BI5766" s="77">
        <v>0</v>
      </c>
      <c r="BJ5766" s="77"/>
      <c r="BK5766" s="77"/>
      <c r="BL5766" s="77"/>
      <c r="BM5766" s="77"/>
      <c r="BN5766" s="77"/>
      <c r="BO5766" s="77"/>
      <c r="BP5766" s="77"/>
      <c r="BQ5766" s="77">
        <v>815.85</v>
      </c>
      <c r="BR5766" s="77"/>
      <c r="BS5766" s="77"/>
      <c r="BT5766" s="77"/>
      <c r="BU5766" s="77"/>
      <c r="BV5766" s="77"/>
      <c r="BW5766" s="76"/>
      <c r="BX5766" s="76"/>
      <c r="BY5766" s="76"/>
      <c r="BZ5766" s="76"/>
      <c r="CA5766" s="202">
        <v>0</v>
      </c>
      <c r="CB5766" s="202"/>
      <c r="CC5766" s="202"/>
      <c r="CD5766" s="202"/>
      <c r="CE5766" s="202"/>
      <c r="CF5766" s="202"/>
      <c r="CG5766" s="202"/>
      <c r="CH5766" s="202"/>
      <c r="CI5766" s="202"/>
      <c r="CJ5766" s="202"/>
      <c r="CK5766" s="202"/>
      <c r="CL5766" s="202"/>
      <c r="CM5766" s="77">
        <v>815.85</v>
      </c>
      <c r="CN5766" s="77"/>
      <c r="CO5766" s="77"/>
      <c r="CP5766" s="77"/>
      <c r="CQ5766" s="77"/>
      <c r="CR5766" s="116"/>
    </row>
    <row r="5767" spans="1:96" ht="21.95" customHeight="1" x14ac:dyDescent="0.25">
      <c r="A5767" s="79" t="s">
        <v>3525</v>
      </c>
      <c r="B5767" s="79"/>
      <c r="C5767" s="79"/>
      <c r="D5767" s="79"/>
      <c r="E5767" s="79"/>
      <c r="F5767" s="79"/>
      <c r="G5767" s="79"/>
      <c r="H5767" s="79"/>
      <c r="I5767" s="79"/>
      <c r="J5767" s="79"/>
      <c r="K5767" s="79"/>
      <c r="L5767" s="79"/>
      <c r="M5767" s="79"/>
      <c r="N5767" s="79"/>
      <c r="O5767" s="79"/>
      <c r="P5767" s="79"/>
      <c r="Q5767" s="79"/>
      <c r="R5767" s="79"/>
      <c r="S5767" s="79"/>
      <c r="T5767" s="79"/>
      <c r="U5767" s="79"/>
      <c r="V5767" s="79" t="s">
        <v>3524</v>
      </c>
      <c r="W5767" s="79"/>
      <c r="X5767" s="79"/>
      <c r="Y5767" s="79"/>
      <c r="Z5767" s="79"/>
      <c r="AA5767" s="79"/>
      <c r="AB5767" s="79"/>
      <c r="AC5767" s="117" t="s">
        <v>3520</v>
      </c>
      <c r="AD5767" s="117"/>
      <c r="AE5767" s="117"/>
      <c r="AF5767" s="117"/>
      <c r="AG5767" s="117"/>
      <c r="AH5767" s="112">
        <v>294</v>
      </c>
      <c r="AI5767" s="112"/>
      <c r="AJ5767" s="112"/>
      <c r="AK5767" s="112"/>
      <c r="AL5767" s="112"/>
      <c r="AM5767" s="112"/>
      <c r="AN5767" s="112"/>
      <c r="AO5767" s="117" t="s">
        <v>3340</v>
      </c>
      <c r="AP5767" s="117"/>
      <c r="AQ5767" s="117"/>
      <c r="AR5767" s="117"/>
      <c r="AS5767" s="117"/>
      <c r="AT5767" s="117"/>
      <c r="AU5767" s="117"/>
      <c r="AV5767" s="117"/>
      <c r="AW5767" s="117"/>
      <c r="AX5767" s="117"/>
      <c r="AY5767" s="117"/>
      <c r="AZ5767" s="117"/>
      <c r="BA5767" s="112">
        <v>694</v>
      </c>
      <c r="BB5767" s="112"/>
      <c r="BC5767" s="112"/>
      <c r="BD5767" s="112"/>
      <c r="BE5767" s="112"/>
      <c r="BF5767" s="112"/>
      <c r="BG5767" s="112"/>
      <c r="BH5767" s="112"/>
      <c r="BI5767" s="79"/>
      <c r="BJ5767" s="79"/>
      <c r="BK5767" s="79"/>
      <c r="BL5767" s="79"/>
      <c r="BM5767" s="79"/>
      <c r="BN5767" s="79"/>
      <c r="BO5767" s="79"/>
      <c r="BP5767" s="79"/>
      <c r="BQ5767" s="112">
        <v>694</v>
      </c>
      <c r="BR5767" s="112"/>
      <c r="BS5767" s="112"/>
      <c r="BT5767" s="112"/>
      <c r="BU5767" s="112"/>
      <c r="BV5767" s="112"/>
      <c r="BW5767" s="178">
        <v>39827</v>
      </c>
      <c r="BX5767" s="178"/>
      <c r="BY5767" s="178"/>
      <c r="BZ5767" s="178"/>
      <c r="CA5767" s="79" t="s">
        <v>3523</v>
      </c>
      <c r="CB5767" s="79"/>
      <c r="CC5767" s="79"/>
      <c r="CD5767" s="79"/>
      <c r="CE5767" s="79"/>
      <c r="CF5767" s="79"/>
      <c r="CG5767" s="79"/>
      <c r="CH5767" s="79"/>
      <c r="CI5767" s="79"/>
      <c r="CJ5767" s="79"/>
      <c r="CK5767" s="79"/>
      <c r="CL5767" s="79"/>
      <c r="CM5767" s="79"/>
      <c r="CN5767" s="79"/>
      <c r="CO5767" s="79"/>
      <c r="CP5767" s="79"/>
      <c r="CQ5767" s="79"/>
      <c r="CR5767" s="79"/>
    </row>
    <row r="5768" spans="1:96" ht="9.9499999999999993" customHeight="1" x14ac:dyDescent="0.25">
      <c r="A5768" s="120" t="s">
        <v>3515</v>
      </c>
      <c r="B5768" s="120"/>
      <c r="C5768" s="120"/>
      <c r="D5768" s="120"/>
      <c r="E5768" s="120"/>
      <c r="F5768" s="120"/>
      <c r="G5768" s="120"/>
      <c r="H5768" s="210">
        <v>41768</v>
      </c>
      <c r="I5768" s="210"/>
      <c r="J5768" s="210"/>
      <c r="K5768" s="210"/>
      <c r="L5768" s="210"/>
      <c r="M5768" s="210"/>
      <c r="N5768" s="210"/>
      <c r="O5768" s="210"/>
      <c r="P5768" s="210"/>
      <c r="Q5768" s="210"/>
      <c r="R5768" s="210"/>
      <c r="S5768" s="210"/>
      <c r="T5768" s="210"/>
      <c r="U5768" s="210"/>
      <c r="V5768" s="93"/>
      <c r="W5768" s="93"/>
      <c r="X5768" s="93"/>
      <c r="Y5768" s="93"/>
      <c r="Z5768" s="93"/>
      <c r="AA5768" s="93"/>
      <c r="AB5768" s="93"/>
      <c r="AC5768" s="93"/>
      <c r="AD5768" s="93"/>
      <c r="AE5768" s="93"/>
      <c r="AF5768" s="93"/>
      <c r="AG5768" s="93"/>
      <c r="AH5768" s="93"/>
      <c r="AI5768" s="93"/>
      <c r="AJ5768" s="93"/>
      <c r="AK5768" s="93"/>
      <c r="AL5768" s="93"/>
      <c r="AM5768" s="93"/>
      <c r="AN5768" s="93"/>
      <c r="AO5768" s="93"/>
      <c r="AP5768" s="93"/>
      <c r="AQ5768" s="93"/>
      <c r="AR5768" s="93"/>
      <c r="AS5768" s="93"/>
      <c r="AT5768" s="93"/>
      <c r="AU5768" s="93"/>
      <c r="AV5768" s="93"/>
      <c r="AW5768" s="93"/>
      <c r="AX5768" s="93"/>
      <c r="AY5768" s="93"/>
      <c r="AZ5768" s="93"/>
      <c r="BA5768" s="93"/>
      <c r="BB5768" s="93"/>
      <c r="BC5768" s="93"/>
      <c r="BD5768" s="93"/>
      <c r="BE5768" s="93"/>
      <c r="BF5768" s="93"/>
      <c r="BG5768" s="93"/>
      <c r="BH5768" s="93"/>
      <c r="BI5768" s="93"/>
      <c r="BJ5768" s="93"/>
      <c r="BK5768" s="93"/>
      <c r="BL5768" s="93"/>
      <c r="BM5768" s="93"/>
      <c r="BN5768" s="93"/>
      <c r="BO5768" s="93"/>
      <c r="BP5768" s="93"/>
      <c r="BQ5768" s="93"/>
      <c r="BR5768" s="93"/>
      <c r="BS5768" s="93"/>
      <c r="BT5768" s="93"/>
      <c r="BU5768" s="93"/>
      <c r="BV5768" s="93"/>
      <c r="BW5768" s="93"/>
      <c r="BX5768" s="93"/>
      <c r="BY5768" s="93"/>
      <c r="BZ5768" s="93"/>
      <c r="CA5768" s="93"/>
      <c r="CB5768" s="93"/>
      <c r="CC5768" s="93"/>
      <c r="CD5768" s="93"/>
      <c r="CE5768" s="93"/>
      <c r="CF5768" s="93"/>
      <c r="CG5768" s="93"/>
      <c r="CH5768" s="93"/>
      <c r="CI5768" s="93"/>
      <c r="CJ5768" s="93"/>
      <c r="CK5768" s="93"/>
      <c r="CL5768" s="93"/>
      <c r="CM5768" s="93"/>
      <c r="CN5768" s="93"/>
      <c r="CO5768" s="93"/>
      <c r="CP5768" s="93"/>
      <c r="CQ5768" s="93"/>
      <c r="CR5768" s="93"/>
    </row>
    <row r="5769" spans="1:96" ht="9" customHeight="1" x14ac:dyDescent="0.25">
      <c r="A5769" s="203" t="s">
        <v>3513</v>
      </c>
      <c r="B5769" s="203"/>
      <c r="C5769" s="203"/>
      <c r="D5769" s="203"/>
      <c r="E5769" s="203"/>
      <c r="F5769" s="203"/>
      <c r="G5769" s="203"/>
      <c r="H5769" s="209">
        <v>41912</v>
      </c>
      <c r="I5769" s="209"/>
      <c r="J5769" s="209"/>
      <c r="K5769" s="209"/>
      <c r="L5769" s="209"/>
      <c r="M5769" s="209"/>
      <c r="N5769" s="209"/>
      <c r="O5769" s="209"/>
      <c r="P5769" s="209"/>
      <c r="Q5769" s="209"/>
      <c r="R5769" s="209"/>
      <c r="S5769" s="209"/>
      <c r="T5769" s="209"/>
      <c r="U5769" s="209"/>
      <c r="V5769" s="82"/>
      <c r="W5769" s="82"/>
      <c r="X5769" s="82"/>
      <c r="Y5769" s="82"/>
      <c r="Z5769" s="82"/>
      <c r="AA5769" s="82"/>
      <c r="AB5769" s="82"/>
      <c r="AC5769" s="82"/>
      <c r="AD5769" s="82"/>
      <c r="AE5769" s="82"/>
      <c r="AF5769" s="82"/>
      <c r="AG5769" s="82"/>
      <c r="AH5769" s="82"/>
      <c r="AI5769" s="82"/>
      <c r="AJ5769" s="82"/>
      <c r="AK5769" s="82"/>
      <c r="AL5769" s="82"/>
      <c r="AM5769" s="82"/>
      <c r="AN5769" s="82"/>
      <c r="AO5769" s="82"/>
      <c r="AP5769" s="82"/>
      <c r="AQ5769" s="82"/>
      <c r="AR5769" s="82"/>
      <c r="AS5769" s="82"/>
      <c r="AT5769" s="82"/>
      <c r="AU5769" s="82"/>
      <c r="AV5769" s="82"/>
      <c r="AW5769" s="82"/>
      <c r="AX5769" s="82"/>
      <c r="AY5769" s="82"/>
      <c r="AZ5769" s="82"/>
      <c r="BA5769" s="82"/>
      <c r="BB5769" s="82"/>
      <c r="BC5769" s="82"/>
      <c r="BD5769" s="82"/>
      <c r="BE5769" s="82"/>
      <c r="BF5769" s="82"/>
      <c r="BG5769" s="82"/>
      <c r="BH5769" s="82"/>
      <c r="BI5769" s="82"/>
      <c r="BJ5769" s="82"/>
      <c r="BK5769" s="82"/>
      <c r="BL5769" s="82"/>
      <c r="BM5769" s="82"/>
      <c r="BN5769" s="82"/>
      <c r="BO5769" s="82"/>
      <c r="BP5769" s="82"/>
      <c r="BQ5769" s="82"/>
      <c r="BR5769" s="82"/>
      <c r="BS5769" s="82"/>
      <c r="BT5769" s="82"/>
      <c r="BU5769" s="82"/>
      <c r="BV5769" s="82"/>
      <c r="BW5769" s="82"/>
      <c r="BX5769" s="82"/>
      <c r="BY5769" s="82"/>
      <c r="BZ5769" s="82"/>
      <c r="CA5769" s="82"/>
      <c r="CB5769" s="82"/>
      <c r="CC5769" s="82"/>
      <c r="CD5769" s="82"/>
      <c r="CE5769" s="82"/>
      <c r="CF5769" s="82"/>
      <c r="CG5769" s="82"/>
      <c r="CH5769" s="82"/>
      <c r="CI5769" s="82"/>
      <c r="CJ5769" s="82"/>
      <c r="CK5769" s="82"/>
      <c r="CL5769" s="82"/>
      <c r="CM5769" s="82"/>
      <c r="CN5769" s="82"/>
      <c r="CO5769" s="82"/>
      <c r="CP5769" s="82"/>
      <c r="CQ5769" s="82"/>
      <c r="CR5769" s="82"/>
    </row>
    <row r="5770" spans="1:96" ht="9.9499999999999993" customHeight="1" x14ac:dyDescent="0.25">
      <c r="A5770" s="87"/>
      <c r="B5770" s="76"/>
      <c r="C5770" s="76"/>
      <c r="D5770" s="76"/>
      <c r="E5770" s="76"/>
      <c r="F5770" s="76"/>
      <c r="G5770" s="76"/>
      <c r="H5770" s="108" t="s">
        <v>3464</v>
      </c>
      <c r="I5770" s="108"/>
      <c r="J5770" s="108"/>
      <c r="K5770" s="108"/>
      <c r="L5770" s="108"/>
      <c r="M5770" s="108"/>
      <c r="N5770" s="108"/>
      <c r="O5770" s="108"/>
      <c r="P5770" s="108"/>
      <c r="Q5770" s="108"/>
      <c r="R5770" s="108"/>
      <c r="S5770" s="108"/>
      <c r="T5770" s="108"/>
      <c r="U5770" s="108"/>
      <c r="V5770" s="108"/>
      <c r="W5770" s="108"/>
      <c r="X5770" s="108"/>
      <c r="Y5770" s="108"/>
      <c r="Z5770" s="108"/>
      <c r="AA5770" s="108"/>
      <c r="AB5770" s="108"/>
      <c r="AC5770" s="108"/>
      <c r="AD5770" s="108"/>
      <c r="AE5770" s="108"/>
      <c r="AF5770" s="108"/>
      <c r="AG5770" s="108"/>
      <c r="AH5770" s="77">
        <v>294</v>
      </c>
      <c r="AI5770" s="77"/>
      <c r="AJ5770" s="77"/>
      <c r="AK5770" s="77"/>
      <c r="AL5770" s="77"/>
      <c r="AM5770" s="77"/>
      <c r="AN5770" s="77"/>
      <c r="AO5770" s="76"/>
      <c r="AP5770" s="76"/>
      <c r="AQ5770" s="76"/>
      <c r="AR5770" s="76"/>
      <c r="AS5770" s="76"/>
      <c r="AT5770" s="76"/>
      <c r="AU5770" s="76"/>
      <c r="AV5770" s="76"/>
      <c r="AW5770" s="76"/>
      <c r="AX5770" s="76"/>
      <c r="AY5770" s="76"/>
      <c r="AZ5770" s="76"/>
      <c r="BA5770" s="77">
        <v>694</v>
      </c>
      <c r="BB5770" s="77"/>
      <c r="BC5770" s="77"/>
      <c r="BD5770" s="77"/>
      <c r="BE5770" s="77"/>
      <c r="BF5770" s="77"/>
      <c r="BG5770" s="77"/>
      <c r="BH5770" s="77"/>
      <c r="BI5770" s="77">
        <v>0</v>
      </c>
      <c r="BJ5770" s="77"/>
      <c r="BK5770" s="77"/>
      <c r="BL5770" s="77"/>
      <c r="BM5770" s="77"/>
      <c r="BN5770" s="77"/>
      <c r="BO5770" s="77"/>
      <c r="BP5770" s="77"/>
      <c r="BQ5770" s="77">
        <v>694</v>
      </c>
      <c r="BR5770" s="77"/>
      <c r="BS5770" s="77"/>
      <c r="BT5770" s="77"/>
      <c r="BU5770" s="77"/>
      <c r="BV5770" s="77"/>
      <c r="BW5770" s="76"/>
      <c r="BX5770" s="76"/>
      <c r="BY5770" s="76"/>
      <c r="BZ5770" s="76"/>
      <c r="CA5770" s="77">
        <v>694</v>
      </c>
      <c r="CB5770" s="77"/>
      <c r="CC5770" s="77"/>
      <c r="CD5770" s="77"/>
      <c r="CE5770" s="77"/>
      <c r="CF5770" s="77"/>
      <c r="CG5770" s="77"/>
      <c r="CH5770" s="77"/>
      <c r="CI5770" s="77"/>
      <c r="CJ5770" s="77"/>
      <c r="CK5770" s="77"/>
      <c r="CL5770" s="77"/>
      <c r="CM5770" s="77">
        <v>0</v>
      </c>
      <c r="CN5770" s="77"/>
      <c r="CO5770" s="77"/>
      <c r="CP5770" s="77"/>
      <c r="CQ5770" s="77"/>
      <c r="CR5770" s="116"/>
    </row>
    <row r="5771" spans="1:96" ht="11.1" customHeight="1" x14ac:dyDescent="0.25">
      <c r="A5771" s="190" t="s">
        <v>3522</v>
      </c>
      <c r="B5771" s="190"/>
      <c r="C5771" s="190"/>
      <c r="D5771" s="190"/>
      <c r="E5771" s="190"/>
      <c r="F5771" s="190"/>
      <c r="G5771" s="190"/>
      <c r="H5771" s="190"/>
      <c r="I5771" s="190"/>
      <c r="J5771" s="190"/>
      <c r="K5771" s="190"/>
      <c r="L5771" s="190"/>
      <c r="M5771" s="190"/>
      <c r="N5771" s="190"/>
      <c r="O5771" s="190"/>
      <c r="P5771" s="190"/>
      <c r="Q5771" s="190"/>
      <c r="R5771" s="190"/>
      <c r="S5771" s="190"/>
      <c r="T5771" s="190"/>
      <c r="U5771" s="190"/>
      <c r="V5771" s="114" t="s">
        <v>3521</v>
      </c>
      <c r="W5771" s="114"/>
      <c r="X5771" s="114"/>
      <c r="Y5771" s="114"/>
      <c r="Z5771" s="114"/>
      <c r="AA5771" s="114"/>
      <c r="AB5771" s="114"/>
      <c r="AC5771" s="117" t="s">
        <v>3520</v>
      </c>
      <c r="AD5771" s="117"/>
      <c r="AE5771" s="117"/>
      <c r="AF5771" s="117"/>
      <c r="AG5771" s="117"/>
      <c r="AH5771" s="112">
        <v>339.5</v>
      </c>
      <c r="AI5771" s="112"/>
      <c r="AJ5771" s="112"/>
      <c r="AK5771" s="112"/>
      <c r="AL5771" s="112"/>
      <c r="AM5771" s="112"/>
      <c r="AN5771" s="112"/>
      <c r="AO5771" s="117" t="s">
        <v>3344</v>
      </c>
      <c r="AP5771" s="117"/>
      <c r="AQ5771" s="117"/>
      <c r="AR5771" s="117"/>
      <c r="AS5771" s="117"/>
      <c r="AT5771" s="117"/>
      <c r="AU5771" s="117"/>
      <c r="AV5771" s="117"/>
      <c r="AW5771" s="117"/>
      <c r="AX5771" s="117"/>
      <c r="AY5771" s="117"/>
      <c r="AZ5771" s="117"/>
      <c r="BA5771" s="118">
        <v>-35</v>
      </c>
      <c r="BB5771" s="118"/>
      <c r="BC5771" s="118"/>
      <c r="BD5771" s="118"/>
      <c r="BE5771" s="118"/>
      <c r="BF5771" s="118"/>
      <c r="BG5771" s="118"/>
      <c r="BH5771" s="118"/>
      <c r="BI5771" s="79"/>
      <c r="BJ5771" s="79"/>
      <c r="BK5771" s="79"/>
      <c r="BL5771" s="79"/>
      <c r="BM5771" s="79"/>
      <c r="BN5771" s="79"/>
      <c r="BO5771" s="79"/>
      <c r="BP5771" s="79"/>
      <c r="BQ5771" s="112">
        <v>35</v>
      </c>
      <c r="BR5771" s="112"/>
      <c r="BS5771" s="112"/>
      <c r="BT5771" s="112"/>
      <c r="BU5771" s="112"/>
      <c r="BV5771" s="112"/>
      <c r="BW5771" s="119">
        <v>41879</v>
      </c>
      <c r="BX5771" s="119"/>
      <c r="BY5771" s="119"/>
      <c r="BZ5771" s="119"/>
      <c r="CA5771" s="79"/>
      <c r="CB5771" s="79"/>
      <c r="CC5771" s="79"/>
      <c r="CD5771" s="79"/>
      <c r="CE5771" s="79"/>
      <c r="CF5771" s="79"/>
      <c r="CG5771" s="79"/>
      <c r="CH5771" s="79"/>
      <c r="CI5771" s="79"/>
      <c r="CJ5771" s="79"/>
      <c r="CK5771" s="79"/>
      <c r="CL5771" s="79"/>
      <c r="CM5771" s="79"/>
      <c r="CN5771" s="79"/>
      <c r="CO5771" s="79"/>
      <c r="CP5771" s="79"/>
      <c r="CQ5771" s="79"/>
      <c r="CR5771" s="79"/>
    </row>
    <row r="5772" spans="1:96" ht="9.9499999999999993" customHeight="1" x14ac:dyDescent="0.25">
      <c r="A5772" s="172" t="s">
        <v>3519</v>
      </c>
      <c r="B5772" s="172"/>
      <c r="C5772" s="172"/>
      <c r="D5772" s="172"/>
      <c r="E5772" s="172"/>
      <c r="F5772" s="172"/>
      <c r="G5772" s="172"/>
      <c r="H5772" s="172"/>
      <c r="I5772" s="172"/>
      <c r="J5772" s="172"/>
      <c r="K5772" s="172"/>
      <c r="L5772" s="172"/>
      <c r="M5772" s="172"/>
      <c r="N5772" s="172"/>
      <c r="O5772" s="172"/>
      <c r="P5772" s="172"/>
      <c r="Q5772" s="172"/>
      <c r="R5772" s="172"/>
      <c r="S5772" s="172"/>
      <c r="T5772" s="172"/>
      <c r="U5772" s="172"/>
      <c r="V5772" s="120" t="s">
        <v>3518</v>
      </c>
      <c r="W5772" s="120"/>
      <c r="X5772" s="120"/>
      <c r="Y5772" s="120"/>
      <c r="Z5772" s="120"/>
      <c r="AA5772" s="120"/>
      <c r="AB5772" s="120"/>
      <c r="AC5772" s="93"/>
      <c r="AD5772" s="93"/>
      <c r="AE5772" s="93"/>
      <c r="AF5772" s="93"/>
      <c r="AG5772" s="93"/>
      <c r="AH5772" s="93"/>
      <c r="AI5772" s="93"/>
      <c r="AJ5772" s="93"/>
      <c r="AK5772" s="93"/>
      <c r="AL5772" s="93"/>
      <c r="AM5772" s="93"/>
      <c r="AN5772" s="93"/>
      <c r="AO5772" s="95" t="s">
        <v>3344</v>
      </c>
      <c r="AP5772" s="95"/>
      <c r="AQ5772" s="95"/>
      <c r="AR5772" s="95"/>
      <c r="AS5772" s="95"/>
      <c r="AT5772" s="95"/>
      <c r="AU5772" s="95"/>
      <c r="AV5772" s="95"/>
      <c r="AW5772" s="95"/>
      <c r="AX5772" s="95"/>
      <c r="AY5772" s="95"/>
      <c r="AZ5772" s="95"/>
      <c r="BA5772" s="93"/>
      <c r="BB5772" s="93"/>
      <c r="BC5772" s="93"/>
      <c r="BD5772" s="93"/>
      <c r="BE5772" s="93"/>
      <c r="BF5772" s="93"/>
      <c r="BG5772" s="93"/>
      <c r="BH5772" s="93"/>
      <c r="BI5772" s="93"/>
      <c r="BJ5772" s="93"/>
      <c r="BK5772" s="93"/>
      <c r="BL5772" s="93"/>
      <c r="BM5772" s="93"/>
      <c r="BN5772" s="93"/>
      <c r="BO5772" s="93"/>
      <c r="BP5772" s="93"/>
      <c r="BQ5772" s="104">
        <v>-35</v>
      </c>
      <c r="BR5772" s="104"/>
      <c r="BS5772" s="104"/>
      <c r="BT5772" s="104"/>
      <c r="BU5772" s="104"/>
      <c r="BV5772" s="104"/>
      <c r="BW5772" s="115">
        <v>39827</v>
      </c>
      <c r="BX5772" s="115"/>
      <c r="BY5772" s="115"/>
      <c r="BZ5772" s="115"/>
      <c r="CA5772" s="93"/>
      <c r="CB5772" s="93"/>
      <c r="CC5772" s="93"/>
      <c r="CD5772" s="93"/>
      <c r="CE5772" s="93"/>
      <c r="CF5772" s="93"/>
      <c r="CG5772" s="93"/>
      <c r="CH5772" s="93"/>
      <c r="CI5772" s="93"/>
      <c r="CJ5772" s="93"/>
      <c r="CK5772" s="93"/>
      <c r="CL5772" s="93"/>
      <c r="CM5772" s="93"/>
      <c r="CN5772" s="93"/>
      <c r="CO5772" s="93"/>
      <c r="CP5772" s="93"/>
      <c r="CQ5772" s="93"/>
      <c r="CR5772" s="93"/>
    </row>
    <row r="5773" spans="1:96" ht="9.9499999999999993" customHeight="1" x14ac:dyDescent="0.25">
      <c r="A5773" s="120" t="s">
        <v>3346</v>
      </c>
      <c r="B5773" s="120"/>
      <c r="C5773" s="120"/>
      <c r="D5773" s="120"/>
      <c r="E5773" s="120"/>
      <c r="F5773" s="120"/>
      <c r="G5773" s="120"/>
      <c r="H5773" s="120" t="s">
        <v>3517</v>
      </c>
      <c r="I5773" s="120"/>
      <c r="J5773" s="120"/>
      <c r="K5773" s="120"/>
      <c r="L5773" s="120"/>
      <c r="M5773" s="120"/>
      <c r="N5773" s="120"/>
      <c r="O5773" s="120"/>
      <c r="P5773" s="120"/>
      <c r="Q5773" s="120"/>
      <c r="R5773" s="120"/>
      <c r="S5773" s="120"/>
      <c r="T5773" s="120"/>
      <c r="U5773" s="120"/>
      <c r="V5773" s="187">
        <v>12</v>
      </c>
      <c r="W5773" s="187"/>
      <c r="X5773" s="187"/>
      <c r="Y5773" s="187"/>
      <c r="Z5773" s="187"/>
      <c r="AA5773" s="187"/>
      <c r="AB5773" s="187"/>
      <c r="AC5773" s="93"/>
      <c r="AD5773" s="93"/>
      <c r="AE5773" s="93"/>
      <c r="AF5773" s="93"/>
      <c r="AG5773" s="93"/>
      <c r="AH5773" s="93"/>
      <c r="AI5773" s="93"/>
      <c r="AJ5773" s="93"/>
      <c r="AK5773" s="93"/>
      <c r="AL5773" s="93"/>
      <c r="AM5773" s="93"/>
      <c r="AN5773" s="93"/>
      <c r="AO5773" s="95" t="s">
        <v>3469</v>
      </c>
      <c r="AP5773" s="95"/>
      <c r="AQ5773" s="95"/>
      <c r="AR5773" s="95"/>
      <c r="AS5773" s="95"/>
      <c r="AT5773" s="95"/>
      <c r="AU5773" s="95"/>
      <c r="AV5773" s="95"/>
      <c r="AW5773" s="95"/>
      <c r="AX5773" s="95"/>
      <c r="AY5773" s="95"/>
      <c r="AZ5773" s="95"/>
      <c r="BA5773" s="94">
        <v>20</v>
      </c>
      <c r="BB5773" s="94"/>
      <c r="BC5773" s="94"/>
      <c r="BD5773" s="94"/>
      <c r="BE5773" s="94"/>
      <c r="BF5773" s="94"/>
      <c r="BG5773" s="94"/>
      <c r="BH5773" s="94"/>
      <c r="BI5773" s="93"/>
      <c r="BJ5773" s="93"/>
      <c r="BK5773" s="93"/>
      <c r="BL5773" s="93"/>
      <c r="BM5773" s="93"/>
      <c r="BN5773" s="93"/>
      <c r="BO5773" s="93"/>
      <c r="BP5773" s="93"/>
      <c r="BQ5773" s="94">
        <v>20</v>
      </c>
      <c r="BR5773" s="94"/>
      <c r="BS5773" s="94"/>
      <c r="BT5773" s="94"/>
      <c r="BU5773" s="94"/>
      <c r="BV5773" s="94"/>
      <c r="BW5773" s="115">
        <v>39827</v>
      </c>
      <c r="BX5773" s="115"/>
      <c r="BY5773" s="115"/>
      <c r="BZ5773" s="115"/>
      <c r="CA5773" s="93" t="s">
        <v>3516</v>
      </c>
      <c r="CB5773" s="93"/>
      <c r="CC5773" s="93"/>
      <c r="CD5773" s="93"/>
      <c r="CE5773" s="93"/>
      <c r="CF5773" s="93"/>
      <c r="CG5773" s="93"/>
      <c r="CH5773" s="93"/>
      <c r="CI5773" s="93"/>
      <c r="CJ5773" s="93"/>
      <c r="CK5773" s="93"/>
      <c r="CL5773" s="93"/>
      <c r="CM5773" s="93"/>
      <c r="CN5773" s="93"/>
      <c r="CO5773" s="93"/>
      <c r="CP5773" s="93"/>
      <c r="CQ5773" s="93"/>
      <c r="CR5773" s="93"/>
    </row>
    <row r="5774" spans="1:96" ht="9.9499999999999993" customHeight="1" x14ac:dyDescent="0.25">
      <c r="A5774" s="120" t="s">
        <v>3515</v>
      </c>
      <c r="B5774" s="120"/>
      <c r="C5774" s="120"/>
      <c r="D5774" s="120"/>
      <c r="E5774" s="120"/>
      <c r="F5774" s="120"/>
      <c r="G5774" s="120"/>
      <c r="H5774" s="210">
        <v>41768</v>
      </c>
      <c r="I5774" s="210"/>
      <c r="J5774" s="210"/>
      <c r="K5774" s="210"/>
      <c r="L5774" s="210"/>
      <c r="M5774" s="210"/>
      <c r="N5774" s="210"/>
      <c r="O5774" s="210"/>
      <c r="P5774" s="210"/>
      <c r="Q5774" s="210"/>
      <c r="R5774" s="210"/>
      <c r="S5774" s="210"/>
      <c r="T5774" s="210"/>
      <c r="U5774" s="210"/>
      <c r="V5774" s="93"/>
      <c r="W5774" s="93"/>
      <c r="X5774" s="93"/>
      <c r="Y5774" s="93"/>
      <c r="Z5774" s="93"/>
      <c r="AA5774" s="93"/>
      <c r="AB5774" s="93"/>
      <c r="AC5774" s="93"/>
      <c r="AD5774" s="93"/>
      <c r="AE5774" s="93"/>
      <c r="AF5774" s="93"/>
      <c r="AG5774" s="93"/>
      <c r="AH5774" s="93"/>
      <c r="AI5774" s="93"/>
      <c r="AJ5774" s="93"/>
      <c r="AK5774" s="93"/>
      <c r="AL5774" s="93"/>
      <c r="AM5774" s="93"/>
      <c r="AN5774" s="93"/>
      <c r="AO5774" s="95" t="s">
        <v>3340</v>
      </c>
      <c r="AP5774" s="95"/>
      <c r="AQ5774" s="95"/>
      <c r="AR5774" s="95"/>
      <c r="AS5774" s="95"/>
      <c r="AT5774" s="95"/>
      <c r="AU5774" s="95"/>
      <c r="AV5774" s="95"/>
      <c r="AW5774" s="95"/>
      <c r="AX5774" s="95"/>
      <c r="AY5774" s="95"/>
      <c r="AZ5774" s="95"/>
      <c r="BA5774" s="94">
        <v>694</v>
      </c>
      <c r="BB5774" s="94"/>
      <c r="BC5774" s="94"/>
      <c r="BD5774" s="94"/>
      <c r="BE5774" s="94"/>
      <c r="BF5774" s="94"/>
      <c r="BG5774" s="94"/>
      <c r="BH5774" s="94"/>
      <c r="BI5774" s="93"/>
      <c r="BJ5774" s="93"/>
      <c r="BK5774" s="93"/>
      <c r="BL5774" s="93"/>
      <c r="BM5774" s="93"/>
      <c r="BN5774" s="93"/>
      <c r="BO5774" s="93"/>
      <c r="BP5774" s="93"/>
      <c r="BQ5774" s="104">
        <v>-35</v>
      </c>
      <c r="BR5774" s="104"/>
      <c r="BS5774" s="104"/>
      <c r="BT5774" s="104"/>
      <c r="BU5774" s="104"/>
      <c r="BV5774" s="104"/>
      <c r="BW5774" s="106">
        <v>41879</v>
      </c>
      <c r="BX5774" s="106"/>
      <c r="BY5774" s="106"/>
      <c r="BZ5774" s="106"/>
      <c r="CA5774" s="93" t="s">
        <v>3514</v>
      </c>
      <c r="CB5774" s="93"/>
      <c r="CC5774" s="93"/>
      <c r="CD5774" s="93"/>
      <c r="CE5774" s="93"/>
      <c r="CF5774" s="93"/>
      <c r="CG5774" s="93"/>
      <c r="CH5774" s="93"/>
      <c r="CI5774" s="93"/>
      <c r="CJ5774" s="93"/>
      <c r="CK5774" s="93"/>
      <c r="CL5774" s="93"/>
      <c r="CM5774" s="93"/>
      <c r="CN5774" s="93"/>
      <c r="CO5774" s="93"/>
      <c r="CP5774" s="93"/>
      <c r="CQ5774" s="93"/>
      <c r="CR5774" s="93"/>
    </row>
    <row r="5775" spans="1:96" ht="9.9499999999999993" customHeight="1" x14ac:dyDescent="0.25">
      <c r="A5775" s="120" t="s">
        <v>3513</v>
      </c>
      <c r="B5775" s="120"/>
      <c r="C5775" s="120"/>
      <c r="D5775" s="120"/>
      <c r="E5775" s="120"/>
      <c r="F5775" s="120"/>
      <c r="G5775" s="120"/>
      <c r="H5775" s="186">
        <v>41912</v>
      </c>
      <c r="I5775" s="186"/>
      <c r="J5775" s="186"/>
      <c r="K5775" s="186"/>
      <c r="L5775" s="186"/>
      <c r="M5775" s="186"/>
      <c r="N5775" s="186"/>
      <c r="O5775" s="186"/>
      <c r="P5775" s="186"/>
      <c r="Q5775" s="186"/>
      <c r="R5775" s="186"/>
      <c r="S5775" s="186"/>
      <c r="T5775" s="186"/>
      <c r="U5775" s="186"/>
      <c r="V5775" s="93"/>
      <c r="W5775" s="93"/>
      <c r="X5775" s="93"/>
      <c r="Y5775" s="93"/>
      <c r="Z5775" s="93"/>
      <c r="AA5775" s="93"/>
      <c r="AB5775" s="93"/>
      <c r="AC5775" s="93"/>
      <c r="AD5775" s="93"/>
      <c r="AE5775" s="93"/>
      <c r="AF5775" s="93"/>
      <c r="AG5775" s="93"/>
      <c r="AH5775" s="93"/>
      <c r="AI5775" s="93"/>
      <c r="AJ5775" s="93"/>
      <c r="AK5775" s="93"/>
      <c r="AL5775" s="93"/>
      <c r="AM5775" s="93"/>
      <c r="AN5775" s="93"/>
      <c r="AO5775" s="95" t="s">
        <v>3340</v>
      </c>
      <c r="AP5775" s="95"/>
      <c r="AQ5775" s="95"/>
      <c r="AR5775" s="95"/>
      <c r="AS5775" s="95"/>
      <c r="AT5775" s="95"/>
      <c r="AU5775" s="95"/>
      <c r="AV5775" s="95"/>
      <c r="AW5775" s="95"/>
      <c r="AX5775" s="95"/>
      <c r="AY5775" s="95"/>
      <c r="AZ5775" s="95"/>
      <c r="BA5775" s="93"/>
      <c r="BB5775" s="93"/>
      <c r="BC5775" s="93"/>
      <c r="BD5775" s="93"/>
      <c r="BE5775" s="93"/>
      <c r="BF5775" s="93"/>
      <c r="BG5775" s="93"/>
      <c r="BH5775" s="93"/>
      <c r="BI5775" s="93"/>
      <c r="BJ5775" s="93"/>
      <c r="BK5775" s="93"/>
      <c r="BL5775" s="93"/>
      <c r="BM5775" s="93"/>
      <c r="BN5775" s="93"/>
      <c r="BO5775" s="93"/>
      <c r="BP5775" s="93"/>
      <c r="BQ5775" s="94">
        <v>694</v>
      </c>
      <c r="BR5775" s="94"/>
      <c r="BS5775" s="94"/>
      <c r="BT5775" s="94"/>
      <c r="BU5775" s="94"/>
      <c r="BV5775" s="94"/>
      <c r="BW5775" s="115">
        <v>39827</v>
      </c>
      <c r="BX5775" s="115"/>
      <c r="BY5775" s="115"/>
      <c r="BZ5775" s="115"/>
      <c r="CA5775" s="93"/>
      <c r="CB5775" s="93"/>
      <c r="CC5775" s="93"/>
      <c r="CD5775" s="93"/>
      <c r="CE5775" s="93"/>
      <c r="CF5775" s="93"/>
      <c r="CG5775" s="93"/>
      <c r="CH5775" s="93"/>
      <c r="CI5775" s="93"/>
      <c r="CJ5775" s="93"/>
      <c r="CK5775" s="93"/>
      <c r="CL5775" s="93"/>
      <c r="CM5775" s="93"/>
      <c r="CN5775" s="93"/>
      <c r="CO5775" s="93"/>
      <c r="CP5775" s="93"/>
      <c r="CQ5775" s="93"/>
      <c r="CR5775" s="93"/>
    </row>
    <row r="5776" spans="1:96" ht="20.100000000000001" customHeight="1" x14ac:dyDescent="0.25">
      <c r="A5776" s="203" t="s">
        <v>3512</v>
      </c>
      <c r="B5776" s="203"/>
      <c r="C5776" s="203"/>
      <c r="D5776" s="203"/>
      <c r="E5776" s="203"/>
      <c r="F5776" s="203"/>
      <c r="G5776" s="203"/>
      <c r="H5776" s="82" t="s">
        <v>3511</v>
      </c>
      <c r="I5776" s="82"/>
      <c r="J5776" s="82"/>
      <c r="K5776" s="82"/>
      <c r="L5776" s="82"/>
      <c r="M5776" s="82"/>
      <c r="N5776" s="82"/>
      <c r="O5776" s="82"/>
      <c r="P5776" s="82"/>
      <c r="Q5776" s="82"/>
      <c r="R5776" s="82"/>
      <c r="S5776" s="82"/>
      <c r="T5776" s="82"/>
      <c r="U5776" s="82"/>
      <c r="V5776" s="249" t="s">
        <v>3510</v>
      </c>
      <c r="W5776" s="249"/>
      <c r="X5776" s="249"/>
      <c r="Y5776" s="249"/>
      <c r="Z5776" s="249"/>
      <c r="AA5776" s="249"/>
      <c r="AB5776" s="249"/>
      <c r="AC5776" s="82"/>
      <c r="AD5776" s="82"/>
      <c r="AE5776" s="82"/>
      <c r="AF5776" s="82"/>
      <c r="AG5776" s="82"/>
      <c r="AH5776" s="82"/>
      <c r="AI5776" s="82"/>
      <c r="AJ5776" s="82"/>
      <c r="AK5776" s="82"/>
      <c r="AL5776" s="82"/>
      <c r="AM5776" s="82"/>
      <c r="AN5776" s="82"/>
      <c r="AO5776" s="82"/>
      <c r="AP5776" s="82"/>
      <c r="AQ5776" s="82"/>
      <c r="AR5776" s="82"/>
      <c r="AS5776" s="82"/>
      <c r="AT5776" s="82"/>
      <c r="AU5776" s="82"/>
      <c r="AV5776" s="82"/>
      <c r="AW5776" s="82"/>
      <c r="AX5776" s="82"/>
      <c r="AY5776" s="82"/>
      <c r="AZ5776" s="82"/>
      <c r="BA5776" s="82"/>
      <c r="BB5776" s="82"/>
      <c r="BC5776" s="82"/>
      <c r="BD5776" s="82"/>
      <c r="BE5776" s="82"/>
      <c r="BF5776" s="82"/>
      <c r="BG5776" s="82"/>
      <c r="BH5776" s="82"/>
      <c r="BI5776" s="82"/>
      <c r="BJ5776" s="82"/>
      <c r="BK5776" s="82"/>
      <c r="BL5776" s="82"/>
      <c r="BM5776" s="82"/>
      <c r="BN5776" s="82"/>
      <c r="BO5776" s="82"/>
      <c r="BP5776" s="82"/>
      <c r="BQ5776" s="82"/>
      <c r="BR5776" s="82"/>
      <c r="BS5776" s="82"/>
      <c r="BT5776" s="82"/>
      <c r="BU5776" s="82"/>
      <c r="BV5776" s="82"/>
      <c r="BW5776" s="82"/>
      <c r="BX5776" s="82"/>
      <c r="BY5776" s="82"/>
      <c r="BZ5776" s="82"/>
      <c r="CA5776" s="82"/>
      <c r="CB5776" s="82"/>
      <c r="CC5776" s="82"/>
      <c r="CD5776" s="82"/>
      <c r="CE5776" s="82"/>
      <c r="CF5776" s="82"/>
      <c r="CG5776" s="82"/>
      <c r="CH5776" s="82"/>
      <c r="CI5776" s="82"/>
      <c r="CJ5776" s="82"/>
      <c r="CK5776" s="82"/>
      <c r="CL5776" s="82"/>
      <c r="CM5776" s="82"/>
      <c r="CN5776" s="82"/>
      <c r="CO5776" s="82"/>
      <c r="CP5776" s="82"/>
      <c r="CQ5776" s="82"/>
      <c r="CR5776" s="82"/>
    </row>
    <row r="5777" spans="1:97" ht="9.9499999999999993" customHeight="1" x14ac:dyDescent="0.25">
      <c r="A5777" s="87"/>
      <c r="B5777" s="76"/>
      <c r="C5777" s="76"/>
      <c r="D5777" s="76"/>
      <c r="E5777" s="76"/>
      <c r="F5777" s="76"/>
      <c r="G5777" s="76"/>
      <c r="H5777" s="108" t="s">
        <v>3464</v>
      </c>
      <c r="I5777" s="108"/>
      <c r="J5777" s="108"/>
      <c r="K5777" s="108"/>
      <c r="L5777" s="108"/>
      <c r="M5777" s="108"/>
      <c r="N5777" s="108"/>
      <c r="O5777" s="108"/>
      <c r="P5777" s="108"/>
      <c r="Q5777" s="108"/>
      <c r="R5777" s="108"/>
      <c r="S5777" s="108"/>
      <c r="T5777" s="108"/>
      <c r="U5777" s="108"/>
      <c r="V5777" s="108"/>
      <c r="W5777" s="108"/>
      <c r="X5777" s="108"/>
      <c r="Y5777" s="108"/>
      <c r="Z5777" s="108"/>
      <c r="AA5777" s="108"/>
      <c r="AB5777" s="108"/>
      <c r="AC5777" s="108"/>
      <c r="AD5777" s="108"/>
      <c r="AE5777" s="108"/>
      <c r="AF5777" s="108"/>
      <c r="AG5777" s="108"/>
      <c r="AH5777" s="77">
        <v>339.5</v>
      </c>
      <c r="AI5777" s="77"/>
      <c r="AJ5777" s="77"/>
      <c r="AK5777" s="77"/>
      <c r="AL5777" s="77"/>
      <c r="AM5777" s="77"/>
      <c r="AN5777" s="77"/>
      <c r="AO5777" s="76"/>
      <c r="AP5777" s="76"/>
      <c r="AQ5777" s="76"/>
      <c r="AR5777" s="76"/>
      <c r="AS5777" s="76"/>
      <c r="AT5777" s="76"/>
      <c r="AU5777" s="76"/>
      <c r="AV5777" s="76"/>
      <c r="AW5777" s="76"/>
      <c r="AX5777" s="76"/>
      <c r="AY5777" s="76"/>
      <c r="AZ5777" s="76"/>
      <c r="BA5777" s="77">
        <v>679</v>
      </c>
      <c r="BB5777" s="77"/>
      <c r="BC5777" s="77"/>
      <c r="BD5777" s="77"/>
      <c r="BE5777" s="77"/>
      <c r="BF5777" s="77"/>
      <c r="BG5777" s="77"/>
      <c r="BH5777" s="77"/>
      <c r="BI5777" s="77">
        <v>0</v>
      </c>
      <c r="BJ5777" s="77"/>
      <c r="BK5777" s="77"/>
      <c r="BL5777" s="77"/>
      <c r="BM5777" s="77"/>
      <c r="BN5777" s="77"/>
      <c r="BO5777" s="77"/>
      <c r="BP5777" s="77"/>
      <c r="BQ5777" s="77">
        <v>679</v>
      </c>
      <c r="BR5777" s="77"/>
      <c r="BS5777" s="77"/>
      <c r="BT5777" s="77"/>
      <c r="BU5777" s="77"/>
      <c r="BV5777" s="77"/>
      <c r="BW5777" s="76"/>
      <c r="BX5777" s="76"/>
      <c r="BY5777" s="76"/>
      <c r="BZ5777" s="76"/>
      <c r="CA5777" s="77">
        <v>679</v>
      </c>
      <c r="CB5777" s="77"/>
      <c r="CC5777" s="77"/>
      <c r="CD5777" s="77"/>
      <c r="CE5777" s="77"/>
      <c r="CF5777" s="77"/>
      <c r="CG5777" s="77"/>
      <c r="CH5777" s="77"/>
      <c r="CI5777" s="77"/>
      <c r="CJ5777" s="77"/>
      <c r="CK5777" s="77"/>
      <c r="CL5777" s="77"/>
      <c r="CM5777" s="77">
        <v>0</v>
      </c>
      <c r="CN5777" s="77"/>
      <c r="CO5777" s="77"/>
      <c r="CP5777" s="77"/>
      <c r="CQ5777" s="77"/>
      <c r="CR5777" s="116"/>
    </row>
    <row r="5778" spans="1:97" ht="11.1" customHeight="1" x14ac:dyDescent="0.25">
      <c r="A5778" s="190" t="s">
        <v>3509</v>
      </c>
      <c r="B5778" s="190"/>
      <c r="C5778" s="190"/>
      <c r="D5778" s="190"/>
      <c r="E5778" s="190"/>
      <c r="F5778" s="190"/>
      <c r="G5778" s="190"/>
      <c r="H5778" s="190"/>
      <c r="I5778" s="190"/>
      <c r="J5778" s="190"/>
      <c r="K5778" s="190"/>
      <c r="L5778" s="190"/>
      <c r="M5778" s="190"/>
      <c r="N5778" s="190"/>
      <c r="O5778" s="190"/>
      <c r="P5778" s="190"/>
      <c r="Q5778" s="190"/>
      <c r="R5778" s="190"/>
      <c r="S5778" s="190"/>
      <c r="T5778" s="190"/>
      <c r="U5778" s="190"/>
      <c r="V5778" s="114" t="s">
        <v>3508</v>
      </c>
      <c r="W5778" s="114"/>
      <c r="X5778" s="114"/>
      <c r="Y5778" s="114"/>
      <c r="Z5778" s="114"/>
      <c r="AA5778" s="114"/>
      <c r="AB5778" s="114"/>
      <c r="AC5778" s="79"/>
      <c r="AD5778" s="79"/>
      <c r="AE5778" s="79"/>
      <c r="AF5778" s="79"/>
      <c r="AG5778" s="79"/>
      <c r="AH5778" s="79"/>
      <c r="AI5778" s="79"/>
      <c r="AJ5778" s="79"/>
      <c r="AK5778" s="79"/>
      <c r="AL5778" s="79"/>
      <c r="AM5778" s="79"/>
      <c r="AN5778" s="79"/>
      <c r="AO5778" s="117" t="s">
        <v>3507</v>
      </c>
      <c r="AP5778" s="117"/>
      <c r="AQ5778" s="117"/>
      <c r="AR5778" s="117"/>
      <c r="AS5778" s="117"/>
      <c r="AT5778" s="117"/>
      <c r="AU5778" s="117"/>
      <c r="AV5778" s="117"/>
      <c r="AW5778" s="117"/>
      <c r="AX5778" s="117"/>
      <c r="AY5778" s="117"/>
      <c r="AZ5778" s="117"/>
      <c r="BA5778" s="79"/>
      <c r="BB5778" s="79"/>
      <c r="BC5778" s="79"/>
      <c r="BD5778" s="79"/>
      <c r="BE5778" s="79"/>
      <c r="BF5778" s="79"/>
      <c r="BG5778" s="79"/>
      <c r="BH5778" s="79"/>
      <c r="BI5778" s="112">
        <v>25</v>
      </c>
      <c r="BJ5778" s="112"/>
      <c r="BK5778" s="112"/>
      <c r="BL5778" s="112"/>
      <c r="BM5778" s="112"/>
      <c r="BN5778" s="112"/>
      <c r="BO5778" s="112"/>
      <c r="BP5778" s="112"/>
      <c r="BQ5778" s="79"/>
      <c r="BR5778" s="79"/>
      <c r="BS5778" s="79"/>
      <c r="BT5778" s="79"/>
      <c r="BU5778" s="79"/>
      <c r="BV5778" s="79"/>
      <c r="BW5778" s="79"/>
      <c r="BX5778" s="79"/>
      <c r="BY5778" s="79"/>
      <c r="BZ5778" s="79"/>
      <c r="CA5778" s="79"/>
      <c r="CB5778" s="79"/>
      <c r="CC5778" s="79"/>
      <c r="CD5778" s="79"/>
      <c r="CE5778" s="79"/>
      <c r="CF5778" s="79"/>
      <c r="CG5778" s="79"/>
      <c r="CH5778" s="79"/>
      <c r="CI5778" s="79"/>
      <c r="CJ5778" s="79"/>
      <c r="CK5778" s="79"/>
      <c r="CL5778" s="79"/>
      <c r="CM5778" s="112">
        <v>25</v>
      </c>
      <c r="CN5778" s="112"/>
      <c r="CO5778" s="112"/>
      <c r="CP5778" s="112"/>
      <c r="CQ5778" s="112"/>
      <c r="CR5778" s="112"/>
    </row>
    <row r="5779" spans="1:97" ht="15.95" customHeight="1" x14ac:dyDescent="0.25">
      <c r="A5779" s="93"/>
      <c r="B5779" s="93"/>
      <c r="C5779" s="93"/>
      <c r="D5779" s="93"/>
      <c r="E5779" s="93"/>
      <c r="F5779" s="93"/>
      <c r="G5779" s="93"/>
      <c r="H5779" s="93"/>
      <c r="I5779" s="93"/>
      <c r="J5779" s="93"/>
      <c r="K5779" s="93"/>
      <c r="L5779" s="93"/>
      <c r="M5779" s="93"/>
      <c r="N5779" s="93"/>
      <c r="O5779" s="93"/>
      <c r="P5779" s="93"/>
      <c r="Q5779" s="93"/>
      <c r="R5779" s="93"/>
      <c r="S5779" s="93"/>
      <c r="T5779" s="93"/>
      <c r="U5779" s="93"/>
      <c r="V5779" s="93"/>
      <c r="W5779" s="93"/>
      <c r="X5779" s="93"/>
      <c r="Y5779" s="93"/>
      <c r="Z5779" s="93"/>
      <c r="AA5779" s="93"/>
      <c r="AB5779" s="93"/>
      <c r="AC5779" s="93"/>
      <c r="AD5779" s="93"/>
      <c r="AE5779" s="93"/>
      <c r="AF5779" s="93"/>
      <c r="AG5779" s="93"/>
      <c r="AH5779" s="93"/>
      <c r="AI5779" s="93"/>
      <c r="AJ5779" s="93"/>
      <c r="AK5779" s="93"/>
      <c r="AL5779" s="93"/>
      <c r="AM5779" s="93"/>
      <c r="AN5779" s="93"/>
      <c r="AO5779" s="93"/>
      <c r="AP5779" s="93"/>
      <c r="AQ5779" s="93"/>
      <c r="AR5779" s="93"/>
      <c r="AS5779" s="93"/>
      <c r="AT5779" s="93"/>
      <c r="AU5779" s="93"/>
      <c r="AV5779" s="93"/>
      <c r="AW5779" s="93"/>
      <c r="AX5779" s="93"/>
      <c r="AY5779" s="93"/>
      <c r="AZ5779" s="93"/>
      <c r="BA5779" s="93"/>
      <c r="BB5779" s="93"/>
      <c r="BC5779" s="93"/>
      <c r="BD5779" s="93"/>
      <c r="BE5779" s="93"/>
      <c r="BF5779" s="93"/>
    </row>
    <row r="5780" spans="1:97" ht="9.9499999999999993" customHeight="1" x14ac:dyDescent="0.25">
      <c r="A5780" s="93"/>
      <c r="B5780" s="93"/>
      <c r="C5780" s="93"/>
      <c r="D5780" s="93"/>
      <c r="E5780" s="93"/>
      <c r="F5780" s="93"/>
      <c r="G5780" s="93"/>
      <c r="H5780" s="93"/>
      <c r="I5780" s="93"/>
      <c r="J5780" s="93"/>
      <c r="K5780" s="93"/>
      <c r="L5780" s="93"/>
      <c r="M5780" s="93"/>
      <c r="N5780" s="93"/>
      <c r="O5780" s="93"/>
      <c r="P5780" s="93"/>
      <c r="Q5780" s="93"/>
      <c r="R5780" s="93"/>
      <c r="S5780" s="93"/>
      <c r="T5780" s="93"/>
      <c r="U5780" s="93"/>
      <c r="V5780" s="93"/>
      <c r="W5780" s="93"/>
      <c r="X5780" s="93"/>
      <c r="Y5780" s="93"/>
      <c r="Z5780" s="93"/>
      <c r="AA5780" s="93"/>
      <c r="AB5780" s="93"/>
      <c r="AC5780" s="93"/>
      <c r="AD5780" s="93"/>
      <c r="AE5780" s="93"/>
      <c r="AF5780" s="93"/>
      <c r="AG5780" s="93"/>
      <c r="AH5780" s="93"/>
      <c r="AI5780" s="93"/>
      <c r="AJ5780" s="93"/>
      <c r="AK5780" s="93"/>
      <c r="AL5780" s="93"/>
      <c r="AM5780" s="93"/>
      <c r="AN5780" s="93"/>
      <c r="AO5780" s="93"/>
      <c r="AP5780" s="93"/>
      <c r="AQ5780" s="93"/>
      <c r="AR5780" s="93"/>
      <c r="AS5780" s="93"/>
      <c r="AT5780" s="93"/>
      <c r="AU5780" s="93"/>
      <c r="AV5780" s="93"/>
      <c r="AW5780" s="93"/>
      <c r="AX5780" s="93"/>
      <c r="AY5780" s="93"/>
      <c r="AZ5780" s="93"/>
      <c r="BA5780" s="93"/>
      <c r="BB5780" s="93"/>
      <c r="BC5780" s="93"/>
      <c r="BD5780" s="93"/>
      <c r="BE5780" s="93"/>
      <c r="BF5780" s="93"/>
    </row>
    <row r="5781" spans="1:97" ht="11.1" customHeight="1" x14ac:dyDescent="0.25">
      <c r="A5781" s="50" t="s">
        <v>3346</v>
      </c>
    </row>
    <row r="5782" spans="1:97" ht="11.1" customHeight="1" x14ac:dyDescent="0.25">
      <c r="A5782" s="50" t="s">
        <v>3506</v>
      </c>
    </row>
    <row r="5783" spans="1:97" ht="11.1" customHeight="1" x14ac:dyDescent="0.25">
      <c r="A5783" s="50" t="s">
        <v>3505</v>
      </c>
    </row>
    <row r="5784" spans="1:97" ht="9.9499999999999993" customHeight="1" x14ac:dyDescent="0.25">
      <c r="A5784" s="87" t="s">
        <v>3504</v>
      </c>
      <c r="B5784" s="76"/>
      <c r="C5784" s="76"/>
      <c r="D5784" s="76"/>
      <c r="E5784" s="76"/>
      <c r="F5784" s="76"/>
      <c r="G5784" s="76"/>
      <c r="H5784" s="76"/>
      <c r="I5784" s="76"/>
      <c r="J5784" s="76"/>
      <c r="K5784" s="76"/>
      <c r="L5784" s="76"/>
      <c r="M5784" s="76"/>
      <c r="N5784" s="76"/>
      <c r="O5784" s="76"/>
      <c r="P5784" s="76"/>
      <c r="Q5784" s="76"/>
      <c r="R5784" s="76"/>
      <c r="S5784" s="76"/>
      <c r="T5784" s="76"/>
      <c r="U5784" s="76"/>
      <c r="V5784" s="76"/>
      <c r="W5784" s="76"/>
      <c r="X5784" s="76"/>
      <c r="Y5784" s="76"/>
      <c r="Z5784" s="76"/>
      <c r="AA5784" s="76"/>
      <c r="AB5784" s="76"/>
      <c r="AC5784" s="76"/>
      <c r="AD5784" s="76"/>
      <c r="AE5784" s="76"/>
      <c r="AF5784" s="76"/>
      <c r="AG5784" s="76"/>
      <c r="AH5784" s="76"/>
      <c r="AI5784" s="76"/>
      <c r="AJ5784" s="76"/>
      <c r="AK5784" s="76"/>
      <c r="AL5784" s="76"/>
      <c r="AM5784" s="76"/>
      <c r="AN5784" s="76"/>
      <c r="AO5784" s="76"/>
      <c r="AP5784" s="76"/>
      <c r="AQ5784" s="76"/>
      <c r="AR5784" s="76"/>
      <c r="AS5784" s="76"/>
      <c r="AT5784" s="76"/>
      <c r="AU5784" s="76"/>
      <c r="AV5784" s="76"/>
      <c r="AW5784" s="76"/>
      <c r="AX5784" s="76"/>
      <c r="AY5784" s="76"/>
      <c r="AZ5784" s="76"/>
      <c r="BA5784" s="76"/>
      <c r="BB5784" s="76"/>
      <c r="BC5784" s="76"/>
      <c r="BD5784" s="76"/>
      <c r="BE5784" s="76"/>
      <c r="BF5784" s="76"/>
      <c r="BG5784" s="76"/>
      <c r="BH5784" s="76"/>
      <c r="BI5784" s="76"/>
      <c r="BJ5784" s="76"/>
      <c r="BK5784" s="76"/>
      <c r="BL5784" s="76"/>
      <c r="BM5784" s="76"/>
      <c r="BN5784" s="76"/>
      <c r="BO5784" s="76"/>
      <c r="BP5784" s="76"/>
      <c r="BQ5784" s="76"/>
      <c r="BR5784" s="76"/>
      <c r="BS5784" s="76"/>
      <c r="BT5784" s="76"/>
      <c r="BU5784" s="76"/>
      <c r="BV5784" s="76"/>
      <c r="BW5784" s="76"/>
      <c r="BX5784" s="76"/>
      <c r="BY5784" s="76"/>
      <c r="BZ5784" s="76"/>
      <c r="CA5784" s="76"/>
      <c r="CB5784" s="76"/>
      <c r="CC5784" s="76"/>
      <c r="CD5784" s="76"/>
      <c r="CE5784" s="76"/>
      <c r="CF5784" s="76"/>
      <c r="CG5784" s="76"/>
      <c r="CH5784" s="76"/>
      <c r="CI5784" s="76"/>
      <c r="CJ5784" s="76"/>
      <c r="CK5784" s="76"/>
      <c r="CL5784" s="76"/>
      <c r="CM5784" s="76"/>
      <c r="CN5784" s="76"/>
      <c r="CO5784" s="76"/>
      <c r="CP5784" s="76"/>
      <c r="CQ5784" s="76"/>
      <c r="CR5784" s="88"/>
    </row>
    <row r="5785" spans="1:97" ht="69" customHeight="1" x14ac:dyDescent="0.25">
      <c r="A5785" s="87" t="s">
        <v>3503</v>
      </c>
      <c r="B5785" s="76"/>
      <c r="C5785" s="76"/>
      <c r="D5785" s="76"/>
      <c r="E5785" s="76"/>
      <c r="F5785" s="76"/>
      <c r="G5785" s="76"/>
      <c r="H5785" s="76"/>
      <c r="I5785" s="76"/>
      <c r="J5785" s="76"/>
      <c r="K5785" s="76"/>
      <c r="L5785" s="76"/>
      <c r="M5785" s="76"/>
      <c r="N5785" s="76"/>
      <c r="O5785" s="76"/>
      <c r="P5785" s="76"/>
      <c r="Q5785" s="76"/>
      <c r="R5785" s="76"/>
      <c r="S5785" s="76"/>
      <c r="T5785" s="76"/>
      <c r="U5785" s="76"/>
      <c r="V5785" s="76"/>
      <c r="W5785" s="76"/>
      <c r="X5785" s="76"/>
      <c r="Y5785" s="76"/>
      <c r="Z5785" s="76"/>
      <c r="AA5785" s="76"/>
      <c r="AB5785" s="76"/>
      <c r="AC5785" s="76"/>
      <c r="AD5785" s="76"/>
      <c r="AE5785" s="76"/>
      <c r="AF5785" s="76"/>
      <c r="AG5785" s="76"/>
      <c r="AH5785" s="76"/>
      <c r="AI5785" s="76"/>
      <c r="AJ5785" s="76"/>
      <c r="AK5785" s="76"/>
      <c r="AL5785" s="76"/>
      <c r="AM5785" s="76"/>
      <c r="AN5785" s="76"/>
      <c r="AO5785" s="76"/>
      <c r="AP5785" s="76"/>
      <c r="AQ5785" s="76"/>
      <c r="AR5785" s="76"/>
      <c r="AS5785" s="76"/>
      <c r="AT5785" s="76"/>
      <c r="AU5785" s="76"/>
      <c r="AV5785" s="76"/>
      <c r="AW5785" s="76"/>
      <c r="AX5785" s="76"/>
      <c r="AY5785" s="76"/>
      <c r="AZ5785" s="76"/>
      <c r="BA5785" s="76"/>
      <c r="BB5785" s="76"/>
      <c r="BC5785" s="76"/>
      <c r="BD5785" s="76"/>
      <c r="BE5785" s="76"/>
      <c r="BF5785" s="76"/>
      <c r="BG5785" s="76"/>
      <c r="BH5785" s="76"/>
      <c r="BI5785" s="76"/>
      <c r="BJ5785" s="76"/>
      <c r="BK5785" s="76"/>
      <c r="BL5785" s="76"/>
      <c r="BM5785" s="76"/>
      <c r="BN5785" s="76"/>
      <c r="BO5785" s="76"/>
      <c r="BP5785" s="76"/>
      <c r="BQ5785" s="76"/>
      <c r="BR5785" s="76"/>
      <c r="BS5785" s="76"/>
      <c r="BT5785" s="76"/>
      <c r="BU5785" s="76"/>
      <c r="BV5785" s="76"/>
      <c r="BW5785" s="76"/>
      <c r="BX5785" s="76"/>
      <c r="BY5785" s="76"/>
      <c r="BZ5785" s="76"/>
      <c r="CA5785" s="76"/>
      <c r="CB5785" s="76"/>
      <c r="CC5785" s="76"/>
      <c r="CD5785" s="76"/>
      <c r="CE5785" s="76"/>
      <c r="CF5785" s="76"/>
      <c r="CG5785" s="76"/>
      <c r="CH5785" s="76"/>
      <c r="CI5785" s="76"/>
      <c r="CJ5785" s="76"/>
      <c r="CK5785" s="76"/>
      <c r="CL5785" s="76"/>
      <c r="CM5785" s="76"/>
      <c r="CN5785" s="76"/>
      <c r="CO5785" s="76"/>
      <c r="CP5785" s="76"/>
      <c r="CQ5785" s="76"/>
      <c r="CR5785" s="76"/>
      <c r="CS5785" s="88"/>
    </row>
    <row r="5786" spans="1:97" ht="11.1" customHeight="1" x14ac:dyDescent="0.25">
      <c r="A5786" s="52" t="s">
        <v>3502</v>
      </c>
    </row>
    <row r="5787" spans="1:97" ht="11.1" customHeight="1" x14ac:dyDescent="0.25">
      <c r="A5787" s="45" t="s">
        <v>3501</v>
      </c>
    </row>
    <row r="5788" spans="1:97" ht="8.1" customHeight="1" x14ac:dyDescent="0.25">
      <c r="A5788" s="47" t="s">
        <v>3344</v>
      </c>
    </row>
    <row r="5789" spans="1:97" ht="11.1" customHeight="1" x14ac:dyDescent="0.25">
      <c r="A5789" s="51">
        <v>-15</v>
      </c>
    </row>
    <row r="5790" spans="1:97" ht="11.1" customHeight="1" x14ac:dyDescent="0.25">
      <c r="A5790" s="45" t="s">
        <v>3500</v>
      </c>
    </row>
    <row r="5791" spans="1:97" ht="11.1" customHeight="1" x14ac:dyDescent="0.25">
      <c r="A5791" s="50" t="s">
        <v>3346</v>
      </c>
    </row>
    <row r="5792" spans="1:97" ht="11.1" customHeight="1" x14ac:dyDescent="0.25">
      <c r="A5792" s="50" t="s">
        <v>3499</v>
      </c>
    </row>
    <row r="5793" spans="1:1" ht="11.1" customHeight="1" x14ac:dyDescent="0.25">
      <c r="A5793" s="45" t="s">
        <v>3498</v>
      </c>
    </row>
    <row r="5794" spans="1:1" ht="11.1" customHeight="1" x14ac:dyDescent="0.25">
      <c r="A5794" s="50" t="s">
        <v>3398</v>
      </c>
    </row>
    <row r="5795" spans="1:1" ht="11.1" customHeight="1" x14ac:dyDescent="0.25">
      <c r="A5795" s="50" t="s">
        <v>3497</v>
      </c>
    </row>
    <row r="5796" spans="1:1" ht="11.1" customHeight="1" x14ac:dyDescent="0.25">
      <c r="A5796" s="45" t="s">
        <v>3496</v>
      </c>
    </row>
    <row r="5797" spans="1:1" ht="11.1" customHeight="1" x14ac:dyDescent="0.25">
      <c r="A5797" s="45" t="s">
        <v>3495</v>
      </c>
    </row>
    <row r="5798" spans="1:1" ht="11.1" customHeight="1" x14ac:dyDescent="0.25">
      <c r="A5798" s="45" t="s">
        <v>3494</v>
      </c>
    </row>
    <row r="5799" spans="1:1" ht="11.1" customHeight="1" x14ac:dyDescent="0.25">
      <c r="A5799" s="45" t="s">
        <v>3493</v>
      </c>
    </row>
    <row r="5800" spans="1:1" ht="11.1" customHeight="1" x14ac:dyDescent="0.25">
      <c r="A5800" s="51">
        <v>-16</v>
      </c>
    </row>
    <row r="5801" spans="1:1" ht="8.1" customHeight="1" x14ac:dyDescent="0.25">
      <c r="A5801" s="47" t="s">
        <v>3340</v>
      </c>
    </row>
    <row r="5802" spans="1:1" ht="11.1" customHeight="1" x14ac:dyDescent="0.25">
      <c r="A5802" s="46">
        <v>769</v>
      </c>
    </row>
    <row r="5803" spans="1:1" ht="11.1" customHeight="1" x14ac:dyDescent="0.25">
      <c r="A5803" s="51">
        <v>-15</v>
      </c>
    </row>
    <row r="5804" spans="1:1" ht="6.95" customHeight="1" x14ac:dyDescent="0.25">
      <c r="A5804" s="54">
        <v>41879</v>
      </c>
    </row>
    <row r="5805" spans="1:1" ht="11.1" customHeight="1" x14ac:dyDescent="0.25">
      <c r="A5805" s="45" t="s">
        <v>3492</v>
      </c>
    </row>
    <row r="5806" spans="1:1" ht="11.1" customHeight="1" x14ac:dyDescent="0.25">
      <c r="A5806" s="45" t="s">
        <v>3491</v>
      </c>
    </row>
    <row r="5807" spans="1:1" ht="11.1" customHeight="1" x14ac:dyDescent="0.25">
      <c r="A5807" s="45" t="s">
        <v>3490</v>
      </c>
    </row>
    <row r="5808" spans="1:1" ht="11.1" customHeight="1" x14ac:dyDescent="0.25">
      <c r="A5808" s="45" t="s">
        <v>3489</v>
      </c>
    </row>
    <row r="5809" spans="1:96" ht="11.1" customHeight="1" x14ac:dyDescent="0.25">
      <c r="A5809" s="45" t="s">
        <v>3488</v>
      </c>
    </row>
    <row r="5810" spans="1:96" ht="9.9499999999999993" customHeight="1" x14ac:dyDescent="0.25">
      <c r="A5810" s="87" t="s">
        <v>3487</v>
      </c>
      <c r="B5810" s="76"/>
      <c r="C5810" s="76"/>
      <c r="D5810" s="76"/>
      <c r="E5810" s="76"/>
      <c r="F5810" s="76"/>
      <c r="G5810" s="76"/>
      <c r="H5810" s="76"/>
      <c r="I5810" s="76"/>
      <c r="J5810" s="76"/>
      <c r="K5810" s="76"/>
      <c r="L5810" s="76"/>
      <c r="M5810" s="76"/>
      <c r="N5810" s="76"/>
      <c r="O5810" s="76"/>
      <c r="P5810" s="76"/>
      <c r="Q5810" s="76"/>
      <c r="R5810" s="76"/>
      <c r="S5810" s="76"/>
      <c r="T5810" s="76"/>
      <c r="U5810" s="76"/>
      <c r="V5810" s="76"/>
      <c r="W5810" s="76"/>
      <c r="X5810" s="76"/>
      <c r="Y5810" s="76"/>
      <c r="Z5810" s="76"/>
      <c r="AA5810" s="76"/>
      <c r="AB5810" s="76"/>
      <c r="AC5810" s="76"/>
      <c r="AD5810" s="76"/>
      <c r="AE5810" s="76"/>
      <c r="AF5810" s="76"/>
      <c r="AG5810" s="76"/>
      <c r="AH5810" s="76"/>
      <c r="AI5810" s="76"/>
      <c r="AJ5810" s="76"/>
      <c r="AK5810" s="76"/>
      <c r="AL5810" s="76"/>
      <c r="AM5810" s="76"/>
      <c r="AN5810" s="76"/>
      <c r="AO5810" s="76"/>
      <c r="AP5810" s="76"/>
      <c r="AQ5810" s="76"/>
      <c r="AR5810" s="76"/>
      <c r="AS5810" s="76"/>
      <c r="AT5810" s="76"/>
      <c r="AU5810" s="76"/>
      <c r="AV5810" s="76"/>
      <c r="AW5810" s="76"/>
      <c r="AX5810" s="76"/>
      <c r="AY5810" s="76"/>
      <c r="AZ5810" s="76"/>
      <c r="BA5810" s="76"/>
      <c r="BB5810" s="76"/>
      <c r="BC5810" s="76"/>
      <c r="BD5810" s="76"/>
      <c r="BE5810" s="76"/>
      <c r="BF5810" s="76"/>
      <c r="BG5810" s="76"/>
      <c r="BH5810" s="76"/>
      <c r="BI5810" s="76"/>
      <c r="BJ5810" s="76"/>
      <c r="BK5810" s="76"/>
      <c r="BL5810" s="76"/>
      <c r="BM5810" s="76"/>
      <c r="BN5810" s="76"/>
      <c r="BO5810" s="76"/>
      <c r="BP5810" s="76"/>
      <c r="BQ5810" s="76"/>
      <c r="BR5810" s="76"/>
      <c r="BS5810" s="76"/>
      <c r="BT5810" s="76"/>
      <c r="BU5810" s="76"/>
      <c r="BV5810" s="76"/>
      <c r="BW5810" s="76"/>
      <c r="BX5810" s="76"/>
      <c r="BY5810" s="76"/>
      <c r="BZ5810" s="76"/>
      <c r="CA5810" s="76"/>
      <c r="CB5810" s="76"/>
      <c r="CC5810" s="76"/>
      <c r="CD5810" s="76"/>
      <c r="CE5810" s="76"/>
      <c r="CF5810" s="76"/>
      <c r="CG5810" s="76"/>
      <c r="CH5810" s="76"/>
      <c r="CI5810" s="76"/>
      <c r="CJ5810" s="76"/>
      <c r="CK5810" s="76"/>
      <c r="CL5810" s="76"/>
      <c r="CM5810" s="76"/>
      <c r="CN5810" s="76"/>
      <c r="CO5810" s="76"/>
      <c r="CP5810" s="76"/>
      <c r="CQ5810" s="76"/>
      <c r="CR5810" s="88"/>
    </row>
    <row r="5811" spans="1:96" ht="11.1" customHeight="1" x14ac:dyDescent="0.25">
      <c r="A5811" s="45" t="s">
        <v>3486</v>
      </c>
    </row>
    <row r="5812" spans="1:96" ht="8.1" customHeight="1" x14ac:dyDescent="0.25">
      <c r="A5812" s="47" t="s">
        <v>3344</v>
      </c>
    </row>
    <row r="5813" spans="1:96" ht="11.1" customHeight="1" x14ac:dyDescent="0.25">
      <c r="A5813" s="51">
        <v>-27</v>
      </c>
    </row>
    <row r="5814" spans="1:96" ht="11.1" customHeight="1" x14ac:dyDescent="0.25">
      <c r="A5814" s="45" t="s">
        <v>3485</v>
      </c>
    </row>
    <row r="5815" spans="1:96" ht="11.1" customHeight="1" x14ac:dyDescent="0.25">
      <c r="A5815" s="50" t="s">
        <v>3346</v>
      </c>
    </row>
    <row r="5816" spans="1:96" ht="11.1" customHeight="1" x14ac:dyDescent="0.25">
      <c r="A5816" s="50" t="s">
        <v>3484</v>
      </c>
    </row>
    <row r="5817" spans="1:96" ht="11.1" customHeight="1" x14ac:dyDescent="0.25">
      <c r="A5817" s="45" t="s">
        <v>3483</v>
      </c>
    </row>
    <row r="5818" spans="1:96" ht="11.1" customHeight="1" x14ac:dyDescent="0.25">
      <c r="A5818" s="50" t="s">
        <v>3482</v>
      </c>
    </row>
    <row r="5819" spans="1:96" ht="11.1" customHeight="1" x14ac:dyDescent="0.25">
      <c r="A5819" s="45" t="s">
        <v>3481</v>
      </c>
    </row>
    <row r="5820" spans="1:96" ht="6.95" customHeight="1" x14ac:dyDescent="0.25">
      <c r="A5820" s="49">
        <v>40039</v>
      </c>
    </row>
    <row r="5821" spans="1:96" ht="11.1" customHeight="1" x14ac:dyDescent="0.25">
      <c r="A5821" s="46">
        <v>39.85</v>
      </c>
    </row>
    <row r="5822" spans="1:96" ht="11.1" customHeight="1" x14ac:dyDescent="0.25">
      <c r="A5822" s="50" t="s">
        <v>3349</v>
      </c>
    </row>
    <row r="5823" spans="1:96" ht="8.1" customHeight="1" x14ac:dyDescent="0.25">
      <c r="A5823" s="47" t="s">
        <v>3469</v>
      </c>
    </row>
    <row r="5824" spans="1:96" ht="11.1" customHeight="1" x14ac:dyDescent="0.25">
      <c r="A5824" s="46">
        <v>20</v>
      </c>
    </row>
    <row r="5825" spans="1:1" ht="11.1" customHeight="1" x14ac:dyDescent="0.25">
      <c r="A5825" s="46">
        <v>20</v>
      </c>
    </row>
    <row r="5826" spans="1:1" ht="6.95" customHeight="1" x14ac:dyDescent="0.25">
      <c r="A5826" s="49">
        <v>39827</v>
      </c>
    </row>
    <row r="5827" spans="1:1" ht="11.1" customHeight="1" x14ac:dyDescent="0.25">
      <c r="A5827" s="46">
        <v>20</v>
      </c>
    </row>
    <row r="5828" spans="1:1" ht="8.1" customHeight="1" x14ac:dyDescent="0.25">
      <c r="A5828" s="47" t="s">
        <v>3340</v>
      </c>
    </row>
    <row r="5829" spans="1:1" ht="11.1" customHeight="1" x14ac:dyDescent="0.25">
      <c r="A5829" s="46">
        <v>804</v>
      </c>
    </row>
    <row r="5830" spans="1:1" ht="11.1" customHeight="1" x14ac:dyDescent="0.25">
      <c r="A5830" s="45" t="s">
        <v>3480</v>
      </c>
    </row>
    <row r="5831" spans="1:1" ht="11.1" customHeight="1" x14ac:dyDescent="0.25">
      <c r="A5831" s="45" t="s">
        <v>3479</v>
      </c>
    </row>
    <row r="5832" spans="1:1" ht="6.95" customHeight="1" x14ac:dyDescent="0.25">
      <c r="A5832" s="49">
        <v>39827</v>
      </c>
    </row>
    <row r="5833" spans="1:1" ht="11.1" customHeight="1" x14ac:dyDescent="0.25">
      <c r="A5833" s="46">
        <v>777</v>
      </c>
    </row>
    <row r="5834" spans="1:1" ht="11.1" customHeight="1" x14ac:dyDescent="0.25">
      <c r="A5834" s="52" t="s">
        <v>3464</v>
      </c>
    </row>
    <row r="5835" spans="1:1" ht="11.1" customHeight="1" x14ac:dyDescent="0.25">
      <c r="A5835" s="50" t="s">
        <v>3478</v>
      </c>
    </row>
    <row r="5836" spans="1:1" ht="11.1" customHeight="1" x14ac:dyDescent="0.25">
      <c r="A5836" s="46">
        <v>0</v>
      </c>
    </row>
    <row r="5837" spans="1:1" ht="11.1" customHeight="1" x14ac:dyDescent="0.25">
      <c r="A5837" s="46">
        <v>836.85</v>
      </c>
    </row>
    <row r="5838" spans="1:1" ht="11.1" customHeight="1" x14ac:dyDescent="0.25">
      <c r="A5838" s="46">
        <v>0</v>
      </c>
    </row>
    <row r="5839" spans="1:1" ht="11.1" customHeight="1" x14ac:dyDescent="0.25">
      <c r="A5839" s="46">
        <v>836.85</v>
      </c>
    </row>
    <row r="5840" spans="1:1" ht="11.1" customHeight="1" x14ac:dyDescent="0.25">
      <c r="A5840" s="45" t="s">
        <v>3477</v>
      </c>
    </row>
    <row r="5841" spans="1:1" ht="8.1" customHeight="1" x14ac:dyDescent="0.25">
      <c r="A5841" s="47" t="s">
        <v>3340</v>
      </c>
    </row>
    <row r="5842" spans="1:1" ht="11.1" customHeight="1" x14ac:dyDescent="0.25">
      <c r="A5842" s="46">
        <v>694</v>
      </c>
    </row>
    <row r="5843" spans="1:1" ht="11.1" customHeight="1" x14ac:dyDescent="0.25">
      <c r="A5843" s="46">
        <v>694</v>
      </c>
    </row>
    <row r="5844" spans="1:1" ht="6.95" customHeight="1" x14ac:dyDescent="0.25">
      <c r="A5844" s="49">
        <v>39827</v>
      </c>
    </row>
    <row r="5845" spans="1:1" ht="11.1" customHeight="1" x14ac:dyDescent="0.25">
      <c r="A5845" s="45" t="s">
        <v>3476</v>
      </c>
    </row>
    <row r="5846" spans="1:1" ht="11.1" customHeight="1" x14ac:dyDescent="0.25">
      <c r="A5846" s="46">
        <v>35</v>
      </c>
    </row>
    <row r="5847" spans="1:1" ht="11.1" customHeight="1" x14ac:dyDescent="0.25">
      <c r="A5847" s="50" t="s">
        <v>3346</v>
      </c>
    </row>
    <row r="5848" spans="1:1" ht="11.1" customHeight="1" x14ac:dyDescent="0.25">
      <c r="A5848" s="50" t="s">
        <v>3475</v>
      </c>
    </row>
    <row r="5849" spans="1:1" ht="8.1" customHeight="1" x14ac:dyDescent="0.25">
      <c r="A5849" s="47" t="s">
        <v>3358</v>
      </c>
    </row>
    <row r="5850" spans="1:1" ht="11.1" customHeight="1" x14ac:dyDescent="0.25">
      <c r="A5850" s="46">
        <v>25</v>
      </c>
    </row>
    <row r="5851" spans="1:1" ht="11.1" customHeight="1" x14ac:dyDescent="0.25">
      <c r="A5851" s="46">
        <v>25</v>
      </c>
    </row>
    <row r="5852" spans="1:1" ht="6.95" customHeight="1" x14ac:dyDescent="0.25">
      <c r="A5852" s="49">
        <v>39827</v>
      </c>
    </row>
    <row r="5853" spans="1:1" ht="11.1" customHeight="1" x14ac:dyDescent="0.25">
      <c r="A5853" s="45" t="s">
        <v>3474</v>
      </c>
    </row>
    <row r="5854" spans="1:1" ht="11.1" customHeight="1" x14ac:dyDescent="0.25">
      <c r="A5854" s="50" t="s">
        <v>3350</v>
      </c>
    </row>
    <row r="5855" spans="1:1" ht="11.1" customHeight="1" x14ac:dyDescent="0.25">
      <c r="A5855" s="50" t="s">
        <v>3473</v>
      </c>
    </row>
    <row r="5856" spans="1:1" ht="11.1" customHeight="1" x14ac:dyDescent="0.25">
      <c r="A5856" s="45" t="s">
        <v>3472</v>
      </c>
    </row>
    <row r="5857" spans="1:96" ht="6.95" customHeight="1" x14ac:dyDescent="0.25">
      <c r="A5857" s="49">
        <v>39917</v>
      </c>
    </row>
    <row r="5858" spans="1:96" ht="11.1" customHeight="1" x14ac:dyDescent="0.25">
      <c r="A5858" s="51">
        <v>-35</v>
      </c>
    </row>
    <row r="5859" spans="1:96" ht="9.9499999999999993" customHeight="1" x14ac:dyDescent="0.25">
      <c r="A5859" s="87" t="s">
        <v>3471</v>
      </c>
      <c r="B5859" s="76"/>
      <c r="C5859" s="76"/>
      <c r="D5859" s="76"/>
      <c r="E5859" s="76"/>
      <c r="F5859" s="76"/>
      <c r="G5859" s="76"/>
      <c r="H5859" s="76"/>
      <c r="I5859" s="76"/>
      <c r="J5859" s="76"/>
      <c r="K5859" s="76"/>
      <c r="L5859" s="76"/>
      <c r="M5859" s="76"/>
      <c r="N5859" s="76"/>
      <c r="O5859" s="76"/>
      <c r="P5859" s="76"/>
      <c r="Q5859" s="76"/>
      <c r="R5859" s="76"/>
      <c r="S5859" s="76"/>
      <c r="T5859" s="76"/>
      <c r="U5859" s="76"/>
      <c r="V5859" s="76"/>
      <c r="W5859" s="76"/>
      <c r="X5859" s="76"/>
      <c r="Y5859" s="76"/>
      <c r="Z5859" s="76"/>
      <c r="AA5859" s="76"/>
      <c r="AB5859" s="76"/>
      <c r="AC5859" s="76"/>
      <c r="AD5859" s="76"/>
      <c r="AE5859" s="76"/>
      <c r="AF5859" s="76"/>
      <c r="AG5859" s="76"/>
      <c r="AH5859" s="76"/>
      <c r="AI5859" s="76"/>
      <c r="AJ5859" s="76"/>
      <c r="AK5859" s="76"/>
      <c r="AL5859" s="76"/>
      <c r="AM5859" s="76"/>
      <c r="AN5859" s="76"/>
      <c r="AO5859" s="76"/>
      <c r="AP5859" s="76"/>
      <c r="AQ5859" s="76"/>
      <c r="AR5859" s="76"/>
      <c r="AS5859" s="76"/>
      <c r="AT5859" s="76"/>
      <c r="AU5859" s="76"/>
      <c r="AV5859" s="76"/>
      <c r="AW5859" s="76"/>
      <c r="AX5859" s="76"/>
      <c r="AY5859" s="76"/>
      <c r="AZ5859" s="76"/>
      <c r="BA5859" s="76"/>
      <c r="BB5859" s="76"/>
      <c r="BC5859" s="76"/>
      <c r="BD5859" s="76"/>
      <c r="BE5859" s="76"/>
      <c r="BF5859" s="76"/>
      <c r="BG5859" s="76"/>
      <c r="BH5859" s="76"/>
      <c r="BI5859" s="76"/>
      <c r="BJ5859" s="76"/>
      <c r="BK5859" s="76"/>
      <c r="BL5859" s="76"/>
      <c r="BM5859" s="76"/>
      <c r="BN5859" s="76"/>
      <c r="BO5859" s="76"/>
      <c r="BP5859" s="76"/>
      <c r="BQ5859" s="76"/>
      <c r="BR5859" s="76"/>
      <c r="BS5859" s="76"/>
      <c r="BT5859" s="76"/>
      <c r="BU5859" s="76"/>
      <c r="BV5859" s="76"/>
      <c r="BW5859" s="76"/>
      <c r="BX5859" s="76"/>
      <c r="BY5859" s="76"/>
      <c r="BZ5859" s="76"/>
      <c r="CA5859" s="76"/>
      <c r="CB5859" s="76"/>
      <c r="CC5859" s="76"/>
      <c r="CD5859" s="76"/>
      <c r="CE5859" s="76"/>
      <c r="CF5859" s="76"/>
      <c r="CG5859" s="76"/>
      <c r="CH5859" s="76"/>
      <c r="CI5859" s="76"/>
      <c r="CJ5859" s="76"/>
      <c r="CK5859" s="76"/>
      <c r="CL5859" s="76"/>
      <c r="CM5859" s="76"/>
      <c r="CN5859" s="76"/>
      <c r="CO5859" s="76"/>
      <c r="CP5859" s="76"/>
      <c r="CQ5859" s="76"/>
      <c r="CR5859" s="88"/>
    </row>
    <row r="5860" spans="1:96" ht="11.1" customHeight="1" x14ac:dyDescent="0.25">
      <c r="A5860" s="45" t="s">
        <v>3470</v>
      </c>
    </row>
    <row r="5861" spans="1:96" ht="8.1" customHeight="1" x14ac:dyDescent="0.25">
      <c r="A5861" s="47" t="s">
        <v>3469</v>
      </c>
    </row>
    <row r="5862" spans="1:96" ht="11.1" customHeight="1" x14ac:dyDescent="0.25">
      <c r="A5862" s="46">
        <v>20</v>
      </c>
    </row>
    <row r="5863" spans="1:96" ht="11.1" customHeight="1" x14ac:dyDescent="0.25">
      <c r="A5863" s="46">
        <v>20</v>
      </c>
    </row>
    <row r="5864" spans="1:96" ht="6.95" customHeight="1" x14ac:dyDescent="0.25">
      <c r="A5864" s="49">
        <v>39827</v>
      </c>
    </row>
    <row r="5865" spans="1:96" ht="11.1" customHeight="1" x14ac:dyDescent="0.25">
      <c r="A5865" s="45" t="s">
        <v>3468</v>
      </c>
    </row>
    <row r="5866" spans="1:96" ht="11.1" customHeight="1" x14ac:dyDescent="0.25">
      <c r="A5866" s="50" t="s">
        <v>3346</v>
      </c>
    </row>
    <row r="5867" spans="1:96" ht="11.1" customHeight="1" x14ac:dyDescent="0.25">
      <c r="A5867" s="50" t="s">
        <v>3467</v>
      </c>
    </row>
    <row r="5868" spans="1:96" ht="11.1" customHeight="1" x14ac:dyDescent="0.25">
      <c r="A5868" s="50" t="s">
        <v>3359</v>
      </c>
    </row>
    <row r="5869" spans="1:96" ht="8.1" customHeight="1" x14ac:dyDescent="0.25">
      <c r="A5869" s="47" t="s">
        <v>3340</v>
      </c>
    </row>
    <row r="5870" spans="1:96" ht="11.1" customHeight="1" x14ac:dyDescent="0.25">
      <c r="A5870" s="46">
        <v>669</v>
      </c>
    </row>
    <row r="5871" spans="1:96" ht="11.1" customHeight="1" x14ac:dyDescent="0.25">
      <c r="A5871" s="46">
        <v>669</v>
      </c>
    </row>
    <row r="5872" spans="1:96" ht="6.95" customHeight="1" x14ac:dyDescent="0.25">
      <c r="A5872" s="49">
        <v>39827</v>
      </c>
    </row>
    <row r="5873" spans="1:96" ht="11.1" customHeight="1" x14ac:dyDescent="0.25">
      <c r="A5873" s="45" t="s">
        <v>3466</v>
      </c>
    </row>
    <row r="5874" spans="1:96" ht="11.1" customHeight="1" x14ac:dyDescent="0.25">
      <c r="A5874" s="50" t="s">
        <v>3350</v>
      </c>
    </row>
    <row r="5875" spans="1:96" ht="11.1" customHeight="1" x14ac:dyDescent="0.25">
      <c r="A5875" s="50" t="s">
        <v>3465</v>
      </c>
    </row>
    <row r="5876" spans="1:96" ht="9.9499999999999993" customHeight="1" x14ac:dyDescent="0.25">
      <c r="A5876" s="87"/>
      <c r="B5876" s="76"/>
      <c r="C5876" s="76"/>
      <c r="D5876" s="76"/>
      <c r="E5876" s="76"/>
      <c r="F5876" s="76"/>
      <c r="G5876" s="76"/>
      <c r="H5876" s="76"/>
      <c r="I5876" s="76"/>
      <c r="J5876" s="76"/>
      <c r="K5876" s="76"/>
      <c r="L5876" s="76"/>
      <c r="M5876" s="76"/>
      <c r="N5876" s="76"/>
      <c r="O5876" s="76"/>
      <c r="P5876" s="76"/>
      <c r="Q5876" s="76"/>
      <c r="R5876" s="76"/>
      <c r="S5876" s="76"/>
      <c r="T5876" s="76"/>
      <c r="U5876" s="76"/>
      <c r="V5876" s="76"/>
      <c r="W5876" s="76"/>
      <c r="X5876" s="76"/>
      <c r="Y5876" s="76"/>
      <c r="Z5876" s="76"/>
      <c r="AA5876" s="76"/>
      <c r="AB5876" s="76"/>
      <c r="AC5876" s="76"/>
      <c r="AD5876" s="76"/>
      <c r="AE5876" s="76"/>
      <c r="AF5876" s="76"/>
      <c r="AG5876" s="76"/>
      <c r="AH5876" s="76"/>
      <c r="AI5876" s="76"/>
      <c r="AJ5876" s="76"/>
      <c r="AK5876" s="76"/>
      <c r="AL5876" s="76"/>
      <c r="AM5876" s="76"/>
      <c r="AN5876" s="76"/>
      <c r="AO5876" s="76"/>
      <c r="AP5876" s="76"/>
      <c r="AQ5876" s="76"/>
      <c r="AR5876" s="76"/>
      <c r="AS5876" s="76"/>
      <c r="AT5876" s="76"/>
      <c r="AU5876" s="76"/>
      <c r="AV5876" s="76"/>
      <c r="AW5876" s="76"/>
      <c r="AX5876" s="76"/>
      <c r="AY5876" s="76"/>
      <c r="AZ5876" s="76"/>
      <c r="BA5876" s="76"/>
      <c r="BB5876" s="76"/>
      <c r="BC5876" s="76"/>
      <c r="BD5876" s="76"/>
      <c r="BE5876" s="76"/>
      <c r="BF5876" s="76"/>
      <c r="BG5876" s="76"/>
      <c r="BH5876" s="76"/>
      <c r="BI5876" s="76"/>
      <c r="BJ5876" s="76"/>
      <c r="BK5876" s="76"/>
      <c r="BL5876" s="76"/>
      <c r="BM5876" s="76"/>
      <c r="BN5876" s="76"/>
      <c r="BO5876" s="76"/>
      <c r="BP5876" s="76"/>
      <c r="BQ5876" s="76"/>
      <c r="BR5876" s="76"/>
      <c r="BS5876" s="76"/>
      <c r="BT5876" s="76"/>
      <c r="BU5876" s="76"/>
      <c r="BV5876" s="76"/>
      <c r="BW5876" s="76"/>
      <c r="BX5876" s="76"/>
      <c r="BY5876" s="76"/>
      <c r="BZ5876" s="76"/>
      <c r="CA5876" s="76"/>
      <c r="CB5876" s="76"/>
      <c r="CC5876" s="76"/>
      <c r="CD5876" s="76"/>
      <c r="CE5876" s="76"/>
      <c r="CF5876" s="76"/>
      <c r="CG5876" s="76"/>
      <c r="CH5876" s="76"/>
      <c r="CI5876" s="76"/>
      <c r="CJ5876" s="76"/>
      <c r="CK5876" s="76"/>
      <c r="CL5876" s="76"/>
      <c r="CM5876" s="76"/>
      <c r="CN5876" s="76"/>
      <c r="CO5876" s="76"/>
      <c r="CP5876" s="76"/>
      <c r="CQ5876" s="76"/>
      <c r="CR5876" s="88"/>
    </row>
    <row r="5877" spans="1:96" ht="9.9499999999999993" customHeight="1" x14ac:dyDescent="0.25">
      <c r="A5877" s="93"/>
      <c r="B5877" s="93"/>
      <c r="C5877" s="93"/>
      <c r="D5877" s="93"/>
      <c r="E5877" s="93"/>
      <c r="F5877" s="93"/>
      <c r="G5877" s="93"/>
      <c r="H5877" s="93"/>
      <c r="I5877" s="93"/>
      <c r="J5877" s="93"/>
      <c r="K5877" s="172" t="s">
        <v>3464</v>
      </c>
      <c r="L5877" s="172"/>
      <c r="M5877" s="172"/>
      <c r="N5877" s="172"/>
      <c r="O5877" s="172"/>
      <c r="P5877" s="172"/>
      <c r="Q5877" s="172"/>
      <c r="R5877" s="172"/>
      <c r="S5877" s="172"/>
      <c r="T5877" s="172"/>
      <c r="U5877" s="172"/>
      <c r="V5877" s="172"/>
      <c r="W5877" s="172"/>
      <c r="X5877" s="172"/>
      <c r="Y5877" s="172"/>
      <c r="Z5877" s="172"/>
      <c r="AA5877" s="172"/>
      <c r="AB5877" s="172"/>
      <c r="AC5877" s="172"/>
      <c r="AD5877" s="172"/>
      <c r="AE5877" s="172"/>
      <c r="AF5877" s="94">
        <v>0</v>
      </c>
      <c r="AG5877" s="94"/>
      <c r="AH5877" s="94"/>
      <c r="AI5877" s="94"/>
      <c r="AJ5877" s="94"/>
      <c r="AK5877" s="94"/>
      <c r="AL5877" s="93"/>
      <c r="AM5877" s="93"/>
      <c r="AN5877" s="93"/>
      <c r="AO5877" s="93"/>
      <c r="AP5877" s="93"/>
      <c r="AQ5877" s="93"/>
      <c r="AR5877" s="93"/>
      <c r="AS5877" s="93"/>
      <c r="AT5877" s="94">
        <v>689</v>
      </c>
      <c r="AU5877" s="94"/>
      <c r="AV5877" s="94"/>
      <c r="AW5877" s="94"/>
      <c r="AX5877" s="94"/>
      <c r="AY5877" s="94"/>
      <c r="AZ5877" s="94"/>
      <c r="BA5877" s="94"/>
      <c r="BB5877" s="94"/>
      <c r="BC5877" s="94"/>
      <c r="BD5877" s="94"/>
      <c r="BE5877" s="94">
        <v>0</v>
      </c>
      <c r="BF5877" s="94"/>
      <c r="BG5877" s="94"/>
      <c r="BH5877" s="94"/>
      <c r="BI5877" s="94"/>
      <c r="BJ5877" s="94"/>
      <c r="BK5877" s="94"/>
      <c r="BL5877" s="94"/>
      <c r="BM5877" s="94"/>
      <c r="BN5877" s="94">
        <v>689</v>
      </c>
      <c r="BO5877" s="94"/>
      <c r="BP5877" s="94"/>
      <c r="BQ5877" s="94"/>
      <c r="BR5877" s="94"/>
      <c r="BS5877" s="94"/>
      <c r="BT5877" s="94"/>
      <c r="BU5877" s="93"/>
      <c r="BV5877" s="93"/>
      <c r="BW5877" s="93"/>
      <c r="BX5877" s="93"/>
      <c r="BY5877" s="93"/>
      <c r="BZ5877" s="94">
        <v>689</v>
      </c>
      <c r="CA5877" s="94"/>
      <c r="CB5877" s="94"/>
      <c r="CC5877" s="94"/>
      <c r="CD5877" s="94"/>
      <c r="CE5877" s="94"/>
      <c r="CF5877" s="94"/>
      <c r="CG5877" s="94"/>
      <c r="CH5877" s="94"/>
      <c r="CI5877" s="94"/>
      <c r="CJ5877" s="94"/>
      <c r="CK5877" s="94">
        <v>0</v>
      </c>
      <c r="CL5877" s="94"/>
      <c r="CM5877" s="94"/>
      <c r="CN5877" s="94"/>
      <c r="CO5877" s="94"/>
      <c r="CP5877" s="94"/>
    </row>
    <row r="5878" spans="1:96" ht="9.9499999999999993" customHeight="1" x14ac:dyDescent="0.25">
      <c r="A5878" s="120" t="s">
        <v>3463</v>
      </c>
      <c r="B5878" s="120"/>
      <c r="C5878" s="120"/>
      <c r="D5878" s="120"/>
      <c r="E5878" s="120"/>
      <c r="F5878" s="120"/>
      <c r="G5878" s="120"/>
      <c r="H5878" s="120"/>
      <c r="I5878" s="120"/>
      <c r="J5878" s="120"/>
      <c r="K5878" s="120" t="s">
        <v>3462</v>
      </c>
      <c r="L5878" s="120"/>
      <c r="M5878" s="120"/>
      <c r="N5878" s="120"/>
      <c r="O5878" s="120"/>
      <c r="P5878" s="120"/>
      <c r="Q5878" s="120"/>
      <c r="R5878" s="120"/>
      <c r="S5878" s="120"/>
      <c r="T5878" s="120"/>
      <c r="U5878" s="120"/>
      <c r="V5878" s="120"/>
      <c r="W5878" s="120"/>
      <c r="X5878" s="120"/>
      <c r="Y5878" s="120"/>
      <c r="Z5878" s="120"/>
      <c r="AA5878" s="120"/>
      <c r="AB5878" s="120"/>
      <c r="AC5878" s="120"/>
      <c r="AD5878" s="120"/>
      <c r="AE5878" s="120"/>
      <c r="AF5878" s="93"/>
      <c r="AG5878" s="93"/>
      <c r="AH5878" s="93"/>
      <c r="AI5878" s="93"/>
      <c r="AJ5878" s="93"/>
      <c r="AK5878" s="93"/>
      <c r="AL5878" s="120" t="s">
        <v>3461</v>
      </c>
      <c r="AM5878" s="120"/>
      <c r="AN5878" s="120"/>
      <c r="AO5878" s="120"/>
      <c r="AP5878" s="120"/>
      <c r="AQ5878" s="120"/>
      <c r="AR5878" s="120"/>
      <c r="AS5878" s="120"/>
      <c r="AT5878" s="120" t="s">
        <v>3460</v>
      </c>
      <c r="AU5878" s="120"/>
      <c r="AV5878" s="120"/>
      <c r="AW5878" s="120"/>
      <c r="AX5878" s="120"/>
      <c r="AY5878" s="120"/>
      <c r="AZ5878" s="120"/>
      <c r="BA5878" s="120"/>
      <c r="BB5878" s="120"/>
      <c r="BC5878" s="120"/>
      <c r="BD5878" s="120"/>
      <c r="BE5878" s="120" t="s">
        <v>3459</v>
      </c>
      <c r="BF5878" s="120"/>
      <c r="BG5878" s="120"/>
      <c r="BH5878" s="120"/>
      <c r="BI5878" s="120"/>
      <c r="BJ5878" s="120"/>
      <c r="BK5878" s="120"/>
      <c r="BL5878" s="120"/>
      <c r="BM5878" s="120"/>
      <c r="BN5878" s="120" t="s">
        <v>3458</v>
      </c>
      <c r="BO5878" s="120"/>
      <c r="BP5878" s="120"/>
      <c r="BQ5878" s="120"/>
      <c r="BR5878" s="120"/>
      <c r="BS5878" s="120"/>
      <c r="BT5878" s="120"/>
      <c r="BU5878" s="120" t="s">
        <v>3457</v>
      </c>
      <c r="BV5878" s="120"/>
      <c r="BW5878" s="120"/>
      <c r="BX5878" s="120"/>
      <c r="BY5878" s="120"/>
      <c r="BZ5878" s="120" t="s">
        <v>3456</v>
      </c>
      <c r="CA5878" s="120"/>
      <c r="CB5878" s="120"/>
      <c r="CC5878" s="120"/>
      <c r="CD5878" s="120"/>
      <c r="CE5878" s="120"/>
      <c r="CF5878" s="120"/>
      <c r="CG5878" s="120"/>
      <c r="CH5878" s="120"/>
      <c r="CI5878" s="120"/>
      <c r="CJ5878" s="120"/>
      <c r="CK5878" s="93"/>
      <c r="CL5878" s="93"/>
      <c r="CM5878" s="93"/>
      <c r="CN5878" s="93"/>
      <c r="CO5878" s="93"/>
      <c r="CP5878" s="93"/>
    </row>
    <row r="5879" spans="1:96" ht="14.1" customHeight="1" x14ac:dyDescent="0.25">
      <c r="A5879" s="93"/>
      <c r="B5879" s="93"/>
      <c r="C5879" s="93"/>
      <c r="D5879" s="93"/>
      <c r="E5879" s="93"/>
      <c r="F5879" s="93"/>
      <c r="G5879" s="93"/>
      <c r="H5879" s="93"/>
      <c r="I5879" s="93"/>
      <c r="J5879" s="93"/>
      <c r="K5879" s="120" t="s">
        <v>3453</v>
      </c>
      <c r="L5879" s="120"/>
      <c r="M5879" s="120"/>
      <c r="N5879" s="120"/>
      <c r="O5879" s="120"/>
      <c r="P5879" s="120"/>
      <c r="Q5879" s="120"/>
      <c r="R5879" s="120"/>
      <c r="S5879" s="120"/>
      <c r="T5879" s="120"/>
      <c r="U5879" s="120"/>
      <c r="V5879" s="120"/>
      <c r="W5879" s="120"/>
      <c r="X5879" s="120"/>
      <c r="Y5879" s="120"/>
      <c r="Z5879" s="120"/>
      <c r="AA5879" s="120"/>
      <c r="AB5879" s="120"/>
      <c r="AC5879" s="120"/>
      <c r="AD5879" s="120"/>
      <c r="AE5879" s="120"/>
      <c r="AF5879" s="93"/>
      <c r="AG5879" s="93"/>
      <c r="AH5879" s="93"/>
      <c r="AI5879" s="93"/>
      <c r="AJ5879" s="93"/>
      <c r="AK5879" s="93"/>
      <c r="AL5879" s="93"/>
      <c r="AM5879" s="93"/>
      <c r="AN5879" s="93"/>
      <c r="AO5879" s="93"/>
      <c r="AP5879" s="93"/>
      <c r="AQ5879" s="93"/>
      <c r="AR5879" s="93"/>
      <c r="AS5879" s="93"/>
      <c r="AT5879" s="93"/>
      <c r="AU5879" s="93"/>
      <c r="AV5879" s="93"/>
      <c r="AW5879" s="93"/>
      <c r="AX5879" s="93"/>
      <c r="AY5879" s="93"/>
      <c r="AZ5879" s="93"/>
      <c r="BA5879" s="93"/>
      <c r="BB5879" s="93"/>
      <c r="BC5879" s="93"/>
      <c r="BD5879" s="93"/>
      <c r="BE5879" s="93"/>
      <c r="BF5879" s="93"/>
      <c r="BG5879" s="93"/>
      <c r="BH5879" s="93"/>
      <c r="BI5879" s="93"/>
      <c r="BJ5879" s="93"/>
      <c r="BK5879" s="93"/>
      <c r="BL5879" s="93"/>
      <c r="BM5879" s="93"/>
      <c r="BN5879" s="120" t="s">
        <v>3455</v>
      </c>
      <c r="BO5879" s="120"/>
      <c r="BP5879" s="120"/>
      <c r="BQ5879" s="120"/>
      <c r="BR5879" s="120"/>
      <c r="BS5879" s="120"/>
      <c r="BT5879" s="120"/>
      <c r="BU5879" s="120" t="s">
        <v>3454</v>
      </c>
      <c r="BV5879" s="120"/>
      <c r="BW5879" s="120"/>
      <c r="BX5879" s="120"/>
      <c r="BY5879" s="120"/>
      <c r="BZ5879" s="120" t="s">
        <v>3453</v>
      </c>
      <c r="CA5879" s="120"/>
      <c r="CB5879" s="120"/>
      <c r="CC5879" s="120"/>
      <c r="CD5879" s="120"/>
      <c r="CE5879" s="120"/>
      <c r="CF5879" s="120"/>
      <c r="CG5879" s="120"/>
      <c r="CH5879" s="120"/>
      <c r="CI5879" s="120"/>
      <c r="CJ5879" s="120"/>
      <c r="CK5879" s="93"/>
      <c r="CL5879" s="93"/>
      <c r="CM5879" s="93"/>
      <c r="CN5879" s="93"/>
      <c r="CO5879" s="93"/>
      <c r="CP5879" s="93"/>
    </row>
    <row r="5880" spans="1:96" ht="9.9499999999999993" customHeight="1" x14ac:dyDescent="0.25">
      <c r="A5880" s="122" t="s">
        <v>3452</v>
      </c>
      <c r="B5880" s="123"/>
      <c r="C5880" s="123"/>
      <c r="D5880" s="123"/>
      <c r="E5880" s="123"/>
      <c r="F5880" s="123"/>
      <c r="G5880" s="123"/>
      <c r="H5880" s="123"/>
      <c r="I5880" s="123"/>
      <c r="J5880" s="123"/>
      <c r="K5880" s="123"/>
      <c r="L5880" s="123"/>
      <c r="M5880" s="123"/>
      <c r="N5880" s="123"/>
      <c r="O5880" s="123"/>
      <c r="P5880" s="123"/>
      <c r="Q5880" s="123"/>
      <c r="R5880" s="124">
        <v>0</v>
      </c>
      <c r="S5880" s="124"/>
      <c r="T5880" s="124"/>
      <c r="U5880" s="124"/>
      <c r="V5880" s="124"/>
      <c r="W5880" s="124"/>
      <c r="X5880" s="124"/>
      <c r="Y5880" s="124"/>
      <c r="Z5880" s="124"/>
      <c r="AA5880" s="124"/>
      <c r="AB5880" s="124"/>
      <c r="AC5880" s="124"/>
      <c r="AD5880" s="124"/>
      <c r="AE5880" s="124"/>
      <c r="AF5880" s="124"/>
      <c r="AG5880" s="124"/>
      <c r="AH5880" s="124"/>
      <c r="AI5880" s="124"/>
      <c r="AJ5880" s="125">
        <v>8099</v>
      </c>
      <c r="AK5880" s="125"/>
      <c r="AL5880" s="125"/>
      <c r="AM5880" s="125"/>
      <c r="AN5880" s="125"/>
      <c r="AO5880" s="125"/>
      <c r="AP5880" s="125"/>
      <c r="AQ5880" s="125"/>
      <c r="AR5880" s="125"/>
      <c r="AS5880" s="125"/>
      <c r="AT5880" s="125"/>
      <c r="AU5880" s="125"/>
      <c r="AV5880" s="125"/>
      <c r="AW5880" s="126">
        <v>-129</v>
      </c>
      <c r="AX5880" s="126"/>
      <c r="AY5880" s="126"/>
      <c r="AZ5880" s="126"/>
      <c r="BA5880" s="126"/>
      <c r="BB5880" s="126"/>
      <c r="BC5880" s="126"/>
      <c r="BD5880" s="126"/>
      <c r="BE5880" s="126"/>
      <c r="BF5880" s="125">
        <v>5627</v>
      </c>
      <c r="BG5880" s="125"/>
      <c r="BH5880" s="125"/>
      <c r="BI5880" s="125"/>
      <c r="BJ5880" s="125"/>
      <c r="BK5880" s="125"/>
      <c r="BL5880" s="125"/>
      <c r="BM5880" s="125"/>
      <c r="BN5880" s="125"/>
      <c r="BO5880" s="125"/>
      <c r="BP5880" s="125"/>
      <c r="BQ5880" s="124">
        <v>0</v>
      </c>
      <c r="BR5880" s="124"/>
      <c r="BS5880" s="124"/>
      <c r="BT5880" s="124"/>
      <c r="BU5880" s="124"/>
      <c r="BV5880" s="124"/>
      <c r="BW5880" s="124"/>
      <c r="BX5880" s="124">
        <v>0</v>
      </c>
      <c r="BY5880" s="124"/>
      <c r="BZ5880" s="124"/>
      <c r="CA5880" s="124"/>
      <c r="CB5880" s="124"/>
      <c r="CC5880" s="124"/>
      <c r="CD5880" s="125">
        <v>2343</v>
      </c>
      <c r="CE5880" s="125"/>
      <c r="CF5880" s="125"/>
      <c r="CG5880" s="125"/>
      <c r="CH5880" s="125"/>
      <c r="CI5880" s="125"/>
      <c r="CJ5880" s="125"/>
      <c r="CK5880" s="125"/>
      <c r="CL5880" s="125"/>
      <c r="CM5880" s="143" t="s">
        <v>3450</v>
      </c>
      <c r="CN5880" s="143"/>
      <c r="CO5880" s="143"/>
      <c r="CP5880" s="143"/>
      <c r="CQ5880" s="144"/>
    </row>
    <row r="5881" spans="1:96" ht="11.1" customHeight="1" x14ac:dyDescent="0.25">
      <c r="A5881" s="145"/>
      <c r="B5881" s="146"/>
      <c r="C5881" s="146"/>
      <c r="D5881" s="147" t="s">
        <v>3451</v>
      </c>
      <c r="E5881" s="147"/>
      <c r="F5881" s="147"/>
      <c r="G5881" s="147"/>
      <c r="H5881" s="147"/>
      <c r="I5881" s="147"/>
      <c r="J5881" s="147"/>
      <c r="K5881" s="147"/>
      <c r="L5881" s="147"/>
      <c r="M5881" s="147"/>
      <c r="N5881" s="147"/>
      <c r="O5881" s="147"/>
      <c r="P5881" s="147"/>
      <c r="Q5881" s="147"/>
      <c r="R5881" s="148">
        <v>0</v>
      </c>
      <c r="S5881" s="148"/>
      <c r="T5881" s="148"/>
      <c r="U5881" s="148"/>
      <c r="V5881" s="148"/>
      <c r="W5881" s="148"/>
      <c r="X5881" s="148"/>
      <c r="Y5881" s="148"/>
      <c r="Z5881" s="148"/>
      <c r="AA5881" s="148"/>
      <c r="AB5881" s="148"/>
      <c r="AC5881" s="148"/>
      <c r="AD5881" s="148"/>
      <c r="AE5881" s="148"/>
      <c r="AF5881" s="148"/>
      <c r="AG5881" s="148"/>
      <c r="AH5881" s="148"/>
      <c r="AI5881" s="148"/>
      <c r="AJ5881" s="136">
        <v>8099</v>
      </c>
      <c r="AK5881" s="136"/>
      <c r="AL5881" s="136"/>
      <c r="AM5881" s="136"/>
      <c r="AN5881" s="136"/>
      <c r="AO5881" s="136"/>
      <c r="AP5881" s="136"/>
      <c r="AQ5881" s="136"/>
      <c r="AR5881" s="136"/>
      <c r="AS5881" s="136"/>
      <c r="AT5881" s="136"/>
      <c r="AU5881" s="136"/>
      <c r="AV5881" s="136"/>
      <c r="AW5881" s="149">
        <v>-129</v>
      </c>
      <c r="AX5881" s="149"/>
      <c r="AY5881" s="149"/>
      <c r="AZ5881" s="149"/>
      <c r="BA5881" s="149"/>
      <c r="BB5881" s="149"/>
      <c r="BC5881" s="149"/>
      <c r="BD5881" s="149"/>
      <c r="BE5881" s="149"/>
      <c r="BF5881" s="136">
        <v>5627</v>
      </c>
      <c r="BG5881" s="136"/>
      <c r="BH5881" s="136"/>
      <c r="BI5881" s="136"/>
      <c r="BJ5881" s="136"/>
      <c r="BK5881" s="136"/>
      <c r="BL5881" s="136"/>
      <c r="BM5881" s="136"/>
      <c r="BN5881" s="136"/>
      <c r="BO5881" s="136"/>
      <c r="BP5881" s="136"/>
      <c r="BQ5881" s="148">
        <v>0</v>
      </c>
      <c r="BR5881" s="148"/>
      <c r="BS5881" s="148"/>
      <c r="BT5881" s="148"/>
      <c r="BU5881" s="148"/>
      <c r="BV5881" s="148"/>
      <c r="BW5881" s="148"/>
      <c r="BX5881" s="148">
        <v>0</v>
      </c>
      <c r="BY5881" s="148"/>
      <c r="BZ5881" s="148"/>
      <c r="CA5881" s="148"/>
      <c r="CB5881" s="148"/>
      <c r="CC5881" s="148"/>
      <c r="CD5881" s="136">
        <v>2343</v>
      </c>
      <c r="CE5881" s="136"/>
      <c r="CF5881" s="136"/>
      <c r="CG5881" s="136"/>
      <c r="CH5881" s="136"/>
      <c r="CI5881" s="136"/>
      <c r="CJ5881" s="136"/>
      <c r="CK5881" s="136"/>
      <c r="CL5881" s="136"/>
      <c r="CM5881" s="137" t="s">
        <v>3450</v>
      </c>
      <c r="CN5881" s="137"/>
      <c r="CO5881" s="137"/>
      <c r="CP5881" s="137"/>
      <c r="CQ5881" s="138"/>
    </row>
    <row r="5882" spans="1:96" ht="9.9499999999999993" customHeight="1" x14ac:dyDescent="0.25">
      <c r="A5882" s="139" t="s">
        <v>3449</v>
      </c>
      <c r="B5882" s="140"/>
      <c r="C5882" s="140"/>
      <c r="D5882" s="141" t="s">
        <v>3448</v>
      </c>
      <c r="E5882" s="141"/>
      <c r="F5882" s="141"/>
      <c r="G5882" s="141"/>
      <c r="H5882" s="141"/>
      <c r="I5882" s="141"/>
      <c r="J5882" s="141"/>
      <c r="K5882" s="141"/>
      <c r="L5882" s="141"/>
      <c r="M5882" s="141"/>
      <c r="N5882" s="141"/>
      <c r="O5882" s="141"/>
      <c r="P5882" s="141"/>
      <c r="Q5882" s="141"/>
      <c r="R5882" s="133"/>
      <c r="S5882" s="133"/>
      <c r="T5882" s="133"/>
      <c r="U5882" s="133"/>
      <c r="V5882" s="133"/>
      <c r="W5882" s="133"/>
      <c r="X5882" s="133"/>
      <c r="Y5882" s="133"/>
      <c r="Z5882" s="133"/>
      <c r="AA5882" s="133"/>
      <c r="AB5882" s="133"/>
      <c r="AC5882" s="133"/>
      <c r="AD5882" s="133"/>
      <c r="AE5882" s="133"/>
      <c r="AF5882" s="133"/>
      <c r="AG5882" s="133"/>
      <c r="AH5882" s="133"/>
      <c r="AI5882" s="133"/>
      <c r="AJ5882" s="142">
        <v>0</v>
      </c>
      <c r="AK5882" s="142"/>
      <c r="AL5882" s="142"/>
      <c r="AM5882" s="142"/>
      <c r="AN5882" s="142"/>
      <c r="AO5882" s="142"/>
      <c r="AP5882" s="142"/>
      <c r="AQ5882" s="142"/>
      <c r="AR5882" s="142"/>
      <c r="AS5882" s="142"/>
      <c r="AT5882" s="142"/>
      <c r="AU5882" s="142"/>
      <c r="AV5882" s="142"/>
      <c r="AW5882" s="133"/>
      <c r="AX5882" s="133"/>
      <c r="AY5882" s="133"/>
      <c r="AZ5882" s="133"/>
      <c r="BA5882" s="133"/>
      <c r="BB5882" s="133"/>
      <c r="BC5882" s="133"/>
      <c r="BD5882" s="133"/>
      <c r="BE5882" s="133"/>
      <c r="BF5882" s="133"/>
      <c r="BG5882" s="133"/>
      <c r="BH5882" s="133"/>
      <c r="BI5882" s="133"/>
      <c r="BJ5882" s="133"/>
      <c r="BK5882" s="133"/>
      <c r="BL5882" s="133"/>
      <c r="BM5882" s="133"/>
      <c r="BN5882" s="133"/>
      <c r="BO5882" s="133"/>
      <c r="BP5882" s="133"/>
      <c r="BQ5882" s="133"/>
      <c r="BR5882" s="133"/>
      <c r="BS5882" s="133"/>
      <c r="BT5882" s="133"/>
      <c r="BU5882" s="133"/>
      <c r="BV5882" s="133"/>
      <c r="BW5882" s="133"/>
      <c r="BX5882" s="133"/>
      <c r="BY5882" s="133"/>
      <c r="BZ5882" s="133"/>
      <c r="CA5882" s="133"/>
      <c r="CB5882" s="133"/>
      <c r="CC5882" s="133"/>
      <c r="CD5882" s="133"/>
      <c r="CE5882" s="133"/>
      <c r="CF5882" s="133"/>
      <c r="CG5882" s="133"/>
      <c r="CH5882" s="133"/>
      <c r="CI5882" s="133"/>
      <c r="CJ5882" s="133"/>
      <c r="CK5882" s="133"/>
      <c r="CL5882" s="133"/>
      <c r="CM5882" s="134" t="s">
        <v>3447</v>
      </c>
      <c r="CN5882" s="134"/>
      <c r="CO5882" s="134"/>
      <c r="CP5882" s="134"/>
      <c r="CQ5882" s="135"/>
    </row>
    <row r="5883" spans="1:96" ht="9.9499999999999993" customHeight="1" x14ac:dyDescent="0.25">
      <c r="A5883" s="129" t="s">
        <v>3446</v>
      </c>
      <c r="B5883" s="130"/>
      <c r="C5883" s="130"/>
      <c r="D5883" s="130" t="s">
        <v>3445</v>
      </c>
      <c r="E5883" s="130"/>
      <c r="F5883" s="130"/>
      <c r="G5883" s="130"/>
      <c r="H5883" s="130"/>
      <c r="I5883" s="130"/>
      <c r="J5883" s="130"/>
      <c r="K5883" s="130"/>
      <c r="L5883" s="130"/>
      <c r="M5883" s="130"/>
      <c r="N5883" s="130"/>
      <c r="O5883" s="130"/>
      <c r="P5883" s="130"/>
      <c r="Q5883" s="130"/>
      <c r="R5883" s="127">
        <v>-670</v>
      </c>
      <c r="S5883" s="127"/>
      <c r="T5883" s="127"/>
      <c r="U5883" s="127"/>
      <c r="V5883" s="127"/>
      <c r="W5883" s="127"/>
      <c r="X5883" s="127"/>
      <c r="Y5883" s="127"/>
      <c r="Z5883" s="127"/>
      <c r="AA5883" s="127"/>
      <c r="AB5883" s="127"/>
      <c r="AC5883" s="127"/>
      <c r="AD5883" s="127"/>
      <c r="AE5883" s="127"/>
      <c r="AF5883" s="127"/>
      <c r="AG5883" s="127"/>
      <c r="AH5883" s="127"/>
      <c r="AI5883" s="127"/>
      <c r="AJ5883" s="131">
        <v>0</v>
      </c>
      <c r="AK5883" s="131"/>
      <c r="AL5883" s="131"/>
      <c r="AM5883" s="131"/>
      <c r="AN5883" s="131"/>
      <c r="AO5883" s="131"/>
      <c r="AP5883" s="131"/>
      <c r="AQ5883" s="131"/>
      <c r="AR5883" s="131"/>
      <c r="AS5883" s="131"/>
      <c r="AT5883" s="131"/>
      <c r="AU5883" s="131"/>
      <c r="AV5883" s="131"/>
      <c r="AW5883" s="131">
        <v>0</v>
      </c>
      <c r="AX5883" s="131"/>
      <c r="AY5883" s="131"/>
      <c r="AZ5883" s="131"/>
      <c r="BA5883" s="131"/>
      <c r="BB5883" s="131"/>
      <c r="BC5883" s="131"/>
      <c r="BD5883" s="131"/>
      <c r="BE5883" s="131"/>
      <c r="BF5883" s="131">
        <v>18</v>
      </c>
      <c r="BG5883" s="131"/>
      <c r="BH5883" s="131"/>
      <c r="BI5883" s="131"/>
      <c r="BJ5883" s="131"/>
      <c r="BK5883" s="131"/>
      <c r="BL5883" s="131"/>
      <c r="BM5883" s="131"/>
      <c r="BN5883" s="131"/>
      <c r="BO5883" s="131"/>
      <c r="BP5883" s="131"/>
      <c r="BQ5883" s="127">
        <v>-670</v>
      </c>
      <c r="BR5883" s="127"/>
      <c r="BS5883" s="127"/>
      <c r="BT5883" s="127"/>
      <c r="BU5883" s="127"/>
      <c r="BV5883" s="127"/>
      <c r="BW5883" s="127"/>
      <c r="BX5883" s="131">
        <v>0</v>
      </c>
      <c r="BY5883" s="131"/>
      <c r="BZ5883" s="131"/>
      <c r="CA5883" s="131"/>
      <c r="CB5883" s="131"/>
      <c r="CC5883" s="131"/>
      <c r="CD5883" s="127">
        <v>-18</v>
      </c>
      <c r="CE5883" s="127"/>
      <c r="CF5883" s="127"/>
      <c r="CG5883" s="127"/>
      <c r="CH5883" s="127"/>
      <c r="CI5883" s="127"/>
      <c r="CJ5883" s="127"/>
      <c r="CK5883" s="127"/>
      <c r="CL5883" s="127"/>
      <c r="CM5883" s="127"/>
      <c r="CN5883" s="127"/>
      <c r="CO5883" s="127"/>
      <c r="CP5883" s="127"/>
      <c r="CQ5883" s="128"/>
    </row>
    <row r="5884" spans="1:96" ht="9.9499999999999993" customHeight="1" x14ac:dyDescent="0.25">
      <c r="A5884" s="129" t="s">
        <v>3444</v>
      </c>
      <c r="B5884" s="130"/>
      <c r="C5884" s="130"/>
      <c r="D5884" s="130" t="s">
        <v>3443</v>
      </c>
      <c r="E5884" s="130"/>
      <c r="F5884" s="130"/>
      <c r="G5884" s="130"/>
      <c r="H5884" s="130"/>
      <c r="I5884" s="130"/>
      <c r="J5884" s="130"/>
      <c r="K5884" s="130"/>
      <c r="L5884" s="130"/>
      <c r="M5884" s="130"/>
      <c r="N5884" s="130"/>
      <c r="O5884" s="130"/>
      <c r="P5884" s="130"/>
      <c r="Q5884" s="130"/>
      <c r="R5884" s="131">
        <v>0</v>
      </c>
      <c r="S5884" s="131"/>
      <c r="T5884" s="131"/>
      <c r="U5884" s="131"/>
      <c r="V5884" s="131"/>
      <c r="W5884" s="131"/>
      <c r="X5884" s="131"/>
      <c r="Y5884" s="131"/>
      <c r="Z5884" s="131"/>
      <c r="AA5884" s="131"/>
      <c r="AB5884" s="131"/>
      <c r="AC5884" s="131"/>
      <c r="AD5884" s="131"/>
      <c r="AE5884" s="131"/>
      <c r="AF5884" s="131"/>
      <c r="AG5884" s="131"/>
      <c r="AH5884" s="131"/>
      <c r="AI5884" s="131"/>
      <c r="AJ5884" s="131">
        <v>60</v>
      </c>
      <c r="AK5884" s="131"/>
      <c r="AL5884" s="131"/>
      <c r="AM5884" s="131"/>
      <c r="AN5884" s="131"/>
      <c r="AO5884" s="131"/>
      <c r="AP5884" s="131"/>
      <c r="AQ5884" s="131"/>
      <c r="AR5884" s="131"/>
      <c r="AS5884" s="131"/>
      <c r="AT5884" s="131"/>
      <c r="AU5884" s="131"/>
      <c r="AV5884" s="131"/>
      <c r="AW5884" s="131">
        <v>0</v>
      </c>
      <c r="AX5884" s="131"/>
      <c r="AY5884" s="131"/>
      <c r="AZ5884" s="131"/>
      <c r="BA5884" s="131"/>
      <c r="BB5884" s="131"/>
      <c r="BC5884" s="131"/>
      <c r="BD5884" s="131"/>
      <c r="BE5884" s="131"/>
      <c r="BF5884" s="131">
        <v>40</v>
      </c>
      <c r="BG5884" s="131"/>
      <c r="BH5884" s="131"/>
      <c r="BI5884" s="131"/>
      <c r="BJ5884" s="131"/>
      <c r="BK5884" s="131"/>
      <c r="BL5884" s="131"/>
      <c r="BM5884" s="131"/>
      <c r="BN5884" s="131"/>
      <c r="BO5884" s="131"/>
      <c r="BP5884" s="131"/>
      <c r="BQ5884" s="131">
        <v>0</v>
      </c>
      <c r="BR5884" s="131"/>
      <c r="BS5884" s="131"/>
      <c r="BT5884" s="131"/>
      <c r="BU5884" s="131"/>
      <c r="BV5884" s="131"/>
      <c r="BW5884" s="131"/>
      <c r="BX5884" s="131">
        <v>0</v>
      </c>
      <c r="BY5884" s="131"/>
      <c r="BZ5884" s="131"/>
      <c r="CA5884" s="131"/>
      <c r="CB5884" s="131"/>
      <c r="CC5884" s="131"/>
      <c r="CD5884" s="131">
        <v>20</v>
      </c>
      <c r="CE5884" s="131"/>
      <c r="CF5884" s="131"/>
      <c r="CG5884" s="131"/>
      <c r="CH5884" s="131"/>
      <c r="CI5884" s="131"/>
      <c r="CJ5884" s="131"/>
      <c r="CK5884" s="131"/>
      <c r="CL5884" s="131"/>
      <c r="CM5884" s="131"/>
      <c r="CN5884" s="131"/>
      <c r="CO5884" s="131"/>
      <c r="CP5884" s="131"/>
      <c r="CQ5884" s="132"/>
    </row>
    <row r="5885" spans="1:96" ht="9.9499999999999993" customHeight="1" x14ac:dyDescent="0.25">
      <c r="A5885" s="129" t="s">
        <v>3442</v>
      </c>
      <c r="B5885" s="130"/>
      <c r="C5885" s="130"/>
      <c r="D5885" s="130" t="s">
        <v>3441</v>
      </c>
      <c r="E5885" s="130"/>
      <c r="F5885" s="130"/>
      <c r="G5885" s="130"/>
      <c r="H5885" s="130"/>
      <c r="I5885" s="130"/>
      <c r="J5885" s="130"/>
      <c r="K5885" s="130"/>
      <c r="L5885" s="130"/>
      <c r="M5885" s="130"/>
      <c r="N5885" s="130"/>
      <c r="O5885" s="130"/>
      <c r="P5885" s="130"/>
      <c r="Q5885" s="130"/>
      <c r="R5885" s="131">
        <v>0</v>
      </c>
      <c r="S5885" s="131"/>
      <c r="T5885" s="131"/>
      <c r="U5885" s="131"/>
      <c r="V5885" s="131"/>
      <c r="W5885" s="131"/>
      <c r="X5885" s="131"/>
      <c r="Y5885" s="131"/>
      <c r="Z5885" s="131"/>
      <c r="AA5885" s="131"/>
      <c r="AB5885" s="131"/>
      <c r="AC5885" s="131"/>
      <c r="AD5885" s="131"/>
      <c r="AE5885" s="131"/>
      <c r="AF5885" s="131"/>
      <c r="AG5885" s="131"/>
      <c r="AH5885" s="131"/>
      <c r="AI5885" s="131"/>
      <c r="AJ5885" s="131">
        <v>118.15</v>
      </c>
      <c r="AK5885" s="131"/>
      <c r="AL5885" s="131"/>
      <c r="AM5885" s="131"/>
      <c r="AN5885" s="131"/>
      <c r="AO5885" s="131"/>
      <c r="AP5885" s="131"/>
      <c r="AQ5885" s="131"/>
      <c r="AR5885" s="131"/>
      <c r="AS5885" s="131"/>
      <c r="AT5885" s="131"/>
      <c r="AU5885" s="131"/>
      <c r="AV5885" s="131"/>
      <c r="AW5885" s="131">
        <v>0</v>
      </c>
      <c r="AX5885" s="131"/>
      <c r="AY5885" s="131"/>
      <c r="AZ5885" s="131"/>
      <c r="BA5885" s="131"/>
      <c r="BB5885" s="131"/>
      <c r="BC5885" s="131"/>
      <c r="BD5885" s="131"/>
      <c r="BE5885" s="131"/>
      <c r="BF5885" s="131">
        <v>0</v>
      </c>
      <c r="BG5885" s="131"/>
      <c r="BH5885" s="131"/>
      <c r="BI5885" s="131"/>
      <c r="BJ5885" s="131"/>
      <c r="BK5885" s="131"/>
      <c r="BL5885" s="131"/>
      <c r="BM5885" s="131"/>
      <c r="BN5885" s="131"/>
      <c r="BO5885" s="131"/>
      <c r="BP5885" s="131"/>
      <c r="BQ5885" s="131">
        <v>0</v>
      </c>
      <c r="BR5885" s="131"/>
      <c r="BS5885" s="131"/>
      <c r="BT5885" s="131"/>
      <c r="BU5885" s="131"/>
      <c r="BV5885" s="131"/>
      <c r="BW5885" s="131"/>
      <c r="BX5885" s="131">
        <v>0</v>
      </c>
      <c r="BY5885" s="131"/>
      <c r="BZ5885" s="131"/>
      <c r="CA5885" s="131"/>
      <c r="CB5885" s="131"/>
      <c r="CC5885" s="131"/>
      <c r="CD5885" s="131">
        <v>118.15</v>
      </c>
      <c r="CE5885" s="131"/>
      <c r="CF5885" s="131"/>
      <c r="CG5885" s="131"/>
      <c r="CH5885" s="131"/>
      <c r="CI5885" s="131"/>
      <c r="CJ5885" s="131"/>
      <c r="CK5885" s="131"/>
      <c r="CL5885" s="131"/>
      <c r="CM5885" s="131"/>
      <c r="CN5885" s="131"/>
      <c r="CO5885" s="131"/>
      <c r="CP5885" s="131"/>
      <c r="CQ5885" s="132"/>
    </row>
    <row r="5886" spans="1:96" ht="9.9499999999999993" customHeight="1" x14ac:dyDescent="0.25">
      <c r="A5886" s="129" t="s">
        <v>3440</v>
      </c>
      <c r="B5886" s="130"/>
      <c r="C5886" s="130"/>
      <c r="D5886" s="130" t="s">
        <v>3439</v>
      </c>
      <c r="E5886" s="130"/>
      <c r="F5886" s="130"/>
      <c r="G5886" s="130"/>
      <c r="H5886" s="130"/>
      <c r="I5886" s="130"/>
      <c r="J5886" s="130"/>
      <c r="K5886" s="130"/>
      <c r="L5886" s="130"/>
      <c r="M5886" s="130"/>
      <c r="N5886" s="130"/>
      <c r="O5886" s="130"/>
      <c r="P5886" s="130"/>
      <c r="Q5886" s="130"/>
      <c r="R5886" s="131">
        <v>0</v>
      </c>
      <c r="S5886" s="131"/>
      <c r="T5886" s="131"/>
      <c r="U5886" s="131"/>
      <c r="V5886" s="131"/>
      <c r="W5886" s="131"/>
      <c r="X5886" s="131"/>
      <c r="Y5886" s="131"/>
      <c r="Z5886" s="131"/>
      <c r="AA5886" s="131"/>
      <c r="AB5886" s="131"/>
      <c r="AC5886" s="131"/>
      <c r="AD5886" s="131"/>
      <c r="AE5886" s="131"/>
      <c r="AF5886" s="131"/>
      <c r="AG5886" s="131"/>
      <c r="AH5886" s="131"/>
      <c r="AI5886" s="131"/>
      <c r="AJ5886" s="131">
        <v>50</v>
      </c>
      <c r="AK5886" s="131"/>
      <c r="AL5886" s="131"/>
      <c r="AM5886" s="131"/>
      <c r="AN5886" s="131"/>
      <c r="AO5886" s="131"/>
      <c r="AP5886" s="131"/>
      <c r="AQ5886" s="131"/>
      <c r="AR5886" s="131"/>
      <c r="AS5886" s="131"/>
      <c r="AT5886" s="131"/>
      <c r="AU5886" s="131"/>
      <c r="AV5886" s="131"/>
      <c r="AW5886" s="131">
        <v>0</v>
      </c>
      <c r="AX5886" s="131"/>
      <c r="AY5886" s="131"/>
      <c r="AZ5886" s="131"/>
      <c r="BA5886" s="131"/>
      <c r="BB5886" s="131"/>
      <c r="BC5886" s="131"/>
      <c r="BD5886" s="131"/>
      <c r="BE5886" s="131"/>
      <c r="BF5886" s="131">
        <v>50</v>
      </c>
      <c r="BG5886" s="131"/>
      <c r="BH5886" s="131"/>
      <c r="BI5886" s="131"/>
      <c r="BJ5886" s="131"/>
      <c r="BK5886" s="131"/>
      <c r="BL5886" s="131"/>
      <c r="BM5886" s="131"/>
      <c r="BN5886" s="131"/>
      <c r="BO5886" s="131"/>
      <c r="BP5886" s="131"/>
      <c r="BQ5886" s="131">
        <v>0</v>
      </c>
      <c r="BR5886" s="131"/>
      <c r="BS5886" s="131"/>
      <c r="BT5886" s="131"/>
      <c r="BU5886" s="131"/>
      <c r="BV5886" s="131"/>
      <c r="BW5886" s="131"/>
      <c r="BX5886" s="131">
        <v>0</v>
      </c>
      <c r="BY5886" s="131"/>
      <c r="BZ5886" s="131"/>
      <c r="CA5886" s="131"/>
      <c r="CB5886" s="131"/>
      <c r="CC5886" s="131"/>
      <c r="CD5886" s="131">
        <v>0</v>
      </c>
      <c r="CE5886" s="131"/>
      <c r="CF5886" s="131"/>
      <c r="CG5886" s="131"/>
      <c r="CH5886" s="131"/>
      <c r="CI5886" s="131"/>
      <c r="CJ5886" s="131"/>
      <c r="CK5886" s="131"/>
      <c r="CL5886" s="131"/>
      <c r="CM5886" s="131"/>
      <c r="CN5886" s="131"/>
      <c r="CO5886" s="131"/>
      <c r="CP5886" s="131"/>
      <c r="CQ5886" s="132"/>
    </row>
    <row r="5887" spans="1:96" ht="9.9499999999999993" customHeight="1" x14ac:dyDescent="0.25">
      <c r="A5887" s="129" t="s">
        <v>3438</v>
      </c>
      <c r="B5887" s="130"/>
      <c r="C5887" s="130"/>
      <c r="D5887" s="130" t="s">
        <v>3437</v>
      </c>
      <c r="E5887" s="130"/>
      <c r="F5887" s="130"/>
      <c r="G5887" s="130"/>
      <c r="H5887" s="130"/>
      <c r="I5887" s="130"/>
      <c r="J5887" s="130"/>
      <c r="K5887" s="130"/>
      <c r="L5887" s="130"/>
      <c r="M5887" s="130"/>
      <c r="N5887" s="130"/>
      <c r="O5887" s="130"/>
      <c r="P5887" s="130"/>
      <c r="Q5887" s="130"/>
      <c r="R5887" s="131">
        <v>25</v>
      </c>
      <c r="S5887" s="131"/>
      <c r="T5887" s="131"/>
      <c r="U5887" s="131"/>
      <c r="V5887" s="131"/>
      <c r="W5887" s="131"/>
      <c r="X5887" s="131"/>
      <c r="Y5887" s="131"/>
      <c r="Z5887" s="131"/>
      <c r="AA5887" s="131"/>
      <c r="AB5887" s="131"/>
      <c r="AC5887" s="131"/>
      <c r="AD5887" s="131"/>
      <c r="AE5887" s="131"/>
      <c r="AF5887" s="131"/>
      <c r="AG5887" s="131"/>
      <c r="AH5887" s="131"/>
      <c r="AI5887" s="131"/>
      <c r="AJ5887" s="131">
        <v>0</v>
      </c>
      <c r="AK5887" s="131"/>
      <c r="AL5887" s="131"/>
      <c r="AM5887" s="131"/>
      <c r="AN5887" s="131"/>
      <c r="AO5887" s="131"/>
      <c r="AP5887" s="131"/>
      <c r="AQ5887" s="131"/>
      <c r="AR5887" s="131"/>
      <c r="AS5887" s="131"/>
      <c r="AT5887" s="131"/>
      <c r="AU5887" s="131"/>
      <c r="AV5887" s="131"/>
      <c r="AW5887" s="131">
        <v>0</v>
      </c>
      <c r="AX5887" s="131"/>
      <c r="AY5887" s="131"/>
      <c r="AZ5887" s="131"/>
      <c r="BA5887" s="131"/>
      <c r="BB5887" s="131"/>
      <c r="BC5887" s="131"/>
      <c r="BD5887" s="131"/>
      <c r="BE5887" s="131"/>
      <c r="BF5887" s="131">
        <v>0</v>
      </c>
      <c r="BG5887" s="131"/>
      <c r="BH5887" s="131"/>
      <c r="BI5887" s="131"/>
      <c r="BJ5887" s="131"/>
      <c r="BK5887" s="131"/>
      <c r="BL5887" s="131"/>
      <c r="BM5887" s="131"/>
      <c r="BN5887" s="131"/>
      <c r="BO5887" s="131"/>
      <c r="BP5887" s="131"/>
      <c r="BQ5887" s="131">
        <v>0</v>
      </c>
      <c r="BR5887" s="131"/>
      <c r="BS5887" s="131"/>
      <c r="BT5887" s="131"/>
      <c r="BU5887" s="131"/>
      <c r="BV5887" s="131"/>
      <c r="BW5887" s="131"/>
      <c r="BX5887" s="131">
        <v>0</v>
      </c>
      <c r="BY5887" s="131"/>
      <c r="BZ5887" s="131"/>
      <c r="CA5887" s="131"/>
      <c r="CB5887" s="131"/>
      <c r="CC5887" s="131"/>
      <c r="CD5887" s="131">
        <v>25</v>
      </c>
      <c r="CE5887" s="131"/>
      <c r="CF5887" s="131"/>
      <c r="CG5887" s="131"/>
      <c r="CH5887" s="131"/>
      <c r="CI5887" s="131"/>
      <c r="CJ5887" s="131"/>
      <c r="CK5887" s="131"/>
      <c r="CL5887" s="131"/>
      <c r="CM5887" s="131"/>
      <c r="CN5887" s="131"/>
      <c r="CO5887" s="131"/>
      <c r="CP5887" s="131"/>
      <c r="CQ5887" s="132"/>
    </row>
    <row r="5888" spans="1:96" ht="9.9499999999999993" customHeight="1" x14ac:dyDescent="0.25">
      <c r="A5888" s="170" t="s">
        <v>3436</v>
      </c>
      <c r="B5888" s="171"/>
      <c r="C5888" s="171"/>
      <c r="D5888" s="123" t="s">
        <v>3435</v>
      </c>
      <c r="E5888" s="123"/>
      <c r="F5888" s="123"/>
      <c r="G5888" s="123"/>
      <c r="H5888" s="123"/>
      <c r="I5888" s="123"/>
      <c r="J5888" s="123"/>
      <c r="K5888" s="123"/>
      <c r="L5888" s="123"/>
      <c r="M5888" s="123"/>
      <c r="N5888" s="123"/>
      <c r="O5888" s="123"/>
      <c r="P5888" s="123"/>
      <c r="Q5888" s="123"/>
      <c r="R5888" s="124">
        <v>0</v>
      </c>
      <c r="S5888" s="124"/>
      <c r="T5888" s="124"/>
      <c r="U5888" s="124"/>
      <c r="V5888" s="124"/>
      <c r="W5888" s="124"/>
      <c r="X5888" s="124"/>
      <c r="Y5888" s="124"/>
      <c r="Z5888" s="124"/>
      <c r="AA5888" s="124"/>
      <c r="AB5888" s="124"/>
      <c r="AC5888" s="124"/>
      <c r="AD5888" s="124"/>
      <c r="AE5888" s="124"/>
      <c r="AF5888" s="124"/>
      <c r="AG5888" s="124"/>
      <c r="AH5888" s="124"/>
      <c r="AI5888" s="124"/>
      <c r="AJ5888" s="126">
        <v>-129</v>
      </c>
      <c r="AK5888" s="126"/>
      <c r="AL5888" s="126"/>
      <c r="AM5888" s="126"/>
      <c r="AN5888" s="126"/>
      <c r="AO5888" s="126"/>
      <c r="AP5888" s="126"/>
      <c r="AQ5888" s="126"/>
      <c r="AR5888" s="126"/>
      <c r="AS5888" s="126"/>
      <c r="AT5888" s="126"/>
      <c r="AU5888" s="126"/>
      <c r="AV5888" s="126"/>
      <c r="AW5888" s="124">
        <v>129</v>
      </c>
      <c r="AX5888" s="124"/>
      <c r="AY5888" s="124"/>
      <c r="AZ5888" s="124"/>
      <c r="BA5888" s="124"/>
      <c r="BB5888" s="124"/>
      <c r="BC5888" s="124"/>
      <c r="BD5888" s="124"/>
      <c r="BE5888" s="124"/>
      <c r="BF5888" s="124">
        <v>0</v>
      </c>
      <c r="BG5888" s="124"/>
      <c r="BH5888" s="124"/>
      <c r="BI5888" s="124"/>
      <c r="BJ5888" s="124"/>
      <c r="BK5888" s="124"/>
      <c r="BL5888" s="124"/>
      <c r="BM5888" s="124"/>
      <c r="BN5888" s="124"/>
      <c r="BO5888" s="124"/>
      <c r="BP5888" s="124"/>
      <c r="BQ5888" s="124">
        <v>0</v>
      </c>
      <c r="BR5888" s="124"/>
      <c r="BS5888" s="124"/>
      <c r="BT5888" s="124"/>
      <c r="BU5888" s="124"/>
      <c r="BV5888" s="124"/>
      <c r="BW5888" s="124"/>
      <c r="BX5888" s="124">
        <v>0</v>
      </c>
      <c r="BY5888" s="124"/>
      <c r="BZ5888" s="124"/>
      <c r="CA5888" s="124"/>
      <c r="CB5888" s="124"/>
      <c r="CC5888" s="124"/>
      <c r="CD5888" s="124">
        <v>0</v>
      </c>
      <c r="CE5888" s="124"/>
      <c r="CF5888" s="124"/>
      <c r="CG5888" s="124"/>
      <c r="CH5888" s="124"/>
      <c r="CI5888" s="124"/>
      <c r="CJ5888" s="124"/>
      <c r="CK5888" s="124"/>
      <c r="CL5888" s="124"/>
      <c r="CM5888" s="124"/>
      <c r="CN5888" s="124"/>
      <c r="CO5888" s="124"/>
      <c r="CP5888" s="124"/>
      <c r="CQ5888" s="168"/>
    </row>
    <row r="5889" spans="1:97" ht="11.1" customHeight="1" x14ac:dyDescent="0.25">
      <c r="A5889" s="169" t="s">
        <v>3434</v>
      </c>
      <c r="B5889" s="147"/>
      <c r="C5889" s="147"/>
      <c r="D5889" s="147"/>
      <c r="E5889" s="147"/>
      <c r="F5889" s="147"/>
      <c r="G5889" s="147"/>
      <c r="H5889" s="147"/>
      <c r="I5889" s="147"/>
      <c r="J5889" s="147"/>
      <c r="K5889" s="147"/>
      <c r="L5889" s="147"/>
      <c r="M5889" s="147"/>
      <c r="N5889" s="147"/>
      <c r="O5889" s="147"/>
      <c r="P5889" s="147"/>
      <c r="Q5889" s="147"/>
      <c r="R5889" s="149">
        <v>-645</v>
      </c>
      <c r="S5889" s="149"/>
      <c r="T5889" s="149"/>
      <c r="U5889" s="149"/>
      <c r="V5889" s="149"/>
      <c r="W5889" s="149"/>
      <c r="X5889" s="149"/>
      <c r="Y5889" s="149"/>
      <c r="Z5889" s="149"/>
      <c r="AA5889" s="149"/>
      <c r="AB5889" s="149"/>
      <c r="AC5889" s="149"/>
      <c r="AD5889" s="149"/>
      <c r="AE5889" s="149"/>
      <c r="AF5889" s="149"/>
      <c r="AG5889" s="149"/>
      <c r="AH5889" s="149"/>
      <c r="AI5889" s="149"/>
      <c r="AJ5889" s="148">
        <v>99.15</v>
      </c>
      <c r="AK5889" s="148"/>
      <c r="AL5889" s="148"/>
      <c r="AM5889" s="148"/>
      <c r="AN5889" s="148"/>
      <c r="AO5889" s="148"/>
      <c r="AP5889" s="148"/>
      <c r="AQ5889" s="148"/>
      <c r="AR5889" s="148"/>
      <c r="AS5889" s="148"/>
      <c r="AT5889" s="148"/>
      <c r="AU5889" s="148"/>
      <c r="AV5889" s="148"/>
      <c r="AW5889" s="148">
        <v>129</v>
      </c>
      <c r="AX5889" s="148"/>
      <c r="AY5889" s="148"/>
      <c r="AZ5889" s="148"/>
      <c r="BA5889" s="148"/>
      <c r="BB5889" s="148"/>
      <c r="BC5889" s="148"/>
      <c r="BD5889" s="148"/>
      <c r="BE5889" s="148"/>
      <c r="BF5889" s="148">
        <v>108</v>
      </c>
      <c r="BG5889" s="148"/>
      <c r="BH5889" s="148"/>
      <c r="BI5889" s="148"/>
      <c r="BJ5889" s="148"/>
      <c r="BK5889" s="148"/>
      <c r="BL5889" s="148"/>
      <c r="BM5889" s="148"/>
      <c r="BN5889" s="148"/>
      <c r="BO5889" s="148"/>
      <c r="BP5889" s="148"/>
      <c r="BQ5889" s="149">
        <v>-670</v>
      </c>
      <c r="BR5889" s="149"/>
      <c r="BS5889" s="149"/>
      <c r="BT5889" s="149"/>
      <c r="BU5889" s="149"/>
      <c r="BV5889" s="149"/>
      <c r="BW5889" s="149"/>
      <c r="BX5889" s="148">
        <v>0</v>
      </c>
      <c r="BY5889" s="148"/>
      <c r="BZ5889" s="148"/>
      <c r="CA5889" s="148"/>
      <c r="CB5889" s="148"/>
      <c r="CC5889" s="148"/>
      <c r="CD5889" s="148">
        <v>145.15</v>
      </c>
      <c r="CE5889" s="148"/>
      <c r="CF5889" s="148"/>
      <c r="CG5889" s="148"/>
      <c r="CH5889" s="148"/>
      <c r="CI5889" s="148"/>
      <c r="CJ5889" s="148"/>
      <c r="CK5889" s="148"/>
      <c r="CL5889" s="148"/>
      <c r="CM5889" s="148"/>
      <c r="CN5889" s="148"/>
      <c r="CO5889" s="148"/>
      <c r="CP5889" s="148"/>
      <c r="CQ5889" s="161"/>
    </row>
    <row r="5890" spans="1:97" ht="9" customHeight="1" x14ac:dyDescent="0.25">
      <c r="A5890" s="162" t="s">
        <v>3433</v>
      </c>
      <c r="B5890" s="163"/>
      <c r="C5890" s="163"/>
      <c r="D5890" s="163"/>
      <c r="E5890" s="163"/>
      <c r="F5890" s="163"/>
      <c r="G5890" s="163"/>
      <c r="H5890" s="163"/>
      <c r="I5890" s="163"/>
      <c r="J5890" s="163"/>
      <c r="K5890" s="163"/>
      <c r="L5890" s="163"/>
      <c r="M5890" s="163"/>
      <c r="N5890" s="163"/>
      <c r="O5890" s="163"/>
      <c r="P5890" s="163"/>
      <c r="Q5890" s="163"/>
      <c r="R5890" s="166">
        <v>-645</v>
      </c>
      <c r="S5890" s="166"/>
      <c r="T5890" s="166"/>
      <c r="U5890" s="166"/>
      <c r="V5890" s="166"/>
      <c r="W5890" s="166"/>
      <c r="X5890" s="166"/>
      <c r="Y5890" s="166"/>
      <c r="Z5890" s="166"/>
      <c r="AA5890" s="166"/>
      <c r="AB5890" s="166"/>
      <c r="AC5890" s="166"/>
      <c r="AD5890" s="166"/>
      <c r="AE5890" s="166"/>
      <c r="AF5890" s="166"/>
      <c r="AG5890" s="166"/>
      <c r="AH5890" s="166"/>
      <c r="AI5890" s="166"/>
      <c r="AJ5890" s="165">
        <v>8198.15</v>
      </c>
      <c r="AK5890" s="165"/>
      <c r="AL5890" s="165"/>
      <c r="AM5890" s="165"/>
      <c r="AN5890" s="165"/>
      <c r="AO5890" s="165"/>
      <c r="AP5890" s="165"/>
      <c r="AQ5890" s="165"/>
      <c r="AR5890" s="165"/>
      <c r="AS5890" s="165"/>
      <c r="AT5890" s="165"/>
      <c r="AU5890" s="165"/>
      <c r="AV5890" s="165"/>
      <c r="AW5890" s="164">
        <v>0</v>
      </c>
      <c r="AX5890" s="164"/>
      <c r="AY5890" s="164"/>
      <c r="AZ5890" s="164"/>
      <c r="BA5890" s="164"/>
      <c r="BB5890" s="164"/>
      <c r="BC5890" s="164"/>
      <c r="BD5890" s="164"/>
      <c r="BE5890" s="164"/>
      <c r="BF5890" s="165">
        <v>5735</v>
      </c>
      <c r="BG5890" s="165"/>
      <c r="BH5890" s="165"/>
      <c r="BI5890" s="165"/>
      <c r="BJ5890" s="165"/>
      <c r="BK5890" s="165"/>
      <c r="BL5890" s="165"/>
      <c r="BM5890" s="165"/>
      <c r="BN5890" s="165"/>
      <c r="BO5890" s="165"/>
      <c r="BP5890" s="165"/>
      <c r="BQ5890" s="166">
        <v>-670</v>
      </c>
      <c r="BR5890" s="166"/>
      <c r="BS5890" s="166"/>
      <c r="BT5890" s="166"/>
      <c r="BU5890" s="166"/>
      <c r="BV5890" s="166"/>
      <c r="BW5890" s="166"/>
      <c r="BX5890" s="164">
        <v>0</v>
      </c>
      <c r="BY5890" s="164"/>
      <c r="BZ5890" s="164"/>
      <c r="CA5890" s="164"/>
      <c r="CB5890" s="164"/>
      <c r="CC5890" s="164"/>
      <c r="CD5890" s="165">
        <v>2488.15</v>
      </c>
      <c r="CE5890" s="165"/>
      <c r="CF5890" s="165"/>
      <c r="CG5890" s="165"/>
      <c r="CH5890" s="165"/>
      <c r="CI5890" s="165"/>
      <c r="CJ5890" s="165"/>
      <c r="CK5890" s="165"/>
      <c r="CL5890" s="165"/>
      <c r="CM5890" s="165"/>
      <c r="CN5890" s="165"/>
      <c r="CO5890" s="165"/>
      <c r="CP5890" s="165"/>
      <c r="CQ5890" s="167"/>
    </row>
    <row r="5891" spans="1:97" ht="9.9499999999999993" customHeight="1" x14ac:dyDescent="0.25">
      <c r="A5891" s="155"/>
      <c r="B5891" s="156"/>
      <c r="C5891" s="156"/>
      <c r="D5891" s="156"/>
      <c r="E5891" s="156"/>
      <c r="F5891" s="156"/>
      <c r="G5891" s="156"/>
      <c r="H5891" s="156"/>
      <c r="I5891" s="156"/>
      <c r="J5891" s="156"/>
      <c r="K5891" s="156"/>
      <c r="L5891" s="156"/>
      <c r="M5891" s="156"/>
      <c r="N5891" s="156"/>
      <c r="O5891" s="156"/>
      <c r="P5891" s="156"/>
      <c r="Q5891" s="156"/>
      <c r="R5891" s="156"/>
      <c r="S5891" s="156"/>
      <c r="T5891" s="156"/>
      <c r="U5891" s="156"/>
      <c r="V5891" s="156"/>
      <c r="W5891" s="156"/>
      <c r="X5891" s="156"/>
      <c r="Y5891" s="156"/>
      <c r="Z5891" s="156"/>
      <c r="AA5891" s="156"/>
      <c r="AB5891" s="156"/>
      <c r="AC5891" s="156"/>
      <c r="AD5891" s="156"/>
      <c r="AE5891" s="156"/>
      <c r="AF5891" s="156"/>
      <c r="AG5891" s="156"/>
      <c r="AH5891" s="156"/>
      <c r="AI5891" s="156"/>
      <c r="AJ5891" s="156"/>
      <c r="AK5891" s="156"/>
      <c r="AL5891" s="156"/>
      <c r="AM5891" s="156"/>
      <c r="AN5891" s="156"/>
      <c r="AO5891" s="156"/>
      <c r="AP5891" s="156"/>
      <c r="AQ5891" s="156"/>
      <c r="AR5891" s="156"/>
      <c r="AS5891" s="156"/>
      <c r="AT5891" s="156"/>
      <c r="AU5891" s="156"/>
      <c r="AV5891" s="156"/>
      <c r="AW5891" s="156"/>
      <c r="AX5891" s="156"/>
      <c r="AY5891" s="156"/>
      <c r="AZ5891" s="156"/>
      <c r="BA5891" s="156"/>
      <c r="BB5891" s="156"/>
      <c r="BC5891" s="156"/>
      <c r="BD5891" s="156"/>
      <c r="BE5891" s="156"/>
      <c r="BF5891" s="156"/>
      <c r="BG5891" s="156"/>
      <c r="BH5891" s="156"/>
      <c r="BI5891" s="156"/>
      <c r="BJ5891" s="156"/>
      <c r="BK5891" s="156"/>
      <c r="BL5891" s="156"/>
      <c r="BM5891" s="156"/>
      <c r="BN5891" s="156"/>
      <c r="BO5891" s="156"/>
      <c r="BP5891" s="156"/>
      <c r="BQ5891" s="156"/>
      <c r="BR5891" s="156"/>
      <c r="BS5891" s="156"/>
      <c r="BT5891" s="156"/>
      <c r="BU5891" s="156"/>
      <c r="BV5891" s="156"/>
      <c r="BW5891" s="156"/>
      <c r="BX5891" s="156"/>
      <c r="BY5891" s="156"/>
      <c r="BZ5891" s="156"/>
      <c r="CA5891" s="156"/>
      <c r="CB5891" s="156"/>
      <c r="CC5891" s="156"/>
      <c r="CD5891" s="156"/>
      <c r="CE5891" s="156"/>
      <c r="CF5891" s="156"/>
      <c r="CG5891" s="156"/>
      <c r="CH5891" s="156"/>
      <c r="CI5891" s="156"/>
      <c r="CJ5891" s="156"/>
      <c r="CK5891" s="156"/>
      <c r="CL5891" s="156"/>
      <c r="CM5891" s="156"/>
      <c r="CN5891" s="156"/>
      <c r="CO5891" s="156"/>
      <c r="CP5891" s="156"/>
      <c r="CQ5891" s="157"/>
    </row>
    <row r="5892" spans="1:97" ht="9.9499999999999993" customHeight="1" x14ac:dyDescent="0.25">
      <c r="A5892" s="129" t="s">
        <v>3432</v>
      </c>
      <c r="B5892" s="130"/>
      <c r="C5892" s="130"/>
      <c r="D5892" s="130" t="s">
        <v>3431</v>
      </c>
      <c r="E5892" s="130"/>
      <c r="F5892" s="130"/>
      <c r="G5892" s="130"/>
      <c r="H5892" s="130"/>
      <c r="I5892" s="130"/>
      <c r="J5892" s="130"/>
      <c r="K5892" s="130"/>
      <c r="L5892" s="130"/>
      <c r="M5892" s="130"/>
      <c r="N5892" s="130"/>
      <c r="O5892" s="130"/>
      <c r="P5892" s="130"/>
      <c r="Q5892" s="130"/>
      <c r="R5892" s="158">
        <v>2536.5</v>
      </c>
      <c r="S5892" s="158"/>
      <c r="T5892" s="158"/>
      <c r="U5892" s="158"/>
      <c r="V5892" s="158"/>
      <c r="W5892" s="158"/>
      <c r="X5892" s="158"/>
      <c r="Y5892" s="158"/>
      <c r="Z5892" s="158"/>
      <c r="AA5892" s="158"/>
      <c r="AB5892" s="158"/>
      <c r="AC5892" s="158"/>
      <c r="AD5892" s="158"/>
      <c r="AE5892" s="158"/>
      <c r="AF5892" s="158"/>
      <c r="AG5892" s="158"/>
      <c r="AH5892" s="158"/>
      <c r="AI5892" s="158"/>
      <c r="AJ5892" s="159">
        <v>0</v>
      </c>
      <c r="AK5892" s="159"/>
      <c r="AL5892" s="159"/>
      <c r="AM5892" s="159"/>
      <c r="AN5892" s="159"/>
      <c r="AO5892" s="159"/>
      <c r="AP5892" s="159"/>
      <c r="AQ5892" s="159"/>
      <c r="AR5892" s="159"/>
      <c r="AS5892" s="159"/>
      <c r="AT5892" s="159"/>
      <c r="AU5892" s="159"/>
      <c r="AV5892" s="159"/>
      <c r="AW5892" s="159"/>
      <c r="AX5892" s="159"/>
      <c r="AY5892" s="159"/>
      <c r="AZ5892" s="159"/>
      <c r="BA5892" s="159"/>
      <c r="BB5892" s="159"/>
      <c r="BC5892" s="159"/>
      <c r="BD5892" s="159"/>
      <c r="BE5892" s="159"/>
      <c r="BF5892" s="131">
        <v>0</v>
      </c>
      <c r="BG5892" s="131"/>
      <c r="BH5892" s="131"/>
      <c r="BI5892" s="131"/>
      <c r="BJ5892" s="131"/>
      <c r="BK5892" s="131"/>
      <c r="BL5892" s="131"/>
      <c r="BM5892" s="131"/>
      <c r="BN5892" s="131"/>
      <c r="BO5892" s="131"/>
      <c r="BP5892" s="131"/>
      <c r="BQ5892" s="131">
        <v>0</v>
      </c>
      <c r="BR5892" s="131"/>
      <c r="BS5892" s="131"/>
      <c r="BT5892" s="131"/>
      <c r="BU5892" s="131"/>
      <c r="BV5892" s="131"/>
      <c r="BW5892" s="131"/>
      <c r="BX5892" s="131">
        <v>0</v>
      </c>
      <c r="BY5892" s="131"/>
      <c r="BZ5892" s="131"/>
      <c r="CA5892" s="131"/>
      <c r="CB5892" s="131"/>
      <c r="CC5892" s="131"/>
      <c r="CD5892" s="158">
        <v>2536.5</v>
      </c>
      <c r="CE5892" s="158"/>
      <c r="CF5892" s="158"/>
      <c r="CG5892" s="158"/>
      <c r="CH5892" s="158"/>
      <c r="CI5892" s="158"/>
      <c r="CJ5892" s="158"/>
      <c r="CK5892" s="158"/>
      <c r="CL5892" s="158"/>
      <c r="CM5892" s="158"/>
      <c r="CN5892" s="158"/>
      <c r="CO5892" s="158"/>
      <c r="CP5892" s="158"/>
      <c r="CQ5892" s="160"/>
    </row>
    <row r="5893" spans="1:97" ht="11.1" customHeight="1" x14ac:dyDescent="0.25">
      <c r="A5893" s="50" t="s">
        <v>3430</v>
      </c>
    </row>
    <row r="5894" spans="1:97" ht="11.1" customHeight="1" x14ac:dyDescent="0.25">
      <c r="A5894" s="53">
        <v>2536.5</v>
      </c>
    </row>
    <row r="5895" spans="1:97" ht="11.1" customHeight="1" x14ac:dyDescent="0.25">
      <c r="A5895" s="46">
        <v>0</v>
      </c>
    </row>
    <row r="5896" spans="1:97" ht="11.1" customHeight="1" x14ac:dyDescent="0.25">
      <c r="A5896" s="50" t="s">
        <v>3429</v>
      </c>
    </row>
    <row r="5897" spans="1:97" ht="11.1" customHeight="1" x14ac:dyDescent="0.25">
      <c r="A5897" s="53">
        <v>2536.5</v>
      </c>
    </row>
    <row r="5898" spans="1:97" ht="33" customHeight="1" x14ac:dyDescent="0.25">
      <c r="A5898" s="152" t="s">
        <v>3428</v>
      </c>
      <c r="B5898" s="152"/>
      <c r="C5898" s="152"/>
      <c r="D5898" s="152"/>
      <c r="E5898" s="152"/>
      <c r="F5898" s="152"/>
      <c r="G5898" s="152"/>
      <c r="H5898" s="152"/>
      <c r="I5898" s="153" t="s">
        <v>3427</v>
      </c>
      <c r="J5898" s="153"/>
      <c r="K5898" s="153"/>
      <c r="L5898" s="153"/>
      <c r="M5898" s="153"/>
      <c r="N5898" s="153"/>
      <c r="O5898" s="153"/>
      <c r="P5898" s="153"/>
      <c r="Q5898" s="153"/>
      <c r="R5898" s="153"/>
      <c r="S5898" s="153"/>
      <c r="T5898" s="153"/>
      <c r="U5898" s="153"/>
      <c r="V5898" s="153"/>
      <c r="W5898" s="153"/>
      <c r="X5898" s="153"/>
      <c r="Y5898" s="153"/>
      <c r="Z5898" s="153"/>
      <c r="AA5898" s="153"/>
      <c r="AB5898" s="153"/>
      <c r="AC5898" s="153"/>
      <c r="AD5898" s="153"/>
      <c r="AE5898" s="153"/>
      <c r="AF5898" s="153"/>
      <c r="AG5898" s="153"/>
      <c r="AH5898" s="153"/>
      <c r="AI5898" s="153"/>
      <c r="AJ5898" s="153"/>
      <c r="AK5898" s="153"/>
      <c r="AL5898" s="153"/>
      <c r="AM5898" s="152" t="s">
        <v>3426</v>
      </c>
      <c r="AN5898" s="152"/>
      <c r="AO5898" s="152"/>
      <c r="AP5898" s="152"/>
      <c r="AQ5898" s="152"/>
      <c r="AR5898" s="152"/>
      <c r="AS5898" s="152"/>
      <c r="AT5898" s="152"/>
      <c r="AU5898" s="152"/>
      <c r="AV5898" s="152"/>
      <c r="AW5898" s="152"/>
      <c r="AX5898" s="152" t="s">
        <v>3425</v>
      </c>
      <c r="AY5898" s="152"/>
      <c r="AZ5898" s="152"/>
      <c r="BA5898" s="152"/>
      <c r="BB5898" s="152"/>
      <c r="BC5898" s="152"/>
      <c r="BD5898" s="152"/>
      <c r="BE5898" s="152"/>
      <c r="BF5898" s="152"/>
      <c r="BG5898" s="152"/>
      <c r="BH5898" s="152"/>
      <c r="BI5898" s="152"/>
      <c r="BJ5898" s="152"/>
      <c r="BK5898" s="152"/>
      <c r="BL5898" s="152"/>
      <c r="BM5898" s="152" t="s">
        <v>3424</v>
      </c>
      <c r="BN5898" s="152"/>
      <c r="BO5898" s="152"/>
      <c r="BP5898" s="152"/>
      <c r="BQ5898" s="152"/>
      <c r="BR5898" s="152"/>
      <c r="BS5898" s="152"/>
      <c r="BT5898" s="152"/>
      <c r="BU5898" s="152"/>
      <c r="BV5898" s="152"/>
      <c r="BW5898" s="152"/>
      <c r="BX5898" s="154" t="s">
        <v>3423</v>
      </c>
      <c r="BY5898" s="154"/>
      <c r="BZ5898" s="154"/>
      <c r="CA5898" s="154"/>
      <c r="CB5898" s="154"/>
      <c r="CC5898" s="154"/>
      <c r="CD5898" s="154"/>
      <c r="CE5898" s="154"/>
      <c r="CF5898" s="154"/>
      <c r="CG5898" s="154"/>
      <c r="CH5898" s="154"/>
      <c r="CI5898" s="154"/>
      <c r="CJ5898" s="150">
        <v>5735</v>
      </c>
      <c r="CK5898" s="150"/>
      <c r="CL5898" s="150"/>
      <c r="CM5898" s="150"/>
      <c r="CN5898" s="150"/>
      <c r="CO5898" s="150"/>
      <c r="CP5898" s="150"/>
      <c r="CQ5898" s="150"/>
    </row>
    <row r="5899" spans="1:97" ht="9.9499999999999993" customHeight="1" x14ac:dyDescent="0.25">
      <c r="A5899" s="120" t="s">
        <v>3422</v>
      </c>
      <c r="B5899" s="120"/>
      <c r="C5899" s="120"/>
      <c r="D5899" s="120"/>
      <c r="E5899" s="120"/>
      <c r="F5899" s="120"/>
      <c r="G5899" s="120"/>
      <c r="H5899" s="120"/>
      <c r="I5899" s="120" t="s">
        <v>3421</v>
      </c>
      <c r="J5899" s="120"/>
      <c r="K5899" s="120"/>
      <c r="L5899" s="120"/>
      <c r="M5899" s="120"/>
      <c r="N5899" s="120"/>
      <c r="O5899" s="120"/>
      <c r="P5899" s="120"/>
      <c r="Q5899" s="120"/>
      <c r="R5899" s="120"/>
      <c r="S5899" s="120"/>
      <c r="T5899" s="120"/>
      <c r="U5899" s="120"/>
      <c r="V5899" s="120"/>
      <c r="W5899" s="120"/>
      <c r="X5899" s="120"/>
      <c r="Y5899" s="120"/>
      <c r="Z5899" s="120"/>
      <c r="AA5899" s="120"/>
      <c r="AB5899" s="120"/>
      <c r="AC5899" s="120"/>
      <c r="AD5899" s="120"/>
      <c r="AE5899" s="120"/>
      <c r="AF5899" s="120"/>
      <c r="AG5899" s="120"/>
      <c r="AH5899" s="120"/>
      <c r="AI5899" s="120"/>
      <c r="AJ5899" s="120"/>
      <c r="AK5899" s="120"/>
      <c r="AL5899" s="120"/>
      <c r="AM5899" s="120" t="s">
        <v>3420</v>
      </c>
      <c r="AN5899" s="120"/>
      <c r="AO5899" s="120"/>
      <c r="AP5899" s="120"/>
      <c r="AQ5899" s="120"/>
      <c r="AR5899" s="120"/>
      <c r="AS5899" s="120"/>
      <c r="AT5899" s="120"/>
      <c r="AU5899" s="120"/>
      <c r="AV5899" s="120"/>
      <c r="AW5899" s="120"/>
      <c r="AX5899" s="120" t="s">
        <v>3419</v>
      </c>
      <c r="AY5899" s="120"/>
      <c r="AZ5899" s="120"/>
      <c r="BA5899" s="120"/>
      <c r="BB5899" s="120"/>
      <c r="BC5899" s="120"/>
      <c r="BD5899" s="120"/>
      <c r="BE5899" s="120"/>
      <c r="BF5899" s="120"/>
      <c r="BG5899" s="120"/>
      <c r="BH5899" s="120"/>
      <c r="BI5899" s="120"/>
      <c r="BJ5899" s="120"/>
      <c r="BK5899" s="120"/>
      <c r="BL5899" s="120"/>
      <c r="BM5899" s="120" t="s">
        <v>3409</v>
      </c>
      <c r="BN5899" s="120"/>
      <c r="BO5899" s="120"/>
      <c r="BP5899" s="120"/>
      <c r="BQ5899" s="120"/>
      <c r="BR5899" s="120"/>
      <c r="BS5899" s="120"/>
      <c r="BT5899" s="120"/>
      <c r="BU5899" s="120"/>
      <c r="BV5899" s="120"/>
      <c r="BW5899" s="120"/>
      <c r="BX5899" s="151" t="s">
        <v>3418</v>
      </c>
      <c r="BY5899" s="151"/>
      <c r="BZ5899" s="151"/>
      <c r="CA5899" s="151"/>
      <c r="CB5899" s="151"/>
      <c r="CC5899" s="151"/>
      <c r="CD5899" s="151"/>
      <c r="CE5899" s="151"/>
      <c r="CF5899" s="151"/>
      <c r="CG5899" s="151"/>
      <c r="CH5899" s="151"/>
      <c r="CI5899" s="151"/>
      <c r="CJ5899" s="94">
        <v>0</v>
      </c>
      <c r="CK5899" s="94"/>
      <c r="CL5899" s="94"/>
      <c r="CM5899" s="94"/>
      <c r="CN5899" s="94"/>
      <c r="CO5899" s="94"/>
      <c r="CP5899" s="94"/>
      <c r="CQ5899" s="94"/>
    </row>
    <row r="5900" spans="1:97" ht="9.9499999999999993" customHeight="1" x14ac:dyDescent="0.25">
      <c r="A5900" s="120" t="s">
        <v>3417</v>
      </c>
      <c r="B5900" s="120"/>
      <c r="C5900" s="120"/>
      <c r="D5900" s="120"/>
      <c r="E5900" s="120"/>
      <c r="F5900" s="120"/>
      <c r="G5900" s="120"/>
      <c r="H5900" s="120"/>
      <c r="I5900" s="120" t="s">
        <v>3416</v>
      </c>
      <c r="J5900" s="120"/>
      <c r="K5900" s="120"/>
      <c r="L5900" s="120"/>
      <c r="M5900" s="120"/>
      <c r="N5900" s="120"/>
      <c r="O5900" s="120"/>
      <c r="P5900" s="120"/>
      <c r="Q5900" s="120"/>
      <c r="R5900" s="120"/>
      <c r="S5900" s="120"/>
      <c r="T5900" s="120"/>
      <c r="U5900" s="120"/>
      <c r="V5900" s="120"/>
      <c r="W5900" s="120"/>
      <c r="X5900" s="120"/>
      <c r="Y5900" s="120"/>
      <c r="Z5900" s="120"/>
      <c r="AA5900" s="120"/>
      <c r="AB5900" s="120"/>
      <c r="AC5900" s="120"/>
      <c r="AD5900" s="120"/>
      <c r="AE5900" s="120"/>
      <c r="AF5900" s="120"/>
      <c r="AG5900" s="120"/>
      <c r="AH5900" s="120"/>
      <c r="AI5900" s="120"/>
      <c r="AJ5900" s="120"/>
      <c r="AK5900" s="120"/>
      <c r="AL5900" s="120"/>
      <c r="AM5900" s="93"/>
      <c r="AN5900" s="93"/>
      <c r="AO5900" s="93"/>
      <c r="AP5900" s="93"/>
      <c r="AQ5900" s="93"/>
      <c r="AR5900" s="93"/>
      <c r="AS5900" s="93"/>
      <c r="AT5900" s="93"/>
      <c r="AU5900" s="93"/>
      <c r="AV5900" s="93"/>
      <c r="AW5900" s="93"/>
      <c r="AX5900" s="120" t="s">
        <v>3415</v>
      </c>
      <c r="AY5900" s="120"/>
      <c r="AZ5900" s="120"/>
      <c r="BA5900" s="120"/>
      <c r="BB5900" s="120"/>
      <c r="BC5900" s="120"/>
      <c r="BD5900" s="120"/>
      <c r="BE5900" s="120"/>
      <c r="BF5900" s="120"/>
      <c r="BG5900" s="120"/>
      <c r="BH5900" s="120"/>
      <c r="BI5900" s="120"/>
      <c r="BJ5900" s="120"/>
      <c r="BK5900" s="120"/>
      <c r="BL5900" s="120"/>
      <c r="BM5900" s="120" t="s">
        <v>3414</v>
      </c>
      <c r="BN5900" s="120"/>
      <c r="BO5900" s="120"/>
      <c r="BP5900" s="120"/>
      <c r="BQ5900" s="120"/>
      <c r="BR5900" s="120"/>
      <c r="BS5900" s="120"/>
      <c r="BT5900" s="120"/>
      <c r="BU5900" s="120"/>
      <c r="BV5900" s="120"/>
      <c r="BW5900" s="120"/>
      <c r="BX5900" s="151" t="s">
        <v>3413</v>
      </c>
      <c r="BY5900" s="151"/>
      <c r="BZ5900" s="151"/>
      <c r="CA5900" s="151"/>
      <c r="CB5900" s="151"/>
      <c r="CC5900" s="151"/>
      <c r="CD5900" s="151"/>
      <c r="CE5900" s="151"/>
      <c r="CF5900" s="151"/>
      <c r="CG5900" s="151"/>
      <c r="CH5900" s="151"/>
      <c r="CI5900" s="151"/>
      <c r="CJ5900" s="104">
        <v>-670</v>
      </c>
      <c r="CK5900" s="104"/>
      <c r="CL5900" s="104"/>
      <c r="CM5900" s="104"/>
      <c r="CN5900" s="104"/>
      <c r="CO5900" s="104"/>
      <c r="CP5900" s="104"/>
      <c r="CQ5900" s="104"/>
    </row>
    <row r="5901" spans="1:97" ht="9.9499999999999993" customHeight="1" x14ac:dyDescent="0.25">
      <c r="A5901" s="120" t="s">
        <v>3412</v>
      </c>
      <c r="B5901" s="120"/>
      <c r="C5901" s="120"/>
      <c r="D5901" s="120"/>
      <c r="E5901" s="120"/>
      <c r="F5901" s="120"/>
      <c r="G5901" s="120"/>
      <c r="H5901" s="120"/>
      <c r="I5901" s="120" t="s">
        <v>3411</v>
      </c>
      <c r="J5901" s="120"/>
      <c r="K5901" s="120"/>
      <c r="L5901" s="120"/>
      <c r="M5901" s="120"/>
      <c r="N5901" s="120"/>
      <c r="O5901" s="120"/>
      <c r="P5901" s="120"/>
      <c r="Q5901" s="120"/>
      <c r="R5901" s="120"/>
      <c r="S5901" s="120"/>
      <c r="T5901" s="120"/>
      <c r="U5901" s="120"/>
      <c r="V5901" s="120"/>
      <c r="W5901" s="120"/>
      <c r="X5901" s="120"/>
      <c r="Y5901" s="120"/>
      <c r="Z5901" s="120"/>
      <c r="AA5901" s="120"/>
      <c r="AB5901" s="120"/>
      <c r="AC5901" s="120"/>
      <c r="AD5901" s="120"/>
      <c r="AE5901" s="120"/>
      <c r="AF5901" s="120"/>
      <c r="AG5901" s="120"/>
      <c r="AH5901" s="120"/>
      <c r="AI5901" s="120"/>
      <c r="AJ5901" s="120"/>
      <c r="AK5901" s="120"/>
      <c r="AL5901" s="120"/>
      <c r="AM5901" s="120" t="s">
        <v>3405</v>
      </c>
      <c r="AN5901" s="120"/>
      <c r="AO5901" s="120"/>
      <c r="AP5901" s="120"/>
      <c r="AQ5901" s="120"/>
      <c r="AR5901" s="120"/>
      <c r="AS5901" s="120"/>
      <c r="AT5901" s="120"/>
      <c r="AU5901" s="120"/>
      <c r="AV5901" s="120"/>
      <c r="AW5901" s="120"/>
      <c r="AX5901" s="120" t="s">
        <v>3410</v>
      </c>
      <c r="AY5901" s="120"/>
      <c r="AZ5901" s="120"/>
      <c r="BA5901" s="120"/>
      <c r="BB5901" s="120"/>
      <c r="BC5901" s="120"/>
      <c r="BD5901" s="120"/>
      <c r="BE5901" s="120"/>
      <c r="BF5901" s="120"/>
      <c r="BG5901" s="120"/>
      <c r="BH5901" s="120"/>
      <c r="BI5901" s="120"/>
      <c r="BJ5901" s="120"/>
      <c r="BK5901" s="120"/>
      <c r="BL5901" s="120"/>
      <c r="BM5901" s="120" t="s">
        <v>3409</v>
      </c>
      <c r="BN5901" s="120"/>
      <c r="BO5901" s="120"/>
      <c r="BP5901" s="120"/>
      <c r="BQ5901" s="120"/>
      <c r="BR5901" s="120"/>
      <c r="BS5901" s="120"/>
      <c r="BT5901" s="120"/>
      <c r="BU5901" s="120"/>
      <c r="BV5901" s="120"/>
      <c r="BW5901" s="120"/>
      <c r="BX5901" s="151" t="s">
        <v>3408</v>
      </c>
      <c r="BY5901" s="151"/>
      <c r="BZ5901" s="151"/>
      <c r="CA5901" s="151"/>
      <c r="CB5901" s="151"/>
      <c r="CC5901" s="151"/>
      <c r="CD5901" s="151"/>
      <c r="CE5901" s="151"/>
      <c r="CF5901" s="151"/>
      <c r="CG5901" s="151"/>
      <c r="CH5901" s="151"/>
      <c r="CI5901" s="151"/>
      <c r="CJ5901" s="94">
        <v>0</v>
      </c>
      <c r="CK5901" s="94"/>
      <c r="CL5901" s="94"/>
      <c r="CM5901" s="94"/>
      <c r="CN5901" s="94"/>
      <c r="CO5901" s="94"/>
      <c r="CP5901" s="94"/>
      <c r="CQ5901" s="94"/>
    </row>
    <row r="5902" spans="1:97" ht="9" customHeight="1" x14ac:dyDescent="0.25">
      <c r="A5902" s="175" t="s">
        <v>3407</v>
      </c>
      <c r="B5902" s="175"/>
      <c r="C5902" s="175"/>
      <c r="D5902" s="175"/>
      <c r="E5902" s="175"/>
      <c r="F5902" s="175"/>
      <c r="G5902" s="175"/>
      <c r="H5902" s="175"/>
      <c r="I5902" s="175" t="s">
        <v>3406</v>
      </c>
      <c r="J5902" s="175"/>
      <c r="K5902" s="175"/>
      <c r="L5902" s="175"/>
      <c r="M5902" s="175"/>
      <c r="N5902" s="175"/>
      <c r="O5902" s="175"/>
      <c r="P5902" s="175"/>
      <c r="Q5902" s="175"/>
      <c r="R5902" s="175"/>
      <c r="S5902" s="175"/>
      <c r="T5902" s="175"/>
      <c r="U5902" s="175"/>
      <c r="V5902" s="175"/>
      <c r="W5902" s="175"/>
      <c r="X5902" s="175"/>
      <c r="Y5902" s="175"/>
      <c r="Z5902" s="175"/>
      <c r="AA5902" s="175"/>
      <c r="AB5902" s="175"/>
      <c r="AC5902" s="175"/>
      <c r="AD5902" s="175"/>
      <c r="AE5902" s="175"/>
      <c r="AF5902" s="175"/>
      <c r="AG5902" s="175"/>
      <c r="AH5902" s="175"/>
      <c r="AI5902" s="175"/>
      <c r="AJ5902" s="175"/>
      <c r="AK5902" s="175"/>
      <c r="AL5902" s="175"/>
      <c r="AM5902" s="175" t="s">
        <v>3405</v>
      </c>
      <c r="AN5902" s="175"/>
      <c r="AO5902" s="175"/>
      <c r="AP5902" s="175"/>
      <c r="AQ5902" s="175"/>
      <c r="AR5902" s="175"/>
      <c r="AS5902" s="175"/>
      <c r="AT5902" s="175"/>
      <c r="AU5902" s="175"/>
      <c r="AV5902" s="175"/>
      <c r="AW5902" s="175"/>
      <c r="AX5902" s="174"/>
      <c r="AY5902" s="174"/>
      <c r="AZ5902" s="174"/>
      <c r="BA5902" s="174"/>
      <c r="BB5902" s="174"/>
      <c r="BC5902" s="174"/>
      <c r="BD5902" s="174"/>
      <c r="BE5902" s="174"/>
      <c r="BF5902" s="174"/>
      <c r="BG5902" s="174"/>
      <c r="BH5902" s="174"/>
      <c r="BI5902" s="174"/>
      <c r="BJ5902" s="174"/>
      <c r="BK5902" s="174"/>
      <c r="BL5902" s="174"/>
      <c r="BM5902" s="174"/>
      <c r="BN5902" s="174"/>
      <c r="BO5902" s="174"/>
      <c r="BP5902" s="174"/>
      <c r="BQ5902" s="174"/>
      <c r="BR5902" s="174"/>
      <c r="BS5902" s="174"/>
      <c r="BT5902" s="174"/>
      <c r="BU5902" s="174"/>
      <c r="BV5902" s="174"/>
      <c r="BW5902" s="174"/>
      <c r="BX5902" s="174"/>
      <c r="BY5902" s="174"/>
      <c r="BZ5902" s="174"/>
      <c r="CA5902" s="174"/>
      <c r="CB5902" s="174"/>
      <c r="CC5902" s="174"/>
      <c r="CD5902" s="174"/>
      <c r="CE5902" s="174"/>
      <c r="CF5902" s="174"/>
      <c r="CG5902" s="174"/>
      <c r="CH5902" s="174"/>
      <c r="CI5902" s="174"/>
      <c r="CJ5902" s="174"/>
      <c r="CK5902" s="174"/>
      <c r="CL5902" s="174"/>
      <c r="CM5902" s="174"/>
      <c r="CN5902" s="174"/>
      <c r="CO5902" s="174"/>
      <c r="CP5902" s="174"/>
      <c r="CQ5902" s="174"/>
    </row>
    <row r="5903" spans="1:97" ht="9.9499999999999993" customHeight="1" x14ac:dyDescent="0.25">
      <c r="A5903" s="89" t="s">
        <v>3403</v>
      </c>
      <c r="B5903" s="89"/>
      <c r="C5903" s="89"/>
      <c r="D5903" s="89"/>
      <c r="E5903" s="89"/>
      <c r="F5903" s="89"/>
      <c r="G5903" s="89"/>
      <c r="H5903" s="89"/>
      <c r="I5903" s="89"/>
      <c r="J5903" s="89"/>
      <c r="K5903" s="89"/>
      <c r="L5903" s="89"/>
      <c r="M5903" s="89"/>
      <c r="N5903" s="89"/>
      <c r="O5903" s="89"/>
      <c r="P5903" s="89"/>
      <c r="Q5903" s="89"/>
      <c r="R5903" s="89"/>
      <c r="S5903" s="89"/>
      <c r="T5903" s="89"/>
      <c r="U5903" s="89"/>
      <c r="V5903" s="89"/>
      <c r="W5903" s="89"/>
      <c r="X5903" s="89"/>
      <c r="Y5903" s="89"/>
      <c r="Z5903" s="89"/>
      <c r="AA5903" s="89"/>
      <c r="AB5903" s="89"/>
      <c r="AC5903" s="89"/>
      <c r="AD5903" s="89"/>
      <c r="AE5903" s="89"/>
      <c r="AF5903" s="89"/>
      <c r="AG5903" s="89"/>
      <c r="AH5903" s="89"/>
      <c r="AI5903" s="89"/>
      <c r="AJ5903" s="89"/>
      <c r="AK5903" s="89"/>
      <c r="AL5903" s="89"/>
      <c r="AM5903" s="89"/>
      <c r="AN5903" s="89"/>
      <c r="AO5903" s="89"/>
      <c r="AP5903" s="89"/>
      <c r="AQ5903" s="89"/>
      <c r="AR5903" s="89"/>
      <c r="AS5903" s="89"/>
      <c r="AT5903" s="89"/>
      <c r="AU5903" s="89"/>
      <c r="AV5903" s="89"/>
      <c r="AW5903" s="89"/>
      <c r="AX5903" s="89"/>
      <c r="AY5903" s="89"/>
      <c r="AZ5903" s="89"/>
      <c r="BA5903" s="89"/>
      <c r="BB5903" s="89"/>
      <c r="BC5903" s="89"/>
      <c r="BD5903" s="89"/>
      <c r="BE5903" s="89"/>
      <c r="BF5903" s="89"/>
      <c r="BG5903" s="89"/>
      <c r="BH5903" s="89"/>
      <c r="BI5903" s="89"/>
      <c r="BJ5903" s="89"/>
      <c r="BK5903" s="89"/>
      <c r="BL5903" s="89"/>
      <c r="BM5903" s="89"/>
      <c r="BN5903" s="89"/>
      <c r="BO5903" s="89"/>
      <c r="BP5903" s="89"/>
      <c r="BQ5903" s="89"/>
      <c r="BR5903" s="89"/>
      <c r="BS5903" s="89"/>
      <c r="BT5903" s="89"/>
      <c r="BU5903" s="89"/>
      <c r="BV5903" s="89"/>
      <c r="BW5903" s="89"/>
      <c r="BX5903" s="89"/>
      <c r="BY5903" s="89"/>
      <c r="BZ5903" s="89"/>
      <c r="CA5903" s="89"/>
      <c r="CB5903" s="89"/>
      <c r="CC5903" s="89"/>
      <c r="CD5903" s="89"/>
      <c r="CE5903" s="89"/>
      <c r="CF5903" s="89"/>
      <c r="CG5903" s="89"/>
      <c r="CH5903" s="89"/>
      <c r="CI5903" s="89"/>
      <c r="CJ5903" s="89"/>
      <c r="CK5903" s="89"/>
      <c r="CL5903" s="89"/>
      <c r="CM5903" s="89"/>
      <c r="CN5903" s="89"/>
      <c r="CO5903" s="89"/>
      <c r="CP5903" s="89"/>
      <c r="CQ5903" s="89"/>
    </row>
    <row r="5904" spans="1:97" ht="69" customHeight="1" x14ac:dyDescent="0.25">
      <c r="A5904" s="87" t="s">
        <v>3404</v>
      </c>
      <c r="B5904" s="76"/>
      <c r="C5904" s="76"/>
      <c r="D5904" s="76"/>
      <c r="E5904" s="76"/>
      <c r="F5904" s="76"/>
      <c r="G5904" s="76"/>
      <c r="H5904" s="76"/>
      <c r="I5904" s="76"/>
      <c r="J5904" s="76"/>
      <c r="K5904" s="76"/>
      <c r="L5904" s="76"/>
      <c r="M5904" s="76"/>
      <c r="N5904" s="76"/>
      <c r="O5904" s="76"/>
      <c r="P5904" s="76"/>
      <c r="Q5904" s="76"/>
      <c r="R5904" s="76"/>
      <c r="S5904" s="76"/>
      <c r="T5904" s="76"/>
      <c r="U5904" s="76"/>
      <c r="V5904" s="76"/>
      <c r="W5904" s="76"/>
      <c r="X5904" s="76"/>
      <c r="Y5904" s="76"/>
      <c r="Z5904" s="76"/>
      <c r="AA5904" s="76"/>
      <c r="AB5904" s="76"/>
      <c r="AC5904" s="76"/>
      <c r="AD5904" s="76"/>
      <c r="AE5904" s="76"/>
      <c r="AF5904" s="76"/>
      <c r="AG5904" s="76"/>
      <c r="AH5904" s="76"/>
      <c r="AI5904" s="76"/>
      <c r="AJ5904" s="76"/>
      <c r="AK5904" s="76"/>
      <c r="AL5904" s="76"/>
      <c r="AM5904" s="76"/>
      <c r="AN5904" s="76"/>
      <c r="AO5904" s="76"/>
      <c r="AP5904" s="76"/>
      <c r="AQ5904" s="76"/>
      <c r="AR5904" s="76"/>
      <c r="AS5904" s="76"/>
      <c r="AT5904" s="76"/>
      <c r="AU5904" s="76"/>
      <c r="AV5904" s="76"/>
      <c r="AW5904" s="76"/>
      <c r="AX5904" s="76"/>
      <c r="AY5904" s="76"/>
      <c r="AZ5904" s="76"/>
      <c r="BA5904" s="76"/>
      <c r="BB5904" s="76"/>
      <c r="BC5904" s="76"/>
      <c r="BD5904" s="76"/>
      <c r="BE5904" s="76"/>
      <c r="BF5904" s="76"/>
      <c r="BG5904" s="76"/>
      <c r="BH5904" s="76"/>
      <c r="BI5904" s="76"/>
      <c r="BJ5904" s="76"/>
      <c r="BK5904" s="76"/>
      <c r="BL5904" s="76"/>
      <c r="BM5904" s="76"/>
      <c r="BN5904" s="76"/>
      <c r="BO5904" s="76"/>
      <c r="BP5904" s="76"/>
      <c r="BQ5904" s="76"/>
      <c r="BR5904" s="76"/>
      <c r="BS5904" s="76"/>
      <c r="BT5904" s="76"/>
      <c r="BU5904" s="76"/>
      <c r="BV5904" s="76"/>
      <c r="BW5904" s="76"/>
      <c r="BX5904" s="76"/>
      <c r="BY5904" s="76"/>
      <c r="BZ5904" s="76"/>
      <c r="CA5904" s="76"/>
      <c r="CB5904" s="76"/>
      <c r="CC5904" s="76"/>
      <c r="CD5904" s="76"/>
      <c r="CE5904" s="76"/>
      <c r="CF5904" s="76"/>
      <c r="CG5904" s="76"/>
      <c r="CH5904" s="76"/>
      <c r="CI5904" s="76"/>
      <c r="CJ5904" s="76"/>
      <c r="CK5904" s="76"/>
      <c r="CL5904" s="76"/>
      <c r="CM5904" s="76"/>
      <c r="CN5904" s="76"/>
      <c r="CO5904" s="76"/>
      <c r="CP5904" s="76"/>
      <c r="CQ5904" s="76"/>
      <c r="CR5904" s="76"/>
      <c r="CS5904" s="88"/>
    </row>
    <row r="5905" spans="1:1" ht="11.1" customHeight="1" x14ac:dyDescent="0.25">
      <c r="A5905" s="52" t="s">
        <v>3403</v>
      </c>
    </row>
    <row r="5906" spans="1:1" ht="11.1" customHeight="1" x14ac:dyDescent="0.25">
      <c r="A5906" s="45" t="s">
        <v>3402</v>
      </c>
    </row>
    <row r="5907" spans="1:1" ht="8.1" customHeight="1" x14ac:dyDescent="0.25">
      <c r="A5907" s="47" t="s">
        <v>3340</v>
      </c>
    </row>
    <row r="5908" spans="1:1" ht="11.1" customHeight="1" x14ac:dyDescent="0.25">
      <c r="A5908" s="46">
        <v>754</v>
      </c>
    </row>
    <row r="5909" spans="1:1" ht="11.1" customHeight="1" x14ac:dyDescent="0.25">
      <c r="A5909" s="46">
        <v>754</v>
      </c>
    </row>
    <row r="5910" spans="1:1" ht="6.95" customHeight="1" x14ac:dyDescent="0.25">
      <c r="A5910" s="49">
        <v>39827</v>
      </c>
    </row>
    <row r="5911" spans="1:1" ht="11.1" customHeight="1" x14ac:dyDescent="0.25">
      <c r="A5911" s="45" t="s">
        <v>3401</v>
      </c>
    </row>
    <row r="5912" spans="1:1" ht="11.1" customHeight="1" x14ac:dyDescent="0.25">
      <c r="A5912" s="50" t="s">
        <v>3346</v>
      </c>
    </row>
    <row r="5913" spans="1:1" ht="11.1" customHeight="1" x14ac:dyDescent="0.25">
      <c r="A5913" s="50" t="s">
        <v>3400</v>
      </c>
    </row>
    <row r="5914" spans="1:1" ht="11.1" customHeight="1" x14ac:dyDescent="0.25">
      <c r="A5914" s="50" t="s">
        <v>3359</v>
      </c>
    </row>
    <row r="5915" spans="1:1" ht="8.1" customHeight="1" x14ac:dyDescent="0.25">
      <c r="A5915" s="47" t="s">
        <v>3358</v>
      </c>
    </row>
    <row r="5916" spans="1:1" ht="11.1" customHeight="1" x14ac:dyDescent="0.25">
      <c r="A5916" s="46">
        <v>35</v>
      </c>
    </row>
    <row r="5917" spans="1:1" ht="11.1" customHeight="1" x14ac:dyDescent="0.25">
      <c r="A5917" s="46">
        <v>35</v>
      </c>
    </row>
    <row r="5918" spans="1:1" ht="6.95" customHeight="1" x14ac:dyDescent="0.25">
      <c r="A5918" s="49">
        <v>39827</v>
      </c>
    </row>
    <row r="5919" spans="1:1" ht="11.1" customHeight="1" x14ac:dyDescent="0.25">
      <c r="A5919" s="45" t="s">
        <v>3399</v>
      </c>
    </row>
    <row r="5920" spans="1:1" ht="11.1" customHeight="1" x14ac:dyDescent="0.25">
      <c r="A5920" s="50" t="s">
        <v>3398</v>
      </c>
    </row>
    <row r="5921" spans="1:96" ht="11.1" customHeight="1" x14ac:dyDescent="0.25">
      <c r="A5921" s="50" t="s">
        <v>3397</v>
      </c>
    </row>
    <row r="5922" spans="1:96" ht="9.9499999999999993" customHeight="1" x14ac:dyDescent="0.25">
      <c r="A5922" s="87" t="s">
        <v>3396</v>
      </c>
      <c r="B5922" s="76"/>
      <c r="C5922" s="76"/>
      <c r="D5922" s="76"/>
      <c r="E5922" s="76"/>
      <c r="F5922" s="76"/>
      <c r="G5922" s="76"/>
      <c r="H5922" s="76"/>
      <c r="I5922" s="76"/>
      <c r="J5922" s="76"/>
      <c r="K5922" s="76"/>
      <c r="L5922" s="76"/>
      <c r="M5922" s="76"/>
      <c r="N5922" s="76"/>
      <c r="O5922" s="76"/>
      <c r="P5922" s="76"/>
      <c r="Q5922" s="76"/>
      <c r="R5922" s="76"/>
      <c r="S5922" s="76"/>
      <c r="T5922" s="76"/>
      <c r="U5922" s="76"/>
      <c r="V5922" s="76"/>
      <c r="W5922" s="76"/>
      <c r="X5922" s="76"/>
      <c r="Y5922" s="76"/>
      <c r="Z5922" s="76"/>
      <c r="AA5922" s="76"/>
      <c r="AB5922" s="76"/>
      <c r="AC5922" s="76"/>
      <c r="AD5922" s="76"/>
      <c r="AE5922" s="76"/>
      <c r="AF5922" s="76"/>
      <c r="AG5922" s="76"/>
      <c r="AH5922" s="76"/>
      <c r="AI5922" s="76"/>
      <c r="AJ5922" s="76"/>
      <c r="AK5922" s="76"/>
      <c r="AL5922" s="76"/>
      <c r="AM5922" s="76"/>
      <c r="AN5922" s="76"/>
      <c r="AO5922" s="76"/>
      <c r="AP5922" s="76"/>
      <c r="AQ5922" s="76"/>
      <c r="AR5922" s="76"/>
      <c r="AS5922" s="76"/>
      <c r="AT5922" s="76"/>
      <c r="AU5922" s="76"/>
      <c r="AV5922" s="76"/>
      <c r="AW5922" s="76"/>
      <c r="AX5922" s="76"/>
      <c r="AY5922" s="76"/>
      <c r="AZ5922" s="76"/>
      <c r="BA5922" s="76"/>
      <c r="BB5922" s="76"/>
      <c r="BC5922" s="76"/>
      <c r="BD5922" s="76"/>
      <c r="BE5922" s="76"/>
      <c r="BF5922" s="76"/>
      <c r="BG5922" s="76"/>
      <c r="BH5922" s="76"/>
      <c r="BI5922" s="76"/>
      <c r="BJ5922" s="76"/>
      <c r="BK5922" s="76"/>
      <c r="BL5922" s="76"/>
      <c r="BM5922" s="76"/>
      <c r="BN5922" s="76"/>
      <c r="BO5922" s="76"/>
      <c r="BP5922" s="76"/>
      <c r="BQ5922" s="76"/>
      <c r="BR5922" s="76"/>
      <c r="BS5922" s="76"/>
      <c r="BT5922" s="76"/>
      <c r="BU5922" s="76"/>
      <c r="BV5922" s="76"/>
      <c r="BW5922" s="76"/>
      <c r="BX5922" s="76"/>
      <c r="BY5922" s="76"/>
      <c r="BZ5922" s="76"/>
      <c r="CA5922" s="76"/>
      <c r="CB5922" s="76"/>
      <c r="CC5922" s="76"/>
      <c r="CD5922" s="76"/>
      <c r="CE5922" s="76"/>
      <c r="CF5922" s="76"/>
      <c r="CG5922" s="76"/>
      <c r="CH5922" s="76"/>
      <c r="CI5922" s="76"/>
      <c r="CJ5922" s="76"/>
      <c r="CK5922" s="76"/>
      <c r="CL5922" s="76"/>
      <c r="CM5922" s="76"/>
      <c r="CN5922" s="76"/>
      <c r="CO5922" s="76"/>
      <c r="CP5922" s="76"/>
      <c r="CQ5922" s="76"/>
      <c r="CR5922" s="88"/>
    </row>
    <row r="5923" spans="1:96" ht="11.1" customHeight="1" x14ac:dyDescent="0.25">
      <c r="A5923" s="45" t="s">
        <v>3395</v>
      </c>
    </row>
    <row r="5924" spans="1:96" ht="6.95" customHeight="1" x14ac:dyDescent="0.25">
      <c r="A5924" s="49">
        <v>40039</v>
      </c>
    </row>
    <row r="5925" spans="1:96" ht="11.1" customHeight="1" x14ac:dyDescent="0.25">
      <c r="A5925" s="46">
        <v>39.200000000000003</v>
      </c>
    </row>
    <row r="5926" spans="1:96" ht="11.1" customHeight="1" x14ac:dyDescent="0.25">
      <c r="A5926" s="45" t="s">
        <v>3394</v>
      </c>
    </row>
    <row r="5927" spans="1:96" ht="8.1" customHeight="1" x14ac:dyDescent="0.25">
      <c r="A5927" s="47" t="s">
        <v>3340</v>
      </c>
    </row>
    <row r="5928" spans="1:96" ht="11.1" customHeight="1" x14ac:dyDescent="0.25">
      <c r="A5928" s="46">
        <v>784</v>
      </c>
    </row>
    <row r="5929" spans="1:96" ht="11.1" customHeight="1" x14ac:dyDescent="0.25">
      <c r="A5929" s="50" t="s">
        <v>3393</v>
      </c>
    </row>
    <row r="5930" spans="1:96" ht="6.95" customHeight="1" x14ac:dyDescent="0.25">
      <c r="A5930" s="49">
        <v>39827</v>
      </c>
    </row>
    <row r="5931" spans="1:96" ht="11.1" customHeight="1" x14ac:dyDescent="0.25">
      <c r="A5931" s="45" t="s">
        <v>3392</v>
      </c>
    </row>
    <row r="5932" spans="1:96" ht="11.1" customHeight="1" x14ac:dyDescent="0.25">
      <c r="A5932" s="46">
        <v>950.68</v>
      </c>
    </row>
    <row r="5933" spans="1:96" ht="11.1" customHeight="1" x14ac:dyDescent="0.25">
      <c r="A5933" s="50" t="s">
        <v>3346</v>
      </c>
    </row>
    <row r="5934" spans="1:96" ht="11.1" customHeight="1" x14ac:dyDescent="0.25">
      <c r="A5934" s="50" t="s">
        <v>3391</v>
      </c>
    </row>
    <row r="5935" spans="1:96" ht="11.1" customHeight="1" x14ac:dyDescent="0.25">
      <c r="A5935" s="50" t="s">
        <v>3359</v>
      </c>
    </row>
    <row r="5936" spans="1:96" ht="11.1" customHeight="1" x14ac:dyDescent="0.25">
      <c r="A5936" s="50" t="s">
        <v>3365</v>
      </c>
    </row>
    <row r="5937" spans="1:96" ht="11.1" customHeight="1" x14ac:dyDescent="0.25">
      <c r="A5937" s="50" t="s">
        <v>3390</v>
      </c>
    </row>
    <row r="5938" spans="1:96" ht="9.9499999999999993" customHeight="1" x14ac:dyDescent="0.25">
      <c r="A5938" s="87" t="s">
        <v>3389</v>
      </c>
      <c r="B5938" s="76"/>
      <c r="C5938" s="76"/>
      <c r="D5938" s="76"/>
      <c r="E5938" s="76"/>
      <c r="F5938" s="76"/>
      <c r="G5938" s="76"/>
      <c r="H5938" s="76"/>
      <c r="I5938" s="76"/>
      <c r="J5938" s="76"/>
      <c r="K5938" s="76"/>
      <c r="L5938" s="76"/>
      <c r="M5938" s="76"/>
      <c r="N5938" s="76"/>
      <c r="O5938" s="76"/>
      <c r="P5938" s="76"/>
      <c r="Q5938" s="76"/>
      <c r="R5938" s="76"/>
      <c r="S5938" s="76"/>
      <c r="T5938" s="76"/>
      <c r="U5938" s="76"/>
      <c r="V5938" s="76"/>
      <c r="W5938" s="76"/>
      <c r="X5938" s="76"/>
      <c r="Y5938" s="76"/>
      <c r="Z5938" s="76"/>
      <c r="AA5938" s="76"/>
      <c r="AB5938" s="76"/>
      <c r="AC5938" s="76"/>
      <c r="AD5938" s="76"/>
      <c r="AE5938" s="76"/>
      <c r="AF5938" s="76"/>
      <c r="AG5938" s="76"/>
      <c r="AH5938" s="76"/>
      <c r="AI5938" s="76"/>
      <c r="AJ5938" s="76"/>
      <c r="AK5938" s="76"/>
      <c r="AL5938" s="76"/>
      <c r="AM5938" s="76"/>
      <c r="AN5938" s="76"/>
      <c r="AO5938" s="76"/>
      <c r="AP5938" s="76"/>
      <c r="AQ5938" s="76"/>
      <c r="AR5938" s="76"/>
      <c r="AS5938" s="76"/>
      <c r="AT5938" s="76"/>
      <c r="AU5938" s="76"/>
      <c r="AV5938" s="76"/>
      <c r="AW5938" s="76"/>
      <c r="AX5938" s="76"/>
      <c r="AY5938" s="76"/>
      <c r="AZ5938" s="76"/>
      <c r="BA5938" s="76"/>
      <c r="BB5938" s="76"/>
      <c r="BC5938" s="76"/>
      <c r="BD5938" s="76"/>
      <c r="BE5938" s="76"/>
      <c r="BF5938" s="76"/>
      <c r="BG5938" s="76"/>
      <c r="BH5938" s="76"/>
      <c r="BI5938" s="76"/>
      <c r="BJ5938" s="76"/>
      <c r="BK5938" s="76"/>
      <c r="BL5938" s="76"/>
      <c r="BM5938" s="76"/>
      <c r="BN5938" s="76"/>
      <c r="BO5938" s="76"/>
      <c r="BP5938" s="76"/>
      <c r="BQ5938" s="76"/>
      <c r="BR5938" s="76"/>
      <c r="BS5938" s="76"/>
      <c r="BT5938" s="76"/>
      <c r="BU5938" s="76"/>
      <c r="BV5938" s="76"/>
      <c r="BW5938" s="76"/>
      <c r="BX5938" s="76"/>
      <c r="BY5938" s="76"/>
      <c r="BZ5938" s="76"/>
      <c r="CA5938" s="76"/>
      <c r="CB5938" s="76"/>
      <c r="CC5938" s="76"/>
      <c r="CD5938" s="76"/>
      <c r="CE5938" s="76"/>
      <c r="CF5938" s="76"/>
      <c r="CG5938" s="76"/>
      <c r="CH5938" s="76"/>
      <c r="CI5938" s="76"/>
      <c r="CJ5938" s="76"/>
      <c r="CK5938" s="76"/>
      <c r="CL5938" s="76"/>
      <c r="CM5938" s="76"/>
      <c r="CN5938" s="76"/>
      <c r="CO5938" s="76"/>
      <c r="CP5938" s="76"/>
      <c r="CQ5938" s="76"/>
      <c r="CR5938" s="88"/>
    </row>
    <row r="5939" spans="1:96" ht="11.1" customHeight="1" x14ac:dyDescent="0.25">
      <c r="A5939" s="45" t="s">
        <v>3388</v>
      </c>
    </row>
    <row r="5940" spans="1:96" ht="8.1" customHeight="1" x14ac:dyDescent="0.25">
      <c r="A5940" s="47" t="s">
        <v>3340</v>
      </c>
    </row>
    <row r="5941" spans="1:96" ht="11.1" customHeight="1" x14ac:dyDescent="0.25">
      <c r="A5941" s="46">
        <v>749</v>
      </c>
    </row>
    <row r="5942" spans="1:96" ht="11.1" customHeight="1" x14ac:dyDescent="0.25">
      <c r="A5942" s="50" t="s">
        <v>3387</v>
      </c>
    </row>
    <row r="5943" spans="1:96" ht="11.1" customHeight="1" x14ac:dyDescent="0.25">
      <c r="A5943" s="50" t="s">
        <v>3346</v>
      </c>
    </row>
    <row r="5944" spans="1:96" ht="11.1" customHeight="1" x14ac:dyDescent="0.25">
      <c r="A5944" s="50" t="s">
        <v>3386</v>
      </c>
    </row>
    <row r="5945" spans="1:96" ht="11.1" customHeight="1" x14ac:dyDescent="0.25">
      <c r="A5945" s="50" t="s">
        <v>3359</v>
      </c>
    </row>
    <row r="5946" spans="1:96" ht="8.1" customHeight="1" x14ac:dyDescent="0.25">
      <c r="A5946" s="47" t="s">
        <v>3358</v>
      </c>
    </row>
    <row r="5947" spans="1:96" ht="11.1" customHeight="1" x14ac:dyDescent="0.25">
      <c r="A5947" s="46">
        <v>35</v>
      </c>
    </row>
    <row r="5948" spans="1:96" ht="11.1" customHeight="1" x14ac:dyDescent="0.25">
      <c r="A5948" s="50" t="s">
        <v>3385</v>
      </c>
    </row>
    <row r="5949" spans="1:96" ht="11.1" customHeight="1" x14ac:dyDescent="0.25">
      <c r="A5949" s="50" t="s">
        <v>3384</v>
      </c>
    </row>
    <row r="5950" spans="1:96" ht="11.1" customHeight="1" x14ac:dyDescent="0.25">
      <c r="A5950" s="50" t="s">
        <v>3383</v>
      </c>
    </row>
    <row r="5951" spans="1:96" ht="11.1" customHeight="1" x14ac:dyDescent="0.25">
      <c r="A5951" s="50" t="s">
        <v>3382</v>
      </c>
    </row>
    <row r="5952" spans="1:96" ht="11.1" customHeight="1" x14ac:dyDescent="0.25">
      <c r="A5952" s="50" t="s">
        <v>3381</v>
      </c>
    </row>
    <row r="5953" spans="1:96" ht="11.1" customHeight="1" x14ac:dyDescent="0.25">
      <c r="A5953" s="50" t="s">
        <v>3380</v>
      </c>
    </row>
    <row r="5954" spans="1:96" ht="9.9499999999999993" customHeight="1" x14ac:dyDescent="0.25">
      <c r="A5954" s="87" t="s">
        <v>3379</v>
      </c>
      <c r="B5954" s="76"/>
      <c r="C5954" s="76"/>
      <c r="D5954" s="76"/>
      <c r="E5954" s="76"/>
      <c r="F5954" s="76"/>
      <c r="G5954" s="76"/>
      <c r="H5954" s="76"/>
      <c r="I5954" s="76"/>
      <c r="J5954" s="76"/>
      <c r="K5954" s="76"/>
      <c r="L5954" s="76"/>
      <c r="M5954" s="76"/>
      <c r="N5954" s="76"/>
      <c r="O5954" s="76"/>
      <c r="P5954" s="76"/>
      <c r="Q5954" s="76"/>
      <c r="R5954" s="76"/>
      <c r="S5954" s="76"/>
      <c r="T5954" s="76"/>
      <c r="U5954" s="76"/>
      <c r="V5954" s="76"/>
      <c r="W5954" s="76"/>
      <c r="X5954" s="76"/>
      <c r="Y5954" s="76"/>
      <c r="Z5954" s="76"/>
      <c r="AA5954" s="76"/>
      <c r="AB5954" s="76"/>
      <c r="AC5954" s="76"/>
      <c r="AD5954" s="76"/>
      <c r="AE5954" s="76"/>
      <c r="AF5954" s="76"/>
      <c r="AG5954" s="76"/>
      <c r="AH5954" s="76"/>
      <c r="AI5954" s="76"/>
      <c r="AJ5954" s="76"/>
      <c r="AK5954" s="76"/>
      <c r="AL5954" s="76"/>
      <c r="AM5954" s="76"/>
      <c r="AN5954" s="76"/>
      <c r="AO5954" s="76"/>
      <c r="AP5954" s="76"/>
      <c r="AQ5954" s="76"/>
      <c r="AR5954" s="76"/>
      <c r="AS5954" s="76"/>
      <c r="AT5954" s="76"/>
      <c r="AU5954" s="76"/>
      <c r="AV5954" s="76"/>
      <c r="AW5954" s="76"/>
      <c r="AX5954" s="76"/>
      <c r="AY5954" s="76"/>
      <c r="AZ5954" s="76"/>
      <c r="BA5954" s="76"/>
      <c r="BB5954" s="76"/>
      <c r="BC5954" s="76"/>
      <c r="BD5954" s="76"/>
      <c r="BE5954" s="76"/>
      <c r="BF5954" s="76"/>
      <c r="BG5954" s="76"/>
      <c r="BH5954" s="76"/>
      <c r="BI5954" s="76"/>
      <c r="BJ5954" s="76"/>
      <c r="BK5954" s="76"/>
      <c r="BL5954" s="76"/>
      <c r="BM5954" s="76"/>
      <c r="BN5954" s="76"/>
      <c r="BO5954" s="76"/>
      <c r="BP5954" s="76"/>
      <c r="BQ5954" s="76"/>
      <c r="BR5954" s="76"/>
      <c r="BS5954" s="76"/>
      <c r="BT5954" s="76"/>
      <c r="BU5954" s="76"/>
      <c r="BV5954" s="76"/>
      <c r="BW5954" s="76"/>
      <c r="BX5954" s="76"/>
      <c r="BY5954" s="76"/>
      <c r="BZ5954" s="76"/>
      <c r="CA5954" s="76"/>
      <c r="CB5954" s="76"/>
      <c r="CC5954" s="76"/>
      <c r="CD5954" s="76"/>
      <c r="CE5954" s="76"/>
      <c r="CF5954" s="76"/>
      <c r="CG5954" s="76"/>
      <c r="CH5954" s="76"/>
      <c r="CI5954" s="76"/>
      <c r="CJ5954" s="76"/>
      <c r="CK5954" s="76"/>
      <c r="CL5954" s="76"/>
      <c r="CM5954" s="76"/>
      <c r="CN5954" s="76"/>
      <c r="CO5954" s="76"/>
      <c r="CP5954" s="76"/>
      <c r="CQ5954" s="76"/>
      <c r="CR5954" s="88"/>
    </row>
    <row r="5955" spans="1:96" ht="11.1" customHeight="1" x14ac:dyDescent="0.25">
      <c r="A5955" s="45" t="s">
        <v>3378</v>
      </c>
    </row>
    <row r="5956" spans="1:96" ht="8.1" customHeight="1" x14ac:dyDescent="0.25">
      <c r="A5956" s="47" t="s">
        <v>3344</v>
      </c>
    </row>
    <row r="5957" spans="1:96" ht="11.1" customHeight="1" x14ac:dyDescent="0.25">
      <c r="A5957" s="51">
        <v>-21.58</v>
      </c>
    </row>
    <row r="5958" spans="1:96" ht="11.1" customHeight="1" x14ac:dyDescent="0.25">
      <c r="A5958" s="45" t="s">
        <v>3343</v>
      </c>
    </row>
    <row r="5959" spans="1:96" ht="11.1" customHeight="1" x14ac:dyDescent="0.25">
      <c r="A5959" s="50" t="s">
        <v>3346</v>
      </c>
    </row>
    <row r="5960" spans="1:96" ht="11.1" customHeight="1" x14ac:dyDescent="0.25">
      <c r="A5960" s="50" t="s">
        <v>3345</v>
      </c>
    </row>
    <row r="5961" spans="1:96" ht="11.1" customHeight="1" x14ac:dyDescent="0.25">
      <c r="A5961" s="45" t="s">
        <v>3341</v>
      </c>
    </row>
    <row r="5962" spans="1:96" ht="11.1" customHeight="1" x14ac:dyDescent="0.25">
      <c r="A5962" s="50" t="s">
        <v>3377</v>
      </c>
    </row>
    <row r="5963" spans="1:96" ht="11.1" customHeight="1" x14ac:dyDescent="0.25">
      <c r="A5963" s="45" t="s">
        <v>3376</v>
      </c>
    </row>
    <row r="5964" spans="1:96" ht="11.1" customHeight="1" x14ac:dyDescent="0.25">
      <c r="A5964" s="50" t="s">
        <v>3342</v>
      </c>
    </row>
    <row r="5965" spans="1:96" ht="8.1" customHeight="1" x14ac:dyDescent="0.25">
      <c r="A5965" s="47" t="s">
        <v>3340</v>
      </c>
    </row>
    <row r="5966" spans="1:96" ht="11.1" customHeight="1" x14ac:dyDescent="0.25">
      <c r="A5966" s="46">
        <v>779</v>
      </c>
    </row>
    <row r="5967" spans="1:96" ht="11.1" customHeight="1" x14ac:dyDescent="0.25">
      <c r="A5967" s="45" t="s">
        <v>3375</v>
      </c>
    </row>
    <row r="5968" spans="1:96" ht="6.95" customHeight="1" x14ac:dyDescent="0.25">
      <c r="A5968" s="49">
        <v>39947</v>
      </c>
    </row>
    <row r="5969" spans="1:96" ht="11.1" customHeight="1" x14ac:dyDescent="0.25">
      <c r="A5969" s="45" t="s">
        <v>3374</v>
      </c>
    </row>
    <row r="5970" spans="1:96" ht="11.1" customHeight="1" x14ac:dyDescent="0.25">
      <c r="A5970" s="45" t="s">
        <v>3373</v>
      </c>
    </row>
    <row r="5971" spans="1:96" ht="11.1" customHeight="1" x14ac:dyDescent="0.25">
      <c r="A5971" s="45" t="s">
        <v>3372</v>
      </c>
    </row>
    <row r="5972" spans="1:96" ht="9.9499999999999993" customHeight="1" x14ac:dyDescent="0.25">
      <c r="A5972" s="87" t="s">
        <v>3371</v>
      </c>
      <c r="B5972" s="76"/>
      <c r="C5972" s="76"/>
      <c r="D5972" s="76"/>
      <c r="E5972" s="76"/>
      <c r="F5972" s="76"/>
      <c r="G5972" s="76"/>
      <c r="H5972" s="76"/>
      <c r="I5972" s="76"/>
      <c r="J5972" s="76"/>
      <c r="K5972" s="76"/>
      <c r="L5972" s="76"/>
      <c r="M5972" s="76"/>
      <c r="N5972" s="76"/>
      <c r="O5972" s="76"/>
      <c r="P5972" s="76"/>
      <c r="Q5972" s="76"/>
      <c r="R5972" s="76"/>
      <c r="S5972" s="76"/>
      <c r="T5972" s="76"/>
      <c r="U5972" s="76"/>
      <c r="V5972" s="76"/>
      <c r="W5972" s="76"/>
      <c r="X5972" s="76"/>
      <c r="Y5972" s="76"/>
      <c r="Z5972" s="76"/>
      <c r="AA5972" s="76"/>
      <c r="AB5972" s="76"/>
      <c r="AC5972" s="76"/>
      <c r="AD5972" s="76"/>
      <c r="AE5972" s="76"/>
      <c r="AF5972" s="76"/>
      <c r="AG5972" s="76"/>
      <c r="AH5972" s="76"/>
      <c r="AI5972" s="76"/>
      <c r="AJ5972" s="76"/>
      <c r="AK5972" s="76"/>
      <c r="AL5972" s="76"/>
      <c r="AM5972" s="76"/>
      <c r="AN5972" s="76"/>
      <c r="AO5972" s="76"/>
      <c r="AP5972" s="76"/>
      <c r="AQ5972" s="76"/>
      <c r="AR5972" s="76"/>
      <c r="AS5972" s="76"/>
      <c r="AT5972" s="76"/>
      <c r="AU5972" s="76"/>
      <c r="AV5972" s="76"/>
      <c r="AW5972" s="76"/>
      <c r="AX5972" s="76"/>
      <c r="AY5972" s="76"/>
      <c r="AZ5972" s="76"/>
      <c r="BA5972" s="76"/>
      <c r="BB5972" s="76"/>
      <c r="BC5972" s="76"/>
      <c r="BD5972" s="76"/>
      <c r="BE5972" s="76"/>
      <c r="BF5972" s="76"/>
      <c r="BG5972" s="76"/>
      <c r="BH5972" s="76"/>
      <c r="BI5972" s="76"/>
      <c r="BJ5972" s="76"/>
      <c r="BK5972" s="76"/>
      <c r="BL5972" s="76"/>
      <c r="BM5972" s="76"/>
      <c r="BN5972" s="76"/>
      <c r="BO5972" s="76"/>
      <c r="BP5972" s="76"/>
      <c r="BQ5972" s="76"/>
      <c r="BR5972" s="76"/>
      <c r="BS5972" s="76"/>
      <c r="BT5972" s="76"/>
      <c r="BU5972" s="76"/>
      <c r="BV5972" s="76"/>
      <c r="BW5972" s="76"/>
      <c r="BX5972" s="76"/>
      <c r="BY5972" s="76"/>
      <c r="BZ5972" s="76"/>
      <c r="CA5972" s="76"/>
      <c r="CB5972" s="76"/>
      <c r="CC5972" s="76"/>
      <c r="CD5972" s="76"/>
      <c r="CE5972" s="76"/>
      <c r="CF5972" s="76"/>
      <c r="CG5972" s="76"/>
      <c r="CH5972" s="76"/>
      <c r="CI5972" s="76"/>
      <c r="CJ5972" s="76"/>
      <c r="CK5972" s="76"/>
      <c r="CL5972" s="76"/>
      <c r="CM5972" s="76"/>
      <c r="CN5972" s="76"/>
      <c r="CO5972" s="76"/>
      <c r="CP5972" s="76"/>
      <c r="CQ5972" s="76"/>
      <c r="CR5972" s="88"/>
    </row>
    <row r="5973" spans="1:96" ht="11.1" customHeight="1" x14ac:dyDescent="0.25">
      <c r="A5973" s="52" t="s">
        <v>3370</v>
      </c>
    </row>
    <row r="5974" spans="1:96" ht="11.1" customHeight="1" x14ac:dyDescent="0.25">
      <c r="A5974" s="45" t="s">
        <v>3336</v>
      </c>
    </row>
    <row r="5975" spans="1:96" ht="8.1" customHeight="1" x14ac:dyDescent="0.25">
      <c r="A5975" s="47" t="s">
        <v>3335</v>
      </c>
    </row>
    <row r="5976" spans="1:96" ht="11.1" customHeight="1" x14ac:dyDescent="0.25">
      <c r="A5976" s="46">
        <v>103.78</v>
      </c>
    </row>
    <row r="5977" spans="1:96" ht="11.1" customHeight="1" x14ac:dyDescent="0.25">
      <c r="A5977" s="45" t="s">
        <v>3369</v>
      </c>
    </row>
    <row r="5978" spans="1:96" ht="6.95" customHeight="1" x14ac:dyDescent="0.25">
      <c r="A5978" s="49">
        <v>40039</v>
      </c>
    </row>
    <row r="5979" spans="1:96" ht="11.1" customHeight="1" x14ac:dyDescent="0.25">
      <c r="A5979" s="46">
        <v>36.700000000000003</v>
      </c>
    </row>
    <row r="5980" spans="1:96" ht="11.1" customHeight="1" x14ac:dyDescent="0.25">
      <c r="A5980" s="50" t="s">
        <v>3346</v>
      </c>
    </row>
    <row r="5981" spans="1:96" ht="11.1" customHeight="1" x14ac:dyDescent="0.25">
      <c r="A5981" s="50" t="s">
        <v>3368</v>
      </c>
    </row>
    <row r="5982" spans="1:96" ht="8.1" customHeight="1" x14ac:dyDescent="0.25">
      <c r="A5982" s="47" t="s">
        <v>3340</v>
      </c>
    </row>
    <row r="5983" spans="1:96" ht="11.1" customHeight="1" x14ac:dyDescent="0.25">
      <c r="A5983" s="46">
        <v>734</v>
      </c>
    </row>
    <row r="5984" spans="1:96" ht="11.1" customHeight="1" x14ac:dyDescent="0.25">
      <c r="A5984" s="50" t="s">
        <v>3367</v>
      </c>
    </row>
    <row r="5985" spans="1:96" ht="6.95" customHeight="1" x14ac:dyDescent="0.25">
      <c r="A5985" s="49">
        <v>39827</v>
      </c>
    </row>
    <row r="5986" spans="1:96" ht="11.1" customHeight="1" x14ac:dyDescent="0.25">
      <c r="A5986" s="45" t="s">
        <v>3366</v>
      </c>
    </row>
    <row r="5987" spans="1:96" ht="11.1" customHeight="1" x14ac:dyDescent="0.25">
      <c r="A5987" s="46">
        <v>734</v>
      </c>
    </row>
    <row r="5988" spans="1:96" ht="11.1" customHeight="1" x14ac:dyDescent="0.25">
      <c r="A5988" s="50" t="s">
        <v>3365</v>
      </c>
    </row>
    <row r="5989" spans="1:96" ht="11.1" customHeight="1" x14ac:dyDescent="0.25">
      <c r="A5989" s="50" t="s">
        <v>3364</v>
      </c>
    </row>
    <row r="5990" spans="1:96" ht="9.9499999999999993" customHeight="1" x14ac:dyDescent="0.25">
      <c r="A5990" s="87" t="s">
        <v>3363</v>
      </c>
      <c r="B5990" s="76"/>
      <c r="C5990" s="76"/>
      <c r="D5990" s="76"/>
      <c r="E5990" s="76"/>
      <c r="F5990" s="76"/>
      <c r="G5990" s="76"/>
      <c r="H5990" s="76"/>
      <c r="I5990" s="76"/>
      <c r="J5990" s="76"/>
      <c r="K5990" s="76"/>
      <c r="L5990" s="76"/>
      <c r="M5990" s="76"/>
      <c r="N5990" s="76"/>
      <c r="O5990" s="76"/>
      <c r="P5990" s="76"/>
      <c r="Q5990" s="76"/>
      <c r="R5990" s="76"/>
      <c r="S5990" s="76"/>
      <c r="T5990" s="76"/>
      <c r="U5990" s="76"/>
      <c r="V5990" s="76"/>
      <c r="W5990" s="76"/>
      <c r="X5990" s="76"/>
      <c r="Y5990" s="76"/>
      <c r="Z5990" s="76"/>
      <c r="AA5990" s="76"/>
      <c r="AB5990" s="76"/>
      <c r="AC5990" s="76"/>
      <c r="AD5990" s="76"/>
      <c r="AE5990" s="76"/>
      <c r="AF5990" s="76"/>
      <c r="AG5990" s="76"/>
      <c r="AH5990" s="76"/>
      <c r="AI5990" s="76"/>
      <c r="AJ5990" s="76"/>
      <c r="AK5990" s="76"/>
      <c r="AL5990" s="76"/>
      <c r="AM5990" s="76"/>
      <c r="AN5990" s="76"/>
      <c r="AO5990" s="76"/>
      <c r="AP5990" s="76"/>
      <c r="AQ5990" s="76"/>
      <c r="AR5990" s="76"/>
      <c r="AS5990" s="76"/>
      <c r="AT5990" s="76"/>
      <c r="AU5990" s="76"/>
      <c r="AV5990" s="76"/>
      <c r="AW5990" s="76"/>
      <c r="AX5990" s="76"/>
      <c r="AY5990" s="76"/>
      <c r="AZ5990" s="76"/>
      <c r="BA5990" s="76"/>
      <c r="BB5990" s="76"/>
      <c r="BC5990" s="76"/>
      <c r="BD5990" s="76"/>
      <c r="BE5990" s="76"/>
      <c r="BF5990" s="76"/>
      <c r="BG5990" s="76"/>
      <c r="BH5990" s="76"/>
      <c r="BI5990" s="76"/>
      <c r="BJ5990" s="76"/>
      <c r="BK5990" s="76"/>
      <c r="BL5990" s="76"/>
      <c r="BM5990" s="76"/>
      <c r="BN5990" s="76"/>
      <c r="BO5990" s="76"/>
      <c r="BP5990" s="76"/>
      <c r="BQ5990" s="76"/>
      <c r="BR5990" s="76"/>
      <c r="BS5990" s="76"/>
      <c r="BT5990" s="76"/>
      <c r="BU5990" s="76"/>
      <c r="BV5990" s="76"/>
      <c r="BW5990" s="76"/>
      <c r="BX5990" s="76"/>
      <c r="BY5990" s="76"/>
      <c r="BZ5990" s="76"/>
      <c r="CA5990" s="76"/>
      <c r="CB5990" s="76"/>
      <c r="CC5990" s="76"/>
      <c r="CD5990" s="76"/>
      <c r="CE5990" s="76"/>
      <c r="CF5990" s="76"/>
      <c r="CG5990" s="76"/>
      <c r="CH5990" s="76"/>
      <c r="CI5990" s="76"/>
      <c r="CJ5990" s="76"/>
      <c r="CK5990" s="76"/>
      <c r="CL5990" s="76"/>
      <c r="CM5990" s="76"/>
      <c r="CN5990" s="76"/>
      <c r="CO5990" s="76"/>
      <c r="CP5990" s="76"/>
      <c r="CQ5990" s="76"/>
      <c r="CR5990" s="88"/>
    </row>
    <row r="5991" spans="1:96" ht="11.1" customHeight="1" x14ac:dyDescent="0.25">
      <c r="A5991" s="45" t="s">
        <v>3362</v>
      </c>
    </row>
    <row r="5992" spans="1:96" ht="8.1" customHeight="1" x14ac:dyDescent="0.25">
      <c r="A5992" s="47" t="s">
        <v>3340</v>
      </c>
    </row>
    <row r="5993" spans="1:96" ht="11.1" customHeight="1" x14ac:dyDescent="0.25">
      <c r="A5993" s="46">
        <v>724</v>
      </c>
    </row>
    <row r="5994" spans="1:96" ht="11.1" customHeight="1" x14ac:dyDescent="0.25">
      <c r="A5994" s="46">
        <v>724</v>
      </c>
    </row>
    <row r="5995" spans="1:96" ht="6.95" customHeight="1" x14ac:dyDescent="0.25">
      <c r="A5995" s="49">
        <v>39827</v>
      </c>
    </row>
    <row r="5996" spans="1:96" ht="11.1" customHeight="1" x14ac:dyDescent="0.25">
      <c r="A5996" s="45" t="s">
        <v>3361</v>
      </c>
    </row>
    <row r="5997" spans="1:96" ht="11.1" customHeight="1" x14ac:dyDescent="0.25">
      <c r="A5997" s="50" t="s">
        <v>3346</v>
      </c>
    </row>
    <row r="5998" spans="1:96" ht="11.1" customHeight="1" x14ac:dyDescent="0.25">
      <c r="A5998" s="50" t="s">
        <v>3360</v>
      </c>
    </row>
    <row r="5999" spans="1:96" ht="11.1" customHeight="1" x14ac:dyDescent="0.25">
      <c r="A5999" s="50" t="s">
        <v>3359</v>
      </c>
    </row>
    <row r="6000" spans="1:96" ht="8.1" customHeight="1" x14ac:dyDescent="0.25">
      <c r="A6000" s="47" t="s">
        <v>3358</v>
      </c>
    </row>
    <row r="6001" spans="1:96" ht="11.1" customHeight="1" x14ac:dyDescent="0.25">
      <c r="A6001" s="46">
        <v>35</v>
      </c>
    </row>
    <row r="6002" spans="1:96" ht="11.1" customHeight="1" x14ac:dyDescent="0.25">
      <c r="A6002" s="46">
        <v>35</v>
      </c>
    </row>
    <row r="6003" spans="1:96" ht="6.95" customHeight="1" x14ac:dyDescent="0.25">
      <c r="A6003" s="49">
        <v>39827</v>
      </c>
    </row>
    <row r="6004" spans="1:96" ht="11.1" customHeight="1" x14ac:dyDescent="0.25">
      <c r="A6004" s="45" t="s">
        <v>3357</v>
      </c>
    </row>
    <row r="6005" spans="1:96" ht="11.1" customHeight="1" x14ac:dyDescent="0.25">
      <c r="A6005" s="50" t="s">
        <v>3350</v>
      </c>
    </row>
    <row r="6006" spans="1:96" ht="11.1" customHeight="1" x14ac:dyDescent="0.25">
      <c r="A6006" s="50" t="s">
        <v>3356</v>
      </c>
    </row>
    <row r="6007" spans="1:96" ht="9.9499999999999993" customHeight="1" x14ac:dyDescent="0.25">
      <c r="A6007" s="87" t="s">
        <v>3355</v>
      </c>
      <c r="B6007" s="76"/>
      <c r="C6007" s="76"/>
      <c r="D6007" s="76"/>
      <c r="E6007" s="76"/>
      <c r="F6007" s="76"/>
      <c r="G6007" s="76"/>
      <c r="H6007" s="76"/>
      <c r="I6007" s="76"/>
      <c r="J6007" s="76"/>
      <c r="K6007" s="76"/>
      <c r="L6007" s="76"/>
      <c r="M6007" s="76"/>
      <c r="N6007" s="76"/>
      <c r="O6007" s="76"/>
      <c r="P6007" s="76"/>
      <c r="Q6007" s="76"/>
      <c r="R6007" s="76"/>
      <c r="S6007" s="76"/>
      <c r="T6007" s="76"/>
      <c r="U6007" s="76"/>
      <c r="V6007" s="76"/>
      <c r="W6007" s="76"/>
      <c r="X6007" s="76"/>
      <c r="Y6007" s="76"/>
      <c r="Z6007" s="76"/>
      <c r="AA6007" s="76"/>
      <c r="AB6007" s="76"/>
      <c r="AC6007" s="76"/>
      <c r="AD6007" s="76"/>
      <c r="AE6007" s="76"/>
      <c r="AF6007" s="76"/>
      <c r="AG6007" s="76"/>
      <c r="AH6007" s="76"/>
      <c r="AI6007" s="76"/>
      <c r="AJ6007" s="76"/>
      <c r="AK6007" s="76"/>
      <c r="AL6007" s="76"/>
      <c r="AM6007" s="76"/>
      <c r="AN6007" s="76"/>
      <c r="AO6007" s="76"/>
      <c r="AP6007" s="76"/>
      <c r="AQ6007" s="76"/>
      <c r="AR6007" s="76"/>
      <c r="AS6007" s="76"/>
      <c r="AT6007" s="76"/>
      <c r="AU6007" s="76"/>
      <c r="AV6007" s="76"/>
      <c r="AW6007" s="76"/>
      <c r="AX6007" s="76"/>
      <c r="AY6007" s="76"/>
      <c r="AZ6007" s="76"/>
      <c r="BA6007" s="76"/>
      <c r="BB6007" s="76"/>
      <c r="BC6007" s="76"/>
      <c r="BD6007" s="76"/>
      <c r="BE6007" s="76"/>
      <c r="BF6007" s="76"/>
      <c r="BG6007" s="76"/>
      <c r="BH6007" s="76"/>
      <c r="BI6007" s="76"/>
      <c r="BJ6007" s="76"/>
      <c r="BK6007" s="76"/>
      <c r="BL6007" s="76"/>
      <c r="BM6007" s="76"/>
      <c r="BN6007" s="76"/>
      <c r="BO6007" s="76"/>
      <c r="BP6007" s="76"/>
      <c r="BQ6007" s="76"/>
      <c r="BR6007" s="76"/>
      <c r="BS6007" s="76"/>
      <c r="BT6007" s="76"/>
      <c r="BU6007" s="76"/>
      <c r="BV6007" s="76"/>
      <c r="BW6007" s="76"/>
      <c r="BX6007" s="76"/>
      <c r="BY6007" s="76"/>
      <c r="BZ6007" s="76"/>
      <c r="CA6007" s="76"/>
      <c r="CB6007" s="76"/>
      <c r="CC6007" s="76"/>
      <c r="CD6007" s="76"/>
      <c r="CE6007" s="76"/>
      <c r="CF6007" s="76"/>
      <c r="CG6007" s="76"/>
      <c r="CH6007" s="76"/>
      <c r="CI6007" s="76"/>
      <c r="CJ6007" s="76"/>
      <c r="CK6007" s="76"/>
      <c r="CL6007" s="76"/>
      <c r="CM6007" s="76"/>
      <c r="CN6007" s="76"/>
      <c r="CO6007" s="76"/>
      <c r="CP6007" s="76"/>
      <c r="CQ6007" s="76"/>
      <c r="CR6007" s="88"/>
    </row>
    <row r="6008" spans="1:96" ht="11.1" customHeight="1" x14ac:dyDescent="0.25">
      <c r="A6008" s="45" t="s">
        <v>3354</v>
      </c>
    </row>
    <row r="6009" spans="1:96" ht="11.1" customHeight="1" x14ac:dyDescent="0.25">
      <c r="A6009" s="45" t="s">
        <v>3353</v>
      </c>
    </row>
    <row r="6010" spans="1:96" ht="8.1" customHeight="1" x14ac:dyDescent="0.25">
      <c r="A6010" s="47" t="s">
        <v>3340</v>
      </c>
    </row>
    <row r="6011" spans="1:96" ht="11.1" customHeight="1" x14ac:dyDescent="0.25">
      <c r="A6011" s="46">
        <v>747</v>
      </c>
    </row>
    <row r="6012" spans="1:96" ht="11.1" customHeight="1" x14ac:dyDescent="0.25">
      <c r="A6012" s="46">
        <v>747</v>
      </c>
    </row>
    <row r="6013" spans="1:96" ht="6.95" customHeight="1" x14ac:dyDescent="0.25">
      <c r="A6013" s="49">
        <v>39827</v>
      </c>
    </row>
    <row r="6014" spans="1:96" ht="11.1" customHeight="1" x14ac:dyDescent="0.25">
      <c r="A6014" s="45" t="s">
        <v>3352</v>
      </c>
    </row>
    <row r="6015" spans="1:96" ht="11.1" customHeight="1" x14ac:dyDescent="0.25">
      <c r="A6015" s="50" t="s">
        <v>3346</v>
      </c>
    </row>
    <row r="6016" spans="1:96" ht="11.1" customHeight="1" x14ac:dyDescent="0.25">
      <c r="A6016" s="50" t="s">
        <v>3351</v>
      </c>
    </row>
    <row r="6017" spans="1:96" ht="11.1" customHeight="1" x14ac:dyDescent="0.25">
      <c r="A6017" s="50" t="s">
        <v>3350</v>
      </c>
    </row>
    <row r="6018" spans="1:96" ht="11.1" customHeight="1" x14ac:dyDescent="0.25">
      <c r="A6018" s="50" t="s">
        <v>3349</v>
      </c>
    </row>
    <row r="6019" spans="1:96" ht="9.9499999999999993" customHeight="1" x14ac:dyDescent="0.25">
      <c r="A6019" s="87" t="s">
        <v>3348</v>
      </c>
      <c r="B6019" s="76"/>
      <c r="C6019" s="76"/>
      <c r="D6019" s="76"/>
      <c r="E6019" s="76"/>
      <c r="F6019" s="76"/>
      <c r="G6019" s="76"/>
      <c r="H6019" s="76"/>
      <c r="I6019" s="76"/>
      <c r="J6019" s="76"/>
      <c r="K6019" s="76"/>
      <c r="L6019" s="76"/>
      <c r="M6019" s="76"/>
      <c r="N6019" s="76"/>
      <c r="O6019" s="76"/>
      <c r="P6019" s="76"/>
      <c r="Q6019" s="76"/>
      <c r="R6019" s="76"/>
      <c r="S6019" s="76"/>
      <c r="T6019" s="76"/>
      <c r="U6019" s="76"/>
      <c r="V6019" s="76"/>
      <c r="W6019" s="76"/>
      <c r="X6019" s="76"/>
      <c r="Y6019" s="76"/>
      <c r="Z6019" s="76"/>
      <c r="AA6019" s="76"/>
      <c r="AB6019" s="76"/>
      <c r="AC6019" s="76"/>
      <c r="AD6019" s="76"/>
      <c r="AE6019" s="76"/>
      <c r="AF6019" s="76"/>
      <c r="AG6019" s="76"/>
      <c r="AH6019" s="76"/>
      <c r="AI6019" s="76"/>
      <c r="AJ6019" s="76"/>
      <c r="AK6019" s="76"/>
      <c r="AL6019" s="76"/>
      <c r="AM6019" s="76"/>
      <c r="AN6019" s="76"/>
      <c r="AO6019" s="76"/>
      <c r="AP6019" s="76"/>
      <c r="AQ6019" s="76"/>
      <c r="AR6019" s="76"/>
      <c r="AS6019" s="76"/>
      <c r="AT6019" s="76"/>
      <c r="AU6019" s="76"/>
      <c r="AV6019" s="76"/>
      <c r="AW6019" s="76"/>
      <c r="AX6019" s="76"/>
      <c r="AY6019" s="76"/>
      <c r="AZ6019" s="76"/>
      <c r="BA6019" s="76"/>
      <c r="BB6019" s="76"/>
      <c r="BC6019" s="76"/>
      <c r="BD6019" s="76"/>
      <c r="BE6019" s="76"/>
      <c r="BF6019" s="76"/>
      <c r="BG6019" s="76"/>
      <c r="BH6019" s="76"/>
      <c r="BI6019" s="76"/>
      <c r="BJ6019" s="76"/>
      <c r="BK6019" s="76"/>
      <c r="BL6019" s="76"/>
      <c r="BM6019" s="76"/>
      <c r="BN6019" s="76"/>
      <c r="BO6019" s="76"/>
      <c r="BP6019" s="76"/>
      <c r="BQ6019" s="76"/>
      <c r="BR6019" s="76"/>
      <c r="BS6019" s="76"/>
      <c r="BT6019" s="76"/>
      <c r="BU6019" s="76"/>
      <c r="BV6019" s="76"/>
      <c r="BW6019" s="76"/>
      <c r="BX6019" s="76"/>
      <c r="BY6019" s="76"/>
      <c r="BZ6019" s="76"/>
      <c r="CA6019" s="76"/>
      <c r="CB6019" s="76"/>
      <c r="CC6019" s="76"/>
      <c r="CD6019" s="76"/>
      <c r="CE6019" s="76"/>
      <c r="CF6019" s="76"/>
      <c r="CG6019" s="76"/>
      <c r="CH6019" s="76"/>
      <c r="CI6019" s="76"/>
      <c r="CJ6019" s="76"/>
      <c r="CK6019" s="76"/>
      <c r="CL6019" s="76"/>
      <c r="CM6019" s="76"/>
      <c r="CN6019" s="76"/>
      <c r="CO6019" s="76"/>
      <c r="CP6019" s="76"/>
      <c r="CQ6019" s="76"/>
      <c r="CR6019" s="88"/>
    </row>
    <row r="6020" spans="1:96" ht="11.1" customHeight="1" x14ac:dyDescent="0.25">
      <c r="A6020" s="45" t="s">
        <v>3347</v>
      </c>
    </row>
    <row r="6021" spans="1:96" ht="11.1" customHeight="1" x14ac:dyDescent="0.25">
      <c r="A6021" s="50" t="s">
        <v>3346</v>
      </c>
    </row>
    <row r="6022" spans="1:96" ht="11.1" customHeight="1" x14ac:dyDescent="0.25">
      <c r="A6022" s="50" t="s">
        <v>3345</v>
      </c>
    </row>
    <row r="6023" spans="1:96" ht="8.1" customHeight="1" x14ac:dyDescent="0.25">
      <c r="A6023" s="47" t="s">
        <v>3344</v>
      </c>
    </row>
    <row r="6024" spans="1:96" ht="11.1" customHeight="1" x14ac:dyDescent="0.25">
      <c r="A6024" s="51">
        <v>-21.58</v>
      </c>
    </row>
    <row r="6025" spans="1:96" ht="11.1" customHeight="1" x14ac:dyDescent="0.25">
      <c r="A6025" s="45" t="s">
        <v>3343</v>
      </c>
    </row>
    <row r="6026" spans="1:96" ht="11.1" customHeight="1" x14ac:dyDescent="0.25">
      <c r="A6026" s="50" t="s">
        <v>3342</v>
      </c>
    </row>
    <row r="6027" spans="1:96" ht="11.1" customHeight="1" x14ac:dyDescent="0.25">
      <c r="A6027" s="45" t="s">
        <v>3341</v>
      </c>
    </row>
    <row r="6028" spans="1:96" ht="8.1" customHeight="1" x14ac:dyDescent="0.25">
      <c r="A6028" s="47" t="s">
        <v>3340</v>
      </c>
    </row>
    <row r="6029" spans="1:96" ht="11.1" customHeight="1" x14ac:dyDescent="0.25">
      <c r="A6029" s="46">
        <v>779</v>
      </c>
    </row>
    <row r="6030" spans="1:96" ht="11.1" customHeight="1" x14ac:dyDescent="0.25">
      <c r="A6030" s="45" t="s">
        <v>3339</v>
      </c>
    </row>
    <row r="6031" spans="1:96" ht="6.95" customHeight="1" x14ac:dyDescent="0.25">
      <c r="A6031" s="49">
        <v>39947</v>
      </c>
    </row>
    <row r="6032" spans="1:96" ht="11.1" customHeight="1" x14ac:dyDescent="0.25">
      <c r="A6032" s="45" t="s">
        <v>3338</v>
      </c>
    </row>
    <row r="6033" spans="1:96" ht="6.95" customHeight="1" x14ac:dyDescent="0.25">
      <c r="A6033" s="49">
        <v>39947</v>
      </c>
    </row>
    <row r="6034" spans="1:96" ht="11.1" customHeight="1" x14ac:dyDescent="0.25">
      <c r="A6034" s="46">
        <v>653.38</v>
      </c>
    </row>
    <row r="6035" spans="1:96" ht="9.9499999999999993" customHeight="1" x14ac:dyDescent="0.25">
      <c r="A6035" s="87" t="s">
        <v>3337</v>
      </c>
      <c r="B6035" s="76"/>
      <c r="C6035" s="76"/>
      <c r="D6035" s="76"/>
      <c r="E6035" s="76"/>
      <c r="F6035" s="76"/>
      <c r="G6035" s="76"/>
      <c r="H6035" s="76"/>
      <c r="I6035" s="76"/>
      <c r="J6035" s="76"/>
      <c r="K6035" s="76"/>
      <c r="L6035" s="76"/>
      <c r="M6035" s="76"/>
      <c r="N6035" s="76"/>
      <c r="O6035" s="76"/>
      <c r="P6035" s="76"/>
      <c r="Q6035" s="76"/>
      <c r="R6035" s="76"/>
      <c r="S6035" s="76"/>
      <c r="T6035" s="76"/>
      <c r="U6035" s="76"/>
      <c r="V6035" s="76"/>
      <c r="W6035" s="76"/>
      <c r="X6035" s="76"/>
      <c r="Y6035" s="76"/>
      <c r="Z6035" s="76"/>
      <c r="AA6035" s="76"/>
      <c r="AB6035" s="76"/>
      <c r="AC6035" s="76"/>
      <c r="AD6035" s="76"/>
      <c r="AE6035" s="76"/>
      <c r="AF6035" s="76"/>
      <c r="AG6035" s="76"/>
      <c r="AH6035" s="76"/>
      <c r="AI6035" s="76"/>
      <c r="AJ6035" s="76"/>
      <c r="AK6035" s="76"/>
      <c r="AL6035" s="76"/>
      <c r="AM6035" s="76"/>
      <c r="AN6035" s="76"/>
      <c r="AO6035" s="76"/>
      <c r="AP6035" s="76"/>
      <c r="AQ6035" s="76"/>
      <c r="AR6035" s="76"/>
      <c r="AS6035" s="76"/>
      <c r="AT6035" s="76"/>
      <c r="AU6035" s="76"/>
      <c r="AV6035" s="76"/>
      <c r="AW6035" s="76"/>
      <c r="AX6035" s="76"/>
      <c r="AY6035" s="76"/>
      <c r="AZ6035" s="76"/>
      <c r="BA6035" s="76"/>
      <c r="BB6035" s="76"/>
      <c r="BC6035" s="76"/>
      <c r="BD6035" s="76"/>
      <c r="BE6035" s="76"/>
      <c r="BF6035" s="76"/>
      <c r="BG6035" s="76"/>
      <c r="BH6035" s="76"/>
      <c r="BI6035" s="76"/>
      <c r="BJ6035" s="76"/>
      <c r="BK6035" s="76"/>
      <c r="BL6035" s="76"/>
      <c r="BM6035" s="76"/>
      <c r="BN6035" s="76"/>
      <c r="BO6035" s="76"/>
      <c r="BP6035" s="76"/>
      <c r="BQ6035" s="76"/>
      <c r="BR6035" s="76"/>
      <c r="BS6035" s="76"/>
      <c r="BT6035" s="76"/>
      <c r="BU6035" s="76"/>
      <c r="BV6035" s="76"/>
      <c r="BW6035" s="76"/>
      <c r="BX6035" s="76"/>
      <c r="BY6035" s="76"/>
      <c r="BZ6035" s="76"/>
      <c r="CA6035" s="76"/>
      <c r="CB6035" s="76"/>
      <c r="CC6035" s="76"/>
      <c r="CD6035" s="76"/>
      <c r="CE6035" s="76"/>
      <c r="CF6035" s="76"/>
      <c r="CG6035" s="76"/>
      <c r="CH6035" s="76"/>
      <c r="CI6035" s="76"/>
      <c r="CJ6035" s="76"/>
      <c r="CK6035" s="76"/>
      <c r="CL6035" s="76"/>
      <c r="CM6035" s="76"/>
      <c r="CN6035" s="76"/>
      <c r="CO6035" s="76"/>
      <c r="CP6035" s="76"/>
      <c r="CQ6035" s="76"/>
      <c r="CR6035" s="88"/>
    </row>
    <row r="6036" spans="1:96" ht="11.1" customHeight="1" x14ac:dyDescent="0.25">
      <c r="A6036" s="48">
        <v>104</v>
      </c>
    </row>
    <row r="6037" spans="1:96" ht="11.1" customHeight="1" x14ac:dyDescent="0.25">
      <c r="A6037" s="45" t="s">
        <v>3336</v>
      </c>
    </row>
    <row r="6038" spans="1:96" ht="8.1" customHeight="1" x14ac:dyDescent="0.25">
      <c r="A6038" s="47" t="s">
        <v>3335</v>
      </c>
    </row>
    <row r="6039" spans="1:96" ht="11.1" customHeight="1" x14ac:dyDescent="0.25">
      <c r="A6039" s="46">
        <v>104.04</v>
      </c>
    </row>
  </sheetData>
  <mergeCells count="10461">
    <mergeCell ref="D5892:Q5892"/>
    <mergeCell ref="R5892:AI5892"/>
    <mergeCell ref="AJ5892:BE5892"/>
    <mergeCell ref="BF5892:BP5892"/>
    <mergeCell ref="BQ5892:BW5892"/>
    <mergeCell ref="BX5892:CC5892"/>
    <mergeCell ref="A5990:CR5990"/>
    <mergeCell ref="A6007:CR6007"/>
    <mergeCell ref="A6019:CR6019"/>
    <mergeCell ref="A6035:CR6035"/>
    <mergeCell ref="A5890:Q5890"/>
    <mergeCell ref="R5890:AI5890"/>
    <mergeCell ref="AJ5890:AV5890"/>
    <mergeCell ref="AW5890:BE5890"/>
    <mergeCell ref="BF5890:BP5890"/>
    <mergeCell ref="BQ5890:BW5890"/>
    <mergeCell ref="A5903:CQ5903"/>
    <mergeCell ref="A5904:CS5904"/>
    <mergeCell ref="A5922:CR5922"/>
    <mergeCell ref="A5938:CR5938"/>
    <mergeCell ref="A5954:CR5954"/>
    <mergeCell ref="A5972:CR5972"/>
    <mergeCell ref="CJ5901:CQ5901"/>
    <mergeCell ref="A5902:H5902"/>
    <mergeCell ref="I5902:AL5902"/>
    <mergeCell ref="AM5902:AW5902"/>
    <mergeCell ref="AX5902:BL5902"/>
    <mergeCell ref="BM5902:BW5902"/>
    <mergeCell ref="BX5902:CI5902"/>
    <mergeCell ref="CJ5902:CQ5902"/>
    <mergeCell ref="A5901:H5901"/>
    <mergeCell ref="I5901:AL5901"/>
    <mergeCell ref="AM5901:AW5901"/>
    <mergeCell ref="AX5901:BL5901"/>
    <mergeCell ref="BM5901:BW5901"/>
    <mergeCell ref="BX5901:CI5901"/>
    <mergeCell ref="CD5888:CQ5888"/>
    <mergeCell ref="A5889:Q5889"/>
    <mergeCell ref="R5889:AI5889"/>
    <mergeCell ref="AJ5889:AV5889"/>
    <mergeCell ref="AW5889:BE5889"/>
    <mergeCell ref="BF5889:BP5889"/>
    <mergeCell ref="BQ5889:BW5889"/>
    <mergeCell ref="BX5889:CC5889"/>
    <mergeCell ref="CD5889:CQ5889"/>
    <mergeCell ref="CJ5899:CQ5899"/>
    <mergeCell ref="A5900:H5900"/>
    <mergeCell ref="I5900:AL5900"/>
    <mergeCell ref="AM5900:AW5900"/>
    <mergeCell ref="AX5900:BL5900"/>
    <mergeCell ref="BM5900:BW5900"/>
    <mergeCell ref="BX5900:CI5900"/>
    <mergeCell ref="CJ5900:CQ5900"/>
    <mergeCell ref="A5899:H5899"/>
    <mergeCell ref="I5899:AL5899"/>
    <mergeCell ref="AM5899:AW5899"/>
    <mergeCell ref="AX5899:BL5899"/>
    <mergeCell ref="BM5899:BW5899"/>
    <mergeCell ref="BX5899:CI5899"/>
    <mergeCell ref="CD5892:CQ5892"/>
    <mergeCell ref="A5898:H5898"/>
    <mergeCell ref="I5898:AL5898"/>
    <mergeCell ref="AM5898:AW5898"/>
    <mergeCell ref="AX5898:BL5898"/>
    <mergeCell ref="BM5898:BW5898"/>
    <mergeCell ref="BX5898:CI5898"/>
    <mergeCell ref="CJ5898:CQ5898"/>
    <mergeCell ref="BX5890:CC5890"/>
    <mergeCell ref="CD5890:CQ5890"/>
    <mergeCell ref="A5891:CQ5891"/>
    <mergeCell ref="A5892:C5892"/>
    <mergeCell ref="BX5887:CC5887"/>
    <mergeCell ref="CD5887:CQ5887"/>
    <mergeCell ref="A5888:C5888"/>
    <mergeCell ref="D5888:Q5888"/>
    <mergeCell ref="R5888:AI5888"/>
    <mergeCell ref="AJ5888:AV5888"/>
    <mergeCell ref="AW5888:BE5888"/>
    <mergeCell ref="BF5888:BP5888"/>
    <mergeCell ref="BQ5888:BW5888"/>
    <mergeCell ref="BX5888:CC5888"/>
    <mergeCell ref="BQ5886:BW5886"/>
    <mergeCell ref="BX5886:CC5886"/>
    <mergeCell ref="CD5886:CQ5886"/>
    <mergeCell ref="A5887:C5887"/>
    <mergeCell ref="D5887:Q5887"/>
    <mergeCell ref="R5887:AI5887"/>
    <mergeCell ref="AJ5887:AV5887"/>
    <mergeCell ref="AW5887:BE5887"/>
    <mergeCell ref="BF5887:BP5887"/>
    <mergeCell ref="BQ5887:BW5887"/>
    <mergeCell ref="A5886:C5886"/>
    <mergeCell ref="D5886:Q5886"/>
    <mergeCell ref="R5886:AI5886"/>
    <mergeCell ref="AJ5886:AV5886"/>
    <mergeCell ref="AW5886:BE5886"/>
    <mergeCell ref="BF5886:BP5886"/>
    <mergeCell ref="CD5884:CQ5884"/>
    <mergeCell ref="A5885:C5885"/>
    <mergeCell ref="D5885:Q5885"/>
    <mergeCell ref="R5885:AI5885"/>
    <mergeCell ref="AJ5885:AV5885"/>
    <mergeCell ref="AW5885:BE5885"/>
    <mergeCell ref="BF5885:BP5885"/>
    <mergeCell ref="BQ5885:BW5885"/>
    <mergeCell ref="BX5885:CC5885"/>
    <mergeCell ref="CD5885:CQ5885"/>
    <mergeCell ref="BX5883:CC5883"/>
    <mergeCell ref="CD5883:CQ5883"/>
    <mergeCell ref="A5884:C5884"/>
    <mergeCell ref="D5884:Q5884"/>
    <mergeCell ref="R5884:AI5884"/>
    <mergeCell ref="AJ5884:AV5884"/>
    <mergeCell ref="AW5884:BE5884"/>
    <mergeCell ref="BF5884:BP5884"/>
    <mergeCell ref="BQ5884:BW5884"/>
    <mergeCell ref="BX5884:CC5884"/>
    <mergeCell ref="BX5882:CC5882"/>
    <mergeCell ref="CD5882:CL5882"/>
    <mergeCell ref="CM5882:CQ5882"/>
    <mergeCell ref="A5883:C5883"/>
    <mergeCell ref="D5883:Q5883"/>
    <mergeCell ref="R5883:AI5883"/>
    <mergeCell ref="AJ5883:AV5883"/>
    <mergeCell ref="AW5883:BE5883"/>
    <mergeCell ref="BF5883:BP5883"/>
    <mergeCell ref="BQ5883:BW5883"/>
    <mergeCell ref="BX5881:CC5881"/>
    <mergeCell ref="CD5881:CL5881"/>
    <mergeCell ref="CM5881:CQ5881"/>
    <mergeCell ref="A5882:C5882"/>
    <mergeCell ref="D5882:Q5882"/>
    <mergeCell ref="R5882:AI5882"/>
    <mergeCell ref="AJ5882:AV5882"/>
    <mergeCell ref="AW5882:BE5882"/>
    <mergeCell ref="BF5882:BP5882"/>
    <mergeCell ref="BQ5882:BW5882"/>
    <mergeCell ref="BX5880:CC5880"/>
    <mergeCell ref="CD5880:CL5880"/>
    <mergeCell ref="CM5880:CQ5880"/>
    <mergeCell ref="A5881:C5881"/>
    <mergeCell ref="D5881:Q5881"/>
    <mergeCell ref="R5881:AI5881"/>
    <mergeCell ref="AJ5881:AV5881"/>
    <mergeCell ref="AW5881:BE5881"/>
    <mergeCell ref="BF5881:BP5881"/>
    <mergeCell ref="BQ5881:BW5881"/>
    <mergeCell ref="BN5879:BT5879"/>
    <mergeCell ref="BU5879:BY5879"/>
    <mergeCell ref="BZ5879:CJ5879"/>
    <mergeCell ref="CK5879:CP5879"/>
    <mergeCell ref="A5880:Q5880"/>
    <mergeCell ref="R5880:AI5880"/>
    <mergeCell ref="AJ5880:AV5880"/>
    <mergeCell ref="AW5880:BE5880"/>
    <mergeCell ref="BF5880:BP5880"/>
    <mergeCell ref="BQ5880:BW5880"/>
    <mergeCell ref="BN5878:BT5878"/>
    <mergeCell ref="BU5878:BY5878"/>
    <mergeCell ref="BZ5878:CJ5878"/>
    <mergeCell ref="CK5878:CP5878"/>
    <mergeCell ref="A5879:J5879"/>
    <mergeCell ref="K5879:AE5879"/>
    <mergeCell ref="AF5879:AK5879"/>
    <mergeCell ref="AL5879:AS5879"/>
    <mergeCell ref="AT5879:BD5879"/>
    <mergeCell ref="BE5879:BM5879"/>
    <mergeCell ref="BN5877:BT5877"/>
    <mergeCell ref="BU5877:BY5877"/>
    <mergeCell ref="BZ5877:CJ5877"/>
    <mergeCell ref="CK5877:CP5877"/>
    <mergeCell ref="A5878:J5878"/>
    <mergeCell ref="K5878:AE5878"/>
    <mergeCell ref="AF5878:AK5878"/>
    <mergeCell ref="AL5878:AS5878"/>
    <mergeCell ref="AT5878:BD5878"/>
    <mergeCell ref="BE5878:BM5878"/>
    <mergeCell ref="A5785:CS5785"/>
    <mergeCell ref="A5810:CR5810"/>
    <mergeCell ref="A5859:CR5859"/>
    <mergeCell ref="A5876:CR5876"/>
    <mergeCell ref="A5877:J5877"/>
    <mergeCell ref="K5877:AE5877"/>
    <mergeCell ref="AF5877:AK5877"/>
    <mergeCell ref="AL5877:AS5877"/>
    <mergeCell ref="AT5877:BD5877"/>
    <mergeCell ref="BE5877:BM5877"/>
    <mergeCell ref="A5780:O5780"/>
    <mergeCell ref="P5780:AF5780"/>
    <mergeCell ref="AG5780:AN5780"/>
    <mergeCell ref="AO5780:AZ5780"/>
    <mergeCell ref="BA5780:BF5780"/>
    <mergeCell ref="A5784:CR5784"/>
    <mergeCell ref="CA5778:CL5778"/>
    <mergeCell ref="CM5778:CR5778"/>
    <mergeCell ref="A5779:O5779"/>
    <mergeCell ref="P5779:AF5779"/>
    <mergeCell ref="AG5779:AN5779"/>
    <mergeCell ref="AO5779:AZ5779"/>
    <mergeCell ref="BA5779:BF5779"/>
    <mergeCell ref="CM5777:CR5777"/>
    <mergeCell ref="A5778:U5778"/>
    <mergeCell ref="V5778:AB5778"/>
    <mergeCell ref="AC5778:AG5778"/>
    <mergeCell ref="AH5778:AN5778"/>
    <mergeCell ref="AO5778:AZ5778"/>
    <mergeCell ref="BA5778:BH5778"/>
    <mergeCell ref="BI5778:BP5778"/>
    <mergeCell ref="BQ5778:BV5778"/>
    <mergeCell ref="BW5778:BZ5778"/>
    <mergeCell ref="CM5776:CR5776"/>
    <mergeCell ref="A5777:G5777"/>
    <mergeCell ref="H5777:AG5777"/>
    <mergeCell ref="AH5777:AN5777"/>
    <mergeCell ref="AO5777:AZ5777"/>
    <mergeCell ref="BA5777:BH5777"/>
    <mergeCell ref="BI5777:BP5777"/>
    <mergeCell ref="BQ5777:BV5777"/>
    <mergeCell ref="BW5777:BZ5777"/>
    <mergeCell ref="CA5777:CL5777"/>
    <mergeCell ref="AO5776:AZ5776"/>
    <mergeCell ref="BA5776:BH5776"/>
    <mergeCell ref="BI5776:BP5776"/>
    <mergeCell ref="BQ5776:BV5776"/>
    <mergeCell ref="BW5776:BZ5776"/>
    <mergeCell ref="CA5776:CL5776"/>
    <mergeCell ref="BI5775:BP5775"/>
    <mergeCell ref="BQ5775:BV5775"/>
    <mergeCell ref="BW5775:BZ5775"/>
    <mergeCell ref="CA5775:CL5775"/>
    <mergeCell ref="CM5775:CR5775"/>
    <mergeCell ref="A5776:G5776"/>
    <mergeCell ref="H5776:U5776"/>
    <mergeCell ref="V5776:AB5776"/>
    <mergeCell ref="AC5776:AG5776"/>
    <mergeCell ref="AH5776:AN5776"/>
    <mergeCell ref="BW5774:BZ5774"/>
    <mergeCell ref="CA5774:CL5774"/>
    <mergeCell ref="CM5774:CR5774"/>
    <mergeCell ref="A5775:G5775"/>
    <mergeCell ref="H5775:U5775"/>
    <mergeCell ref="V5775:AB5775"/>
    <mergeCell ref="AC5775:AG5775"/>
    <mergeCell ref="AH5775:AN5775"/>
    <mergeCell ref="AO5775:AZ5775"/>
    <mergeCell ref="BA5775:BH5775"/>
    <mergeCell ref="CM5773:CR5773"/>
    <mergeCell ref="A5774:G5774"/>
    <mergeCell ref="H5774:U5774"/>
    <mergeCell ref="V5774:AB5774"/>
    <mergeCell ref="AC5774:AG5774"/>
    <mergeCell ref="AH5774:AN5774"/>
    <mergeCell ref="AO5774:AZ5774"/>
    <mergeCell ref="BA5774:BH5774"/>
    <mergeCell ref="BI5774:BP5774"/>
    <mergeCell ref="BQ5774:BV5774"/>
    <mergeCell ref="AO5773:AZ5773"/>
    <mergeCell ref="BA5773:BH5773"/>
    <mergeCell ref="BI5773:BP5773"/>
    <mergeCell ref="BQ5773:BV5773"/>
    <mergeCell ref="BW5773:BZ5773"/>
    <mergeCell ref="CA5773:CL5773"/>
    <mergeCell ref="BI5772:BP5772"/>
    <mergeCell ref="BQ5772:BV5772"/>
    <mergeCell ref="BW5772:BZ5772"/>
    <mergeCell ref="CA5772:CL5772"/>
    <mergeCell ref="CM5772:CR5772"/>
    <mergeCell ref="A5773:G5773"/>
    <mergeCell ref="H5773:U5773"/>
    <mergeCell ref="V5773:AB5773"/>
    <mergeCell ref="AC5773:AG5773"/>
    <mergeCell ref="AH5773:AN5773"/>
    <mergeCell ref="BQ5771:BV5771"/>
    <mergeCell ref="BW5771:BZ5771"/>
    <mergeCell ref="CA5771:CL5771"/>
    <mergeCell ref="CM5771:CR5771"/>
    <mergeCell ref="A5772:U5772"/>
    <mergeCell ref="V5772:AB5772"/>
    <mergeCell ref="AC5772:AG5772"/>
    <mergeCell ref="AH5772:AN5772"/>
    <mergeCell ref="AO5772:AZ5772"/>
    <mergeCell ref="BA5772:BH5772"/>
    <mergeCell ref="BW5770:BZ5770"/>
    <mergeCell ref="CA5770:CL5770"/>
    <mergeCell ref="CM5770:CR5770"/>
    <mergeCell ref="A5771:U5771"/>
    <mergeCell ref="V5771:AB5771"/>
    <mergeCell ref="AC5771:AG5771"/>
    <mergeCell ref="AH5771:AN5771"/>
    <mergeCell ref="AO5771:AZ5771"/>
    <mergeCell ref="BA5771:BH5771"/>
    <mergeCell ref="BI5771:BP5771"/>
    <mergeCell ref="BW5769:BZ5769"/>
    <mergeCell ref="CA5769:CL5769"/>
    <mergeCell ref="CM5769:CR5769"/>
    <mergeCell ref="A5770:G5770"/>
    <mergeCell ref="H5770:AG5770"/>
    <mergeCell ref="AH5770:AN5770"/>
    <mergeCell ref="AO5770:AZ5770"/>
    <mergeCell ref="BA5770:BH5770"/>
    <mergeCell ref="BI5770:BP5770"/>
    <mergeCell ref="BQ5770:BV5770"/>
    <mergeCell ref="CM5768:CR5768"/>
    <mergeCell ref="A5769:G5769"/>
    <mergeCell ref="H5769:U5769"/>
    <mergeCell ref="V5769:AB5769"/>
    <mergeCell ref="AC5769:AG5769"/>
    <mergeCell ref="AH5769:AN5769"/>
    <mergeCell ref="AO5769:AZ5769"/>
    <mergeCell ref="BA5769:BH5769"/>
    <mergeCell ref="BI5769:BP5769"/>
    <mergeCell ref="BQ5769:BV5769"/>
    <mergeCell ref="AO5768:AZ5768"/>
    <mergeCell ref="BA5768:BH5768"/>
    <mergeCell ref="BI5768:BP5768"/>
    <mergeCell ref="BQ5768:BV5768"/>
    <mergeCell ref="BW5768:BZ5768"/>
    <mergeCell ref="CA5768:CL5768"/>
    <mergeCell ref="BI5767:BP5767"/>
    <mergeCell ref="BQ5767:BV5767"/>
    <mergeCell ref="BW5767:BZ5767"/>
    <mergeCell ref="CA5767:CL5767"/>
    <mergeCell ref="CM5767:CR5767"/>
    <mergeCell ref="A5768:G5768"/>
    <mergeCell ref="H5768:U5768"/>
    <mergeCell ref="V5768:AB5768"/>
    <mergeCell ref="AC5768:AG5768"/>
    <mergeCell ref="AH5768:AN5768"/>
    <mergeCell ref="BQ5766:BV5766"/>
    <mergeCell ref="BW5766:BZ5766"/>
    <mergeCell ref="CA5766:CL5766"/>
    <mergeCell ref="CM5766:CR5766"/>
    <mergeCell ref="A5767:U5767"/>
    <mergeCell ref="V5767:AB5767"/>
    <mergeCell ref="AC5767:AG5767"/>
    <mergeCell ref="AH5767:AN5767"/>
    <mergeCell ref="AO5767:AZ5767"/>
    <mergeCell ref="BA5767:BH5767"/>
    <mergeCell ref="A5766:G5766"/>
    <mergeCell ref="H5766:AG5766"/>
    <mergeCell ref="AH5766:AN5766"/>
    <mergeCell ref="AO5766:AZ5766"/>
    <mergeCell ref="BA5766:BH5766"/>
    <mergeCell ref="BI5766:BP5766"/>
    <mergeCell ref="BA5765:BH5765"/>
    <mergeCell ref="BI5765:BP5765"/>
    <mergeCell ref="BQ5765:BV5765"/>
    <mergeCell ref="BW5765:BZ5765"/>
    <mergeCell ref="CA5765:CL5765"/>
    <mergeCell ref="CM5765:CR5765"/>
    <mergeCell ref="A5765:G5765"/>
    <mergeCell ref="H5765:U5765"/>
    <mergeCell ref="V5765:AB5765"/>
    <mergeCell ref="AC5765:AG5765"/>
    <mergeCell ref="AH5765:AN5765"/>
    <mergeCell ref="AO5765:AZ5765"/>
    <mergeCell ref="BA5764:BH5764"/>
    <mergeCell ref="BI5764:BP5764"/>
    <mergeCell ref="BQ5764:BV5764"/>
    <mergeCell ref="BW5764:BZ5764"/>
    <mergeCell ref="CA5764:CL5764"/>
    <mergeCell ref="CM5764:CR5764"/>
    <mergeCell ref="A5764:G5764"/>
    <mergeCell ref="H5764:U5764"/>
    <mergeCell ref="V5764:AB5764"/>
    <mergeCell ref="AC5764:AG5764"/>
    <mergeCell ref="AH5764:AN5764"/>
    <mergeCell ref="AO5764:AZ5764"/>
    <mergeCell ref="BA5763:BH5763"/>
    <mergeCell ref="BI5763:BP5763"/>
    <mergeCell ref="BQ5763:BV5763"/>
    <mergeCell ref="BW5763:BZ5763"/>
    <mergeCell ref="CA5763:CL5763"/>
    <mergeCell ref="CM5763:CR5763"/>
    <mergeCell ref="A5763:G5763"/>
    <mergeCell ref="H5763:U5763"/>
    <mergeCell ref="V5763:AB5763"/>
    <mergeCell ref="AC5763:AG5763"/>
    <mergeCell ref="AH5763:AN5763"/>
    <mergeCell ref="AO5763:AZ5763"/>
    <mergeCell ref="BA5762:BH5762"/>
    <mergeCell ref="BI5762:BP5762"/>
    <mergeCell ref="BQ5762:BV5762"/>
    <mergeCell ref="BW5762:BZ5762"/>
    <mergeCell ref="CA5762:CL5762"/>
    <mergeCell ref="CM5762:CR5762"/>
    <mergeCell ref="A5762:G5762"/>
    <mergeCell ref="H5762:U5762"/>
    <mergeCell ref="V5762:AB5762"/>
    <mergeCell ref="AC5762:AG5762"/>
    <mergeCell ref="AH5762:AN5762"/>
    <mergeCell ref="AO5762:AZ5762"/>
    <mergeCell ref="BA5761:BH5761"/>
    <mergeCell ref="BI5761:BP5761"/>
    <mergeCell ref="BQ5761:BV5761"/>
    <mergeCell ref="BW5761:BZ5761"/>
    <mergeCell ref="CA5761:CL5761"/>
    <mergeCell ref="CM5761:CR5761"/>
    <mergeCell ref="BQ5760:BV5760"/>
    <mergeCell ref="BW5760:BZ5760"/>
    <mergeCell ref="CA5760:CL5760"/>
    <mergeCell ref="CM5760:CR5760"/>
    <mergeCell ref="A5761:G5761"/>
    <mergeCell ref="H5761:U5761"/>
    <mergeCell ref="V5761:AB5761"/>
    <mergeCell ref="AC5761:AG5761"/>
    <mergeCell ref="AH5761:AN5761"/>
    <mergeCell ref="AO5761:AZ5761"/>
    <mergeCell ref="A5760:G5760"/>
    <mergeCell ref="H5760:AG5760"/>
    <mergeCell ref="AH5760:AN5760"/>
    <mergeCell ref="AO5760:AZ5760"/>
    <mergeCell ref="BA5760:BH5760"/>
    <mergeCell ref="BI5760:BP5760"/>
    <mergeCell ref="BA5759:BH5759"/>
    <mergeCell ref="BI5759:BP5759"/>
    <mergeCell ref="BQ5759:BV5759"/>
    <mergeCell ref="BW5759:BZ5759"/>
    <mergeCell ref="CA5759:CL5759"/>
    <mergeCell ref="CM5759:CR5759"/>
    <mergeCell ref="BQ5758:BV5758"/>
    <mergeCell ref="BW5758:BZ5758"/>
    <mergeCell ref="CA5758:CL5758"/>
    <mergeCell ref="CM5758:CR5758"/>
    <mergeCell ref="A5759:G5759"/>
    <mergeCell ref="H5759:U5759"/>
    <mergeCell ref="V5759:AB5759"/>
    <mergeCell ref="AC5759:AG5759"/>
    <mergeCell ref="AH5759:AN5759"/>
    <mergeCell ref="AO5759:AZ5759"/>
    <mergeCell ref="BI5757:BP5757"/>
    <mergeCell ref="BQ5757:BV5757"/>
    <mergeCell ref="BW5757:BZ5757"/>
    <mergeCell ref="CA5757:CL5757"/>
    <mergeCell ref="CM5757:CR5757"/>
    <mergeCell ref="AC5758:AG5758"/>
    <mergeCell ref="AH5758:AN5758"/>
    <mergeCell ref="AO5758:AZ5758"/>
    <mergeCell ref="BA5758:BH5758"/>
    <mergeCell ref="BI5758:BP5758"/>
    <mergeCell ref="AY5663:BJ5663"/>
    <mergeCell ref="BK5663:BR5663"/>
    <mergeCell ref="A5697:CQ5697"/>
    <mergeCell ref="A5745:CR5745"/>
    <mergeCell ref="A5756:CR5756"/>
    <mergeCell ref="A5757:AB5758"/>
    <mergeCell ref="AC5757:AG5757"/>
    <mergeCell ref="AH5757:AN5757"/>
    <mergeCell ref="AO5757:AZ5757"/>
    <mergeCell ref="BA5757:BH5757"/>
    <mergeCell ref="A5663:D5663"/>
    <mergeCell ref="E5663:I5663"/>
    <mergeCell ref="J5663:V5663"/>
    <mergeCell ref="W5663:AF5663"/>
    <mergeCell ref="AG5663:AN5663"/>
    <mergeCell ref="AO5663:AX5663"/>
    <mergeCell ref="CE5655:CQ5655"/>
    <mergeCell ref="A5661:CS5661"/>
    <mergeCell ref="A5662:D5662"/>
    <mergeCell ref="E5662:I5662"/>
    <mergeCell ref="J5662:V5662"/>
    <mergeCell ref="W5662:AF5662"/>
    <mergeCell ref="AG5662:AN5662"/>
    <mergeCell ref="AO5662:AX5662"/>
    <mergeCell ref="AY5662:BJ5662"/>
    <mergeCell ref="BK5662:BR5662"/>
    <mergeCell ref="BX5653:CD5653"/>
    <mergeCell ref="CE5653:CQ5653"/>
    <mergeCell ref="A5654:CQ5654"/>
    <mergeCell ref="A5655:C5655"/>
    <mergeCell ref="D5655:R5655"/>
    <mergeCell ref="S5655:AI5655"/>
    <mergeCell ref="AJ5655:BE5655"/>
    <mergeCell ref="BF5655:BQ5655"/>
    <mergeCell ref="BR5655:BW5655"/>
    <mergeCell ref="BX5655:CD5655"/>
    <mergeCell ref="A5653:R5653"/>
    <mergeCell ref="S5653:AI5653"/>
    <mergeCell ref="AJ5653:AV5653"/>
    <mergeCell ref="AW5653:BE5653"/>
    <mergeCell ref="BF5653:BQ5653"/>
    <mergeCell ref="BR5653:BW5653"/>
    <mergeCell ref="CE5651:CQ5651"/>
    <mergeCell ref="A5652:R5652"/>
    <mergeCell ref="S5652:AI5652"/>
    <mergeCell ref="AJ5652:AV5652"/>
    <mergeCell ref="AW5652:BE5652"/>
    <mergeCell ref="BF5652:BQ5652"/>
    <mergeCell ref="BR5652:BW5652"/>
    <mergeCell ref="BX5652:CD5652"/>
    <mergeCell ref="CE5652:CQ5652"/>
    <mergeCell ref="BX5650:CD5650"/>
    <mergeCell ref="CE5650:CQ5650"/>
    <mergeCell ref="A5651:C5651"/>
    <mergeCell ref="D5651:R5651"/>
    <mergeCell ref="S5651:AI5651"/>
    <mergeCell ref="AJ5651:AV5651"/>
    <mergeCell ref="AW5651:BE5651"/>
    <mergeCell ref="BF5651:BQ5651"/>
    <mergeCell ref="BR5651:BW5651"/>
    <mergeCell ref="BX5651:CD5651"/>
    <mergeCell ref="BR5649:BW5649"/>
    <mergeCell ref="BX5649:CD5649"/>
    <mergeCell ref="CE5649:CQ5649"/>
    <mergeCell ref="A5650:C5650"/>
    <mergeCell ref="D5650:R5650"/>
    <mergeCell ref="S5650:AI5650"/>
    <mergeCell ref="AJ5650:AV5650"/>
    <mergeCell ref="AW5650:BE5650"/>
    <mergeCell ref="BF5650:BQ5650"/>
    <mergeCell ref="BR5650:BW5650"/>
    <mergeCell ref="A5649:C5649"/>
    <mergeCell ref="D5649:R5649"/>
    <mergeCell ref="S5649:AI5649"/>
    <mergeCell ref="AJ5649:AV5649"/>
    <mergeCell ref="AW5649:BE5649"/>
    <mergeCell ref="BF5649:BQ5649"/>
    <mergeCell ref="CE5647:CQ5647"/>
    <mergeCell ref="A5648:C5648"/>
    <mergeCell ref="D5648:R5648"/>
    <mergeCell ref="S5648:AI5648"/>
    <mergeCell ref="AJ5648:AV5648"/>
    <mergeCell ref="AW5648:BE5648"/>
    <mergeCell ref="BF5648:BQ5648"/>
    <mergeCell ref="BR5648:BW5648"/>
    <mergeCell ref="BX5648:CD5648"/>
    <mergeCell ref="CE5648:CQ5648"/>
    <mergeCell ref="BX5646:CD5646"/>
    <mergeCell ref="CE5646:CQ5646"/>
    <mergeCell ref="A5647:C5647"/>
    <mergeCell ref="D5647:R5647"/>
    <mergeCell ref="S5647:AI5647"/>
    <mergeCell ref="AJ5647:AV5647"/>
    <mergeCell ref="AW5647:BE5647"/>
    <mergeCell ref="BF5647:BQ5647"/>
    <mergeCell ref="BR5647:BW5647"/>
    <mergeCell ref="BX5647:CD5647"/>
    <mergeCell ref="BX5645:CD5645"/>
    <mergeCell ref="CE5645:CL5645"/>
    <mergeCell ref="CM5645:CQ5645"/>
    <mergeCell ref="A5646:C5646"/>
    <mergeCell ref="D5646:R5646"/>
    <mergeCell ref="S5646:AI5646"/>
    <mergeCell ref="AJ5646:AV5646"/>
    <mergeCell ref="AW5646:BE5646"/>
    <mergeCell ref="BF5646:BQ5646"/>
    <mergeCell ref="BR5646:BW5646"/>
    <mergeCell ref="BX5644:CD5644"/>
    <mergeCell ref="CE5644:CL5644"/>
    <mergeCell ref="CM5644:CQ5644"/>
    <mergeCell ref="A5645:C5645"/>
    <mergeCell ref="D5645:R5645"/>
    <mergeCell ref="S5645:AI5645"/>
    <mergeCell ref="AJ5645:AV5645"/>
    <mergeCell ref="AW5645:BE5645"/>
    <mergeCell ref="BF5645:BQ5645"/>
    <mergeCell ref="BR5645:BW5645"/>
    <mergeCell ref="BX5643:CD5643"/>
    <mergeCell ref="CE5643:CL5643"/>
    <mergeCell ref="CM5643:CQ5643"/>
    <mergeCell ref="A5644:C5644"/>
    <mergeCell ref="D5644:R5644"/>
    <mergeCell ref="S5644:AI5644"/>
    <mergeCell ref="AJ5644:AV5644"/>
    <mergeCell ref="AW5644:BE5644"/>
    <mergeCell ref="BF5644:BQ5644"/>
    <mergeCell ref="BR5644:BW5644"/>
    <mergeCell ref="BX5642:CD5642"/>
    <mergeCell ref="CE5642:CL5642"/>
    <mergeCell ref="CM5642:CQ5642"/>
    <mergeCell ref="A5643:C5643"/>
    <mergeCell ref="D5643:R5643"/>
    <mergeCell ref="S5643:AI5643"/>
    <mergeCell ref="AJ5643:AV5643"/>
    <mergeCell ref="AW5643:BE5643"/>
    <mergeCell ref="BF5643:BQ5643"/>
    <mergeCell ref="BR5643:BW5643"/>
    <mergeCell ref="A5526:CR5526"/>
    <mergeCell ref="A5541:CR5541"/>
    <mergeCell ref="A5594:CR5594"/>
    <mergeCell ref="A5634:CR5634"/>
    <mergeCell ref="A5642:R5642"/>
    <mergeCell ref="S5642:AI5642"/>
    <mergeCell ref="AJ5642:AV5642"/>
    <mergeCell ref="AW5642:BE5642"/>
    <mergeCell ref="BF5642:BQ5642"/>
    <mergeCell ref="BR5642:BW5642"/>
    <mergeCell ref="A5502:E5502"/>
    <mergeCell ref="F5502:U5502"/>
    <mergeCell ref="V5502:BI5502"/>
    <mergeCell ref="A5503:CR5503"/>
    <mergeCell ref="A5515:CR5515"/>
    <mergeCell ref="A5516:CS5516"/>
    <mergeCell ref="AX5489:BH5489"/>
    <mergeCell ref="BI5489:BO5489"/>
    <mergeCell ref="A5499:CR5499"/>
    <mergeCell ref="A5501:E5501"/>
    <mergeCell ref="F5501:U5501"/>
    <mergeCell ref="V5501:BI5501"/>
    <mergeCell ref="AS5488:AW5488"/>
    <mergeCell ref="AX5488:BH5488"/>
    <mergeCell ref="BI5488:BO5488"/>
    <mergeCell ref="A5489:B5489"/>
    <mergeCell ref="C5489:G5489"/>
    <mergeCell ref="H5489:S5489"/>
    <mergeCell ref="T5489:AD5489"/>
    <mergeCell ref="AE5489:AK5489"/>
    <mergeCell ref="AL5489:AR5489"/>
    <mergeCell ref="AS5489:AW5489"/>
    <mergeCell ref="A5488:B5488"/>
    <mergeCell ref="C5488:G5488"/>
    <mergeCell ref="H5488:S5488"/>
    <mergeCell ref="T5488:AD5488"/>
    <mergeCell ref="AE5488:AK5488"/>
    <mergeCell ref="AL5488:AR5488"/>
    <mergeCell ref="A5486:CR5486"/>
    <mergeCell ref="A5487:B5487"/>
    <mergeCell ref="C5487:G5487"/>
    <mergeCell ref="H5487:S5487"/>
    <mergeCell ref="T5487:AD5487"/>
    <mergeCell ref="AE5487:AK5487"/>
    <mergeCell ref="AL5487:AR5487"/>
    <mergeCell ref="AS5487:AW5487"/>
    <mergeCell ref="AX5487:BH5487"/>
    <mergeCell ref="BI5487:BO5487"/>
    <mergeCell ref="BA5483:BH5483"/>
    <mergeCell ref="BI5483:BP5483"/>
    <mergeCell ref="BQ5483:BV5483"/>
    <mergeCell ref="BW5483:BY5483"/>
    <mergeCell ref="BZ5483:CM5483"/>
    <mergeCell ref="CN5483:CR5483"/>
    <mergeCell ref="A5483:U5483"/>
    <mergeCell ref="V5483:Y5483"/>
    <mergeCell ref="Z5483:AB5483"/>
    <mergeCell ref="AC5483:AG5483"/>
    <mergeCell ref="AH5483:AN5483"/>
    <mergeCell ref="AO5483:AZ5483"/>
    <mergeCell ref="BA5482:BH5482"/>
    <mergeCell ref="BI5482:BP5482"/>
    <mergeCell ref="BQ5482:BV5482"/>
    <mergeCell ref="BW5482:BY5482"/>
    <mergeCell ref="BZ5482:CM5482"/>
    <mergeCell ref="CN5482:CR5482"/>
    <mergeCell ref="A5482:U5482"/>
    <mergeCell ref="V5482:Y5482"/>
    <mergeCell ref="Z5482:AB5482"/>
    <mergeCell ref="AC5482:AG5482"/>
    <mergeCell ref="AH5482:AN5482"/>
    <mergeCell ref="AO5482:AZ5482"/>
    <mergeCell ref="BA5481:BH5481"/>
    <mergeCell ref="BI5481:BP5481"/>
    <mergeCell ref="BQ5481:BV5481"/>
    <mergeCell ref="BW5481:BY5481"/>
    <mergeCell ref="BZ5481:CM5481"/>
    <mergeCell ref="CN5481:CR5481"/>
    <mergeCell ref="A5481:U5481"/>
    <mergeCell ref="V5481:Y5481"/>
    <mergeCell ref="Z5481:AB5481"/>
    <mergeCell ref="AC5481:AG5481"/>
    <mergeCell ref="AH5481:AN5481"/>
    <mergeCell ref="AO5481:AZ5481"/>
    <mergeCell ref="BQ5479:BV5479"/>
    <mergeCell ref="A5480:U5480"/>
    <mergeCell ref="V5480:Y5480"/>
    <mergeCell ref="Z5480:AB5480"/>
    <mergeCell ref="AC5480:AG5480"/>
    <mergeCell ref="AH5480:AN5480"/>
    <mergeCell ref="AO5480:AZ5480"/>
    <mergeCell ref="BA5480:BH5480"/>
    <mergeCell ref="BI5480:BP5480"/>
    <mergeCell ref="BQ5480:BV5480"/>
    <mergeCell ref="BI5478:BP5478"/>
    <mergeCell ref="BQ5478:BV5478"/>
    <mergeCell ref="A5479:U5479"/>
    <mergeCell ref="V5479:Y5479"/>
    <mergeCell ref="Z5479:AB5479"/>
    <mergeCell ref="AC5479:AG5479"/>
    <mergeCell ref="AH5479:AN5479"/>
    <mergeCell ref="AO5479:AZ5479"/>
    <mergeCell ref="BA5479:BH5479"/>
    <mergeCell ref="BI5479:BP5479"/>
    <mergeCell ref="A5478:U5478"/>
    <mergeCell ref="V5478:Y5478"/>
    <mergeCell ref="Z5478:AB5478"/>
    <mergeCell ref="AC5478:AG5478"/>
    <mergeCell ref="AH5478:AN5478"/>
    <mergeCell ref="AO5478:AZ5478"/>
    <mergeCell ref="BQ5476:BV5476"/>
    <mergeCell ref="BW5476:CR5480"/>
    <mergeCell ref="Z5477:AB5477"/>
    <mergeCell ref="AC5477:AG5477"/>
    <mergeCell ref="AH5477:AN5477"/>
    <mergeCell ref="AO5477:AZ5477"/>
    <mergeCell ref="BA5477:BH5477"/>
    <mergeCell ref="BI5477:BP5477"/>
    <mergeCell ref="BQ5477:BV5477"/>
    <mergeCell ref="BA5478:BH5478"/>
    <mergeCell ref="CJ5463:CQ5463"/>
    <mergeCell ref="A5464:CQ5464"/>
    <mergeCell ref="A5475:CR5475"/>
    <mergeCell ref="A5476:Y5477"/>
    <mergeCell ref="Z5476:AB5476"/>
    <mergeCell ref="AC5476:AG5476"/>
    <mergeCell ref="AH5476:AN5476"/>
    <mergeCell ref="AO5476:AZ5476"/>
    <mergeCell ref="BA5476:BH5476"/>
    <mergeCell ref="BI5476:BP5476"/>
    <mergeCell ref="A5463:AQ5463"/>
    <mergeCell ref="AR5463:AV5463"/>
    <mergeCell ref="AW5463:BL5463"/>
    <mergeCell ref="BM5463:BQ5463"/>
    <mergeCell ref="BR5463:BW5463"/>
    <mergeCell ref="BX5463:CI5463"/>
    <mergeCell ref="BX5461:CI5461"/>
    <mergeCell ref="CJ5461:CQ5461"/>
    <mergeCell ref="A5462:AQ5462"/>
    <mergeCell ref="AR5462:AV5462"/>
    <mergeCell ref="AW5462:BL5462"/>
    <mergeCell ref="BM5462:BQ5462"/>
    <mergeCell ref="BR5462:BW5462"/>
    <mergeCell ref="BX5462:CI5462"/>
    <mergeCell ref="CJ5462:CQ5462"/>
    <mergeCell ref="BR5460:BW5460"/>
    <mergeCell ref="BX5460:CI5460"/>
    <mergeCell ref="CJ5460:CQ5460"/>
    <mergeCell ref="A5461:I5461"/>
    <mergeCell ref="J5461:P5461"/>
    <mergeCell ref="Q5461:AL5461"/>
    <mergeCell ref="AM5461:AV5461"/>
    <mergeCell ref="AW5461:BL5461"/>
    <mergeCell ref="BM5461:BQ5461"/>
    <mergeCell ref="BR5461:BW5461"/>
    <mergeCell ref="A5460:I5460"/>
    <mergeCell ref="J5460:P5460"/>
    <mergeCell ref="Q5460:AL5460"/>
    <mergeCell ref="AM5460:AV5460"/>
    <mergeCell ref="AW5460:BL5460"/>
    <mergeCell ref="BM5460:BQ5460"/>
    <mergeCell ref="A5459:AV5459"/>
    <mergeCell ref="AW5459:BL5459"/>
    <mergeCell ref="BM5459:BQ5459"/>
    <mergeCell ref="BR5459:BW5459"/>
    <mergeCell ref="BX5459:CI5459"/>
    <mergeCell ref="CJ5459:CQ5459"/>
    <mergeCell ref="A5448:CQ5448"/>
    <mergeCell ref="A5449:B5449"/>
    <mergeCell ref="C5449:T5449"/>
    <mergeCell ref="U5449:AI5449"/>
    <mergeCell ref="AJ5449:BE5449"/>
    <mergeCell ref="BF5449:BP5449"/>
    <mergeCell ref="BQ5449:BW5449"/>
    <mergeCell ref="BX5449:CD5449"/>
    <mergeCell ref="CE5449:CQ5449"/>
    <mergeCell ref="BX5446:CD5446"/>
    <mergeCell ref="CE5446:CQ5446"/>
    <mergeCell ref="A5447:T5447"/>
    <mergeCell ref="U5447:AI5447"/>
    <mergeCell ref="AJ5447:AV5447"/>
    <mergeCell ref="AW5447:BE5447"/>
    <mergeCell ref="BF5447:BP5447"/>
    <mergeCell ref="BQ5447:BW5447"/>
    <mergeCell ref="BX5447:CD5447"/>
    <mergeCell ref="CE5447:CQ5447"/>
    <mergeCell ref="A5446:T5446"/>
    <mergeCell ref="U5446:AI5446"/>
    <mergeCell ref="AJ5446:AV5446"/>
    <mergeCell ref="AW5446:BE5446"/>
    <mergeCell ref="BF5446:BP5446"/>
    <mergeCell ref="BQ5446:BW5446"/>
    <mergeCell ref="BX5444:CD5444"/>
    <mergeCell ref="CE5444:CQ5444"/>
    <mergeCell ref="A5445:T5445"/>
    <mergeCell ref="U5445:AI5445"/>
    <mergeCell ref="AJ5445:AV5445"/>
    <mergeCell ref="AW5445:BE5445"/>
    <mergeCell ref="BF5445:BP5445"/>
    <mergeCell ref="BQ5445:BW5445"/>
    <mergeCell ref="BX5445:CD5445"/>
    <mergeCell ref="CE5445:CQ5445"/>
    <mergeCell ref="A5444:T5444"/>
    <mergeCell ref="U5444:AI5444"/>
    <mergeCell ref="AJ5444:AV5444"/>
    <mergeCell ref="AW5444:BE5444"/>
    <mergeCell ref="BF5444:BP5444"/>
    <mergeCell ref="BQ5444:BW5444"/>
    <mergeCell ref="BX5442:CD5442"/>
    <mergeCell ref="CE5442:CQ5442"/>
    <mergeCell ref="A5443:T5443"/>
    <mergeCell ref="U5443:AI5443"/>
    <mergeCell ref="AJ5443:AV5443"/>
    <mergeCell ref="AW5443:BE5443"/>
    <mergeCell ref="BF5443:BP5443"/>
    <mergeCell ref="BQ5443:BW5443"/>
    <mergeCell ref="BX5443:CD5443"/>
    <mergeCell ref="CE5443:CQ5443"/>
    <mergeCell ref="A5442:T5442"/>
    <mergeCell ref="U5442:AI5442"/>
    <mergeCell ref="AJ5442:AV5442"/>
    <mergeCell ref="AW5442:BE5442"/>
    <mergeCell ref="BF5442:BP5442"/>
    <mergeCell ref="BQ5442:BW5442"/>
    <mergeCell ref="BK5439:BR5439"/>
    <mergeCell ref="A5440:D5440"/>
    <mergeCell ref="E5440:I5440"/>
    <mergeCell ref="J5440:V5440"/>
    <mergeCell ref="W5440:AF5440"/>
    <mergeCell ref="AG5440:AN5440"/>
    <mergeCell ref="AO5440:AX5440"/>
    <mergeCell ref="AY5440:BJ5440"/>
    <mergeCell ref="BK5440:BR5440"/>
    <mergeCell ref="BX5437:CD5437"/>
    <mergeCell ref="CE5437:CQ5437"/>
    <mergeCell ref="A5438:CS5438"/>
    <mergeCell ref="A5439:D5439"/>
    <mergeCell ref="E5439:I5439"/>
    <mergeCell ref="J5439:V5439"/>
    <mergeCell ref="W5439:AF5439"/>
    <mergeCell ref="AG5439:AN5439"/>
    <mergeCell ref="AO5439:AX5439"/>
    <mergeCell ref="AY5439:BJ5439"/>
    <mergeCell ref="BQ5436:BW5436"/>
    <mergeCell ref="BX5436:CD5436"/>
    <mergeCell ref="CE5436:CQ5436"/>
    <mergeCell ref="A5437:C5437"/>
    <mergeCell ref="D5437:Q5437"/>
    <mergeCell ref="R5437:AI5437"/>
    <mergeCell ref="AJ5437:AV5437"/>
    <mergeCell ref="AW5437:BE5437"/>
    <mergeCell ref="BF5437:BP5437"/>
    <mergeCell ref="BQ5437:BW5437"/>
    <mergeCell ref="A5436:C5436"/>
    <mergeCell ref="D5436:Q5436"/>
    <mergeCell ref="R5436:AI5436"/>
    <mergeCell ref="AJ5436:AV5436"/>
    <mergeCell ref="AW5436:BE5436"/>
    <mergeCell ref="BF5436:BP5436"/>
    <mergeCell ref="CE5434:CQ5434"/>
    <mergeCell ref="A5435:C5435"/>
    <mergeCell ref="D5435:Q5435"/>
    <mergeCell ref="R5435:AI5435"/>
    <mergeCell ref="AJ5435:AV5435"/>
    <mergeCell ref="AW5435:BE5435"/>
    <mergeCell ref="BF5435:BP5435"/>
    <mergeCell ref="BQ5435:BW5435"/>
    <mergeCell ref="BX5435:CD5435"/>
    <mergeCell ref="CE5435:CQ5435"/>
    <mergeCell ref="BX5433:CD5433"/>
    <mergeCell ref="CE5433:CQ5433"/>
    <mergeCell ref="A5434:C5434"/>
    <mergeCell ref="D5434:Q5434"/>
    <mergeCell ref="R5434:AI5434"/>
    <mergeCell ref="AJ5434:AV5434"/>
    <mergeCell ref="AW5434:BE5434"/>
    <mergeCell ref="BF5434:BP5434"/>
    <mergeCell ref="BQ5434:BW5434"/>
    <mergeCell ref="BX5434:CD5434"/>
    <mergeCell ref="BX5432:CD5432"/>
    <mergeCell ref="CE5432:CL5432"/>
    <mergeCell ref="CM5432:CQ5432"/>
    <mergeCell ref="A5433:C5433"/>
    <mergeCell ref="D5433:Q5433"/>
    <mergeCell ref="R5433:AI5433"/>
    <mergeCell ref="AJ5433:AV5433"/>
    <mergeCell ref="AW5433:BE5433"/>
    <mergeCell ref="BF5433:BP5433"/>
    <mergeCell ref="BQ5433:BW5433"/>
    <mergeCell ref="BX5431:CD5431"/>
    <mergeCell ref="CE5431:CL5431"/>
    <mergeCell ref="CM5431:CQ5431"/>
    <mergeCell ref="A5432:C5432"/>
    <mergeCell ref="D5432:Q5432"/>
    <mergeCell ref="R5432:AI5432"/>
    <mergeCell ref="AJ5432:AV5432"/>
    <mergeCell ref="AW5432:BE5432"/>
    <mergeCell ref="BF5432:BP5432"/>
    <mergeCell ref="BQ5432:BW5432"/>
    <mergeCell ref="BX5430:CD5430"/>
    <mergeCell ref="CE5430:CL5430"/>
    <mergeCell ref="CM5430:CQ5430"/>
    <mergeCell ref="A5431:C5431"/>
    <mergeCell ref="D5431:Q5431"/>
    <mergeCell ref="R5431:AI5431"/>
    <mergeCell ref="AJ5431:AV5431"/>
    <mergeCell ref="AW5431:BE5431"/>
    <mergeCell ref="BF5431:BP5431"/>
    <mergeCell ref="BQ5431:BW5431"/>
    <mergeCell ref="BX5429:CD5429"/>
    <mergeCell ref="CE5429:CL5429"/>
    <mergeCell ref="CM5429:CQ5429"/>
    <mergeCell ref="A5430:C5430"/>
    <mergeCell ref="D5430:Q5430"/>
    <mergeCell ref="R5430:AI5430"/>
    <mergeCell ref="AJ5430:AV5430"/>
    <mergeCell ref="AW5430:BE5430"/>
    <mergeCell ref="BF5430:BP5430"/>
    <mergeCell ref="BQ5430:BW5430"/>
    <mergeCell ref="A5429:Q5429"/>
    <mergeCell ref="R5429:AI5429"/>
    <mergeCell ref="AJ5429:AV5429"/>
    <mergeCell ref="AW5429:BE5429"/>
    <mergeCell ref="BF5429:BP5429"/>
    <mergeCell ref="BQ5429:BW5429"/>
    <mergeCell ref="A5420:CR5420"/>
    <mergeCell ref="A5428:Q5428"/>
    <mergeCell ref="R5428:AI5428"/>
    <mergeCell ref="AJ5428:AV5428"/>
    <mergeCell ref="AW5428:BE5428"/>
    <mergeCell ref="BF5428:BP5428"/>
    <mergeCell ref="BQ5428:BW5428"/>
    <mergeCell ref="BX5428:CD5428"/>
    <mergeCell ref="CE5428:CL5428"/>
    <mergeCell ref="CM5428:CQ5428"/>
    <mergeCell ref="AS5243:AW5243"/>
    <mergeCell ref="AX5243:BC5243"/>
    <mergeCell ref="BD5243:BI5243"/>
    <mergeCell ref="BJ5243:BO5243"/>
    <mergeCell ref="A5269:CR5269"/>
    <mergeCell ref="A5270:CS5270"/>
    <mergeCell ref="AS5242:AW5242"/>
    <mergeCell ref="AX5242:BC5242"/>
    <mergeCell ref="BD5242:BI5242"/>
    <mergeCell ref="BJ5242:BO5242"/>
    <mergeCell ref="A5243:B5243"/>
    <mergeCell ref="C5243:G5243"/>
    <mergeCell ref="H5243:T5243"/>
    <mergeCell ref="U5243:AD5243"/>
    <mergeCell ref="AE5243:AK5243"/>
    <mergeCell ref="AL5243:AR5243"/>
    <mergeCell ref="AS5241:AW5241"/>
    <mergeCell ref="AX5241:BC5241"/>
    <mergeCell ref="BD5241:BI5241"/>
    <mergeCell ref="BJ5241:BO5241"/>
    <mergeCell ref="A5242:B5242"/>
    <mergeCell ref="C5242:G5242"/>
    <mergeCell ref="H5242:T5242"/>
    <mergeCell ref="U5242:AD5242"/>
    <mergeCell ref="AE5242:AK5242"/>
    <mergeCell ref="AL5242:AR5242"/>
    <mergeCell ref="AS5240:AW5240"/>
    <mergeCell ref="AX5240:BC5240"/>
    <mergeCell ref="BD5240:BI5240"/>
    <mergeCell ref="BJ5240:BO5240"/>
    <mergeCell ref="A5241:B5241"/>
    <mergeCell ref="C5241:G5241"/>
    <mergeCell ref="H5241:T5241"/>
    <mergeCell ref="U5241:AD5241"/>
    <mergeCell ref="AE5241:AK5241"/>
    <mergeCell ref="AL5241:AR5241"/>
    <mergeCell ref="AS5239:AW5239"/>
    <mergeCell ref="AX5239:BC5239"/>
    <mergeCell ref="BD5239:BI5239"/>
    <mergeCell ref="BJ5239:BO5239"/>
    <mergeCell ref="A5240:B5240"/>
    <mergeCell ref="C5240:G5240"/>
    <mergeCell ref="H5240:T5240"/>
    <mergeCell ref="U5240:AD5240"/>
    <mergeCell ref="AE5240:AK5240"/>
    <mergeCell ref="AL5240:AR5240"/>
    <mergeCell ref="AS5238:AW5238"/>
    <mergeCell ref="AX5238:BC5238"/>
    <mergeCell ref="BD5238:BI5238"/>
    <mergeCell ref="BJ5238:BO5238"/>
    <mergeCell ref="A5239:B5239"/>
    <mergeCell ref="C5239:G5239"/>
    <mergeCell ref="H5239:T5239"/>
    <mergeCell ref="U5239:AD5239"/>
    <mergeCell ref="AE5239:AK5239"/>
    <mergeCell ref="AL5239:AR5239"/>
    <mergeCell ref="AS5237:AW5237"/>
    <mergeCell ref="AX5237:BC5237"/>
    <mergeCell ref="BD5237:BI5237"/>
    <mergeCell ref="BJ5237:BO5237"/>
    <mergeCell ref="A5238:B5238"/>
    <mergeCell ref="C5238:G5238"/>
    <mergeCell ref="H5238:T5238"/>
    <mergeCell ref="U5238:AD5238"/>
    <mergeCell ref="AE5238:AK5238"/>
    <mergeCell ref="AL5238:AR5238"/>
    <mergeCell ref="AS5236:AW5236"/>
    <mergeCell ref="AX5236:BC5236"/>
    <mergeCell ref="BD5236:BI5236"/>
    <mergeCell ref="BJ5236:BO5236"/>
    <mergeCell ref="A5237:B5237"/>
    <mergeCell ref="C5237:G5237"/>
    <mergeCell ref="H5237:T5237"/>
    <mergeCell ref="U5237:AD5237"/>
    <mergeCell ref="AE5237:AK5237"/>
    <mergeCell ref="AL5237:AR5237"/>
    <mergeCell ref="AS5235:AW5235"/>
    <mergeCell ref="AX5235:BC5235"/>
    <mergeCell ref="BD5235:BI5235"/>
    <mergeCell ref="BJ5235:BO5235"/>
    <mergeCell ref="A5236:B5236"/>
    <mergeCell ref="C5236:G5236"/>
    <mergeCell ref="H5236:T5236"/>
    <mergeCell ref="U5236:AD5236"/>
    <mergeCell ref="AE5236:AK5236"/>
    <mergeCell ref="AL5236:AR5236"/>
    <mergeCell ref="AS5234:AW5234"/>
    <mergeCell ref="AX5234:BC5234"/>
    <mergeCell ref="BD5234:BI5234"/>
    <mergeCell ref="BJ5234:BO5234"/>
    <mergeCell ref="A5235:B5235"/>
    <mergeCell ref="C5235:G5235"/>
    <mergeCell ref="H5235:T5235"/>
    <mergeCell ref="U5235:AD5235"/>
    <mergeCell ref="AE5235:AK5235"/>
    <mergeCell ref="AL5235:AR5235"/>
    <mergeCell ref="AS5233:AW5233"/>
    <mergeCell ref="AX5233:BC5233"/>
    <mergeCell ref="BD5233:BI5233"/>
    <mergeCell ref="BJ5233:BO5233"/>
    <mergeCell ref="A5234:B5234"/>
    <mergeCell ref="C5234:G5234"/>
    <mergeCell ref="H5234:T5234"/>
    <mergeCell ref="U5234:AD5234"/>
    <mergeCell ref="AE5234:AK5234"/>
    <mergeCell ref="AL5234:AR5234"/>
    <mergeCell ref="AS5232:AW5232"/>
    <mergeCell ref="AX5232:BC5232"/>
    <mergeCell ref="BD5232:BI5232"/>
    <mergeCell ref="BJ5232:BO5232"/>
    <mergeCell ref="A5233:B5233"/>
    <mergeCell ref="C5233:G5233"/>
    <mergeCell ref="H5233:T5233"/>
    <mergeCell ref="U5233:AD5233"/>
    <mergeCell ref="AE5233:AK5233"/>
    <mergeCell ref="AL5233:AR5233"/>
    <mergeCell ref="AS5231:AW5231"/>
    <mergeCell ref="AX5231:BC5231"/>
    <mergeCell ref="BD5231:BI5231"/>
    <mergeCell ref="BJ5231:BO5231"/>
    <mergeCell ref="A5232:B5232"/>
    <mergeCell ref="C5232:G5232"/>
    <mergeCell ref="H5232:T5232"/>
    <mergeCell ref="U5232:AD5232"/>
    <mergeCell ref="AE5232:AK5232"/>
    <mergeCell ref="AL5232:AR5232"/>
    <mergeCell ref="AS5230:AW5230"/>
    <mergeCell ref="AX5230:BC5230"/>
    <mergeCell ref="BD5230:BI5230"/>
    <mergeCell ref="BJ5230:BO5230"/>
    <mergeCell ref="A5231:B5231"/>
    <mergeCell ref="C5231:G5231"/>
    <mergeCell ref="H5231:T5231"/>
    <mergeCell ref="U5231:AD5231"/>
    <mergeCell ref="AE5231:AK5231"/>
    <mergeCell ref="AL5231:AR5231"/>
    <mergeCell ref="AS5229:AW5229"/>
    <mergeCell ref="AX5229:BC5229"/>
    <mergeCell ref="BD5229:BI5229"/>
    <mergeCell ref="BJ5229:BO5229"/>
    <mergeCell ref="A5230:B5230"/>
    <mergeCell ref="C5230:G5230"/>
    <mergeCell ref="H5230:T5230"/>
    <mergeCell ref="U5230:AD5230"/>
    <mergeCell ref="AE5230:AK5230"/>
    <mergeCell ref="AL5230:AR5230"/>
    <mergeCell ref="AS5228:AW5228"/>
    <mergeCell ref="AX5228:BC5228"/>
    <mergeCell ref="BD5228:BI5228"/>
    <mergeCell ref="BJ5228:BO5228"/>
    <mergeCell ref="A5229:B5229"/>
    <mergeCell ref="C5229:G5229"/>
    <mergeCell ref="H5229:T5229"/>
    <mergeCell ref="U5229:AD5229"/>
    <mergeCell ref="AE5229:AK5229"/>
    <mergeCell ref="AL5229:AR5229"/>
    <mergeCell ref="AS5227:AW5227"/>
    <mergeCell ref="AX5227:BC5227"/>
    <mergeCell ref="BD5227:BI5227"/>
    <mergeCell ref="BJ5227:BO5227"/>
    <mergeCell ref="A5228:B5228"/>
    <mergeCell ref="C5228:G5228"/>
    <mergeCell ref="H5228:T5228"/>
    <mergeCell ref="U5228:AD5228"/>
    <mergeCell ref="AE5228:AK5228"/>
    <mergeCell ref="AL5228:AR5228"/>
    <mergeCell ref="AS5226:AW5226"/>
    <mergeCell ref="AX5226:BC5226"/>
    <mergeCell ref="BD5226:BI5226"/>
    <mergeCell ref="BJ5226:BO5226"/>
    <mergeCell ref="A5227:B5227"/>
    <mergeCell ref="C5227:G5227"/>
    <mergeCell ref="H5227:T5227"/>
    <mergeCell ref="U5227:AD5227"/>
    <mergeCell ref="AE5227:AK5227"/>
    <mergeCell ref="AL5227:AR5227"/>
    <mergeCell ref="AS5225:AW5225"/>
    <mergeCell ref="AX5225:BC5225"/>
    <mergeCell ref="BD5225:BI5225"/>
    <mergeCell ref="BJ5225:BO5225"/>
    <mergeCell ref="A5226:B5226"/>
    <mergeCell ref="C5226:G5226"/>
    <mergeCell ref="H5226:T5226"/>
    <mergeCell ref="U5226:AD5226"/>
    <mergeCell ref="AE5226:AK5226"/>
    <mergeCell ref="AL5226:AR5226"/>
    <mergeCell ref="AS5224:AW5224"/>
    <mergeCell ref="AX5224:BC5224"/>
    <mergeCell ref="BD5224:BI5224"/>
    <mergeCell ref="BJ5224:BO5224"/>
    <mergeCell ref="A5225:B5225"/>
    <mergeCell ref="C5225:G5225"/>
    <mergeCell ref="H5225:T5225"/>
    <mergeCell ref="U5225:AD5225"/>
    <mergeCell ref="AE5225:AK5225"/>
    <mergeCell ref="AL5225:AR5225"/>
    <mergeCell ref="AS5223:AW5223"/>
    <mergeCell ref="AX5223:BC5223"/>
    <mergeCell ref="BD5223:BI5223"/>
    <mergeCell ref="BJ5223:BO5223"/>
    <mergeCell ref="A5224:B5224"/>
    <mergeCell ref="C5224:G5224"/>
    <mergeCell ref="H5224:T5224"/>
    <mergeCell ref="U5224:AD5224"/>
    <mergeCell ref="AE5224:AK5224"/>
    <mergeCell ref="AL5224:AR5224"/>
    <mergeCell ref="A5223:B5223"/>
    <mergeCell ref="C5223:G5223"/>
    <mergeCell ref="H5223:T5223"/>
    <mergeCell ref="U5223:AD5223"/>
    <mergeCell ref="AE5223:AK5223"/>
    <mergeCell ref="AL5223:AR5223"/>
    <mergeCell ref="AY5129:BJ5129"/>
    <mergeCell ref="BK5129:BR5129"/>
    <mergeCell ref="A5130:CT5130"/>
    <mergeCell ref="A5163:CQ5163"/>
    <mergeCell ref="A5179:CR5179"/>
    <mergeCell ref="A5222:CR5222"/>
    <mergeCell ref="A5129:D5129"/>
    <mergeCell ref="E5129:I5129"/>
    <mergeCell ref="J5129:V5129"/>
    <mergeCell ref="W5129:AF5129"/>
    <mergeCell ref="AG5129:AN5129"/>
    <mergeCell ref="AO5129:AX5129"/>
    <mergeCell ref="CD5121:CQ5121"/>
    <mergeCell ref="A5127:CS5127"/>
    <mergeCell ref="A5128:D5128"/>
    <mergeCell ref="E5128:I5128"/>
    <mergeCell ref="J5128:V5128"/>
    <mergeCell ref="W5128:AF5128"/>
    <mergeCell ref="AG5128:AN5128"/>
    <mergeCell ref="AO5128:AX5128"/>
    <mergeCell ref="AY5128:BJ5128"/>
    <mergeCell ref="BK5128:BR5128"/>
    <mergeCell ref="BX5119:CC5119"/>
    <mergeCell ref="CD5119:CQ5119"/>
    <mergeCell ref="A5120:CQ5120"/>
    <mergeCell ref="A5121:C5121"/>
    <mergeCell ref="D5121:P5121"/>
    <mergeCell ref="Q5121:AI5121"/>
    <mergeCell ref="AJ5121:BE5121"/>
    <mergeCell ref="BF5121:BP5121"/>
    <mergeCell ref="BQ5121:BW5121"/>
    <mergeCell ref="BX5121:CC5121"/>
    <mergeCell ref="A5119:P5119"/>
    <mergeCell ref="Q5119:AI5119"/>
    <mergeCell ref="AJ5119:AV5119"/>
    <mergeCell ref="AW5119:BE5119"/>
    <mergeCell ref="BF5119:BP5119"/>
    <mergeCell ref="BQ5119:BW5119"/>
    <mergeCell ref="BX5117:CC5117"/>
    <mergeCell ref="CD5117:CQ5117"/>
    <mergeCell ref="A5118:P5118"/>
    <mergeCell ref="Q5118:AI5118"/>
    <mergeCell ref="AJ5118:AV5118"/>
    <mergeCell ref="AW5118:BE5118"/>
    <mergeCell ref="BF5118:BP5118"/>
    <mergeCell ref="BQ5118:BW5118"/>
    <mergeCell ref="BX5118:CC5118"/>
    <mergeCell ref="CD5118:CQ5118"/>
    <mergeCell ref="A5117:C5117"/>
    <mergeCell ref="D5117:AI5117"/>
    <mergeCell ref="AJ5117:AV5117"/>
    <mergeCell ref="AW5117:BE5117"/>
    <mergeCell ref="BF5117:BP5117"/>
    <mergeCell ref="BQ5117:BW5117"/>
    <mergeCell ref="CD5115:CQ5115"/>
    <mergeCell ref="A5116:C5116"/>
    <mergeCell ref="D5116:P5116"/>
    <mergeCell ref="Q5116:AI5116"/>
    <mergeCell ref="AJ5116:AV5116"/>
    <mergeCell ref="AW5116:BE5116"/>
    <mergeCell ref="BF5116:BP5116"/>
    <mergeCell ref="BQ5116:BW5116"/>
    <mergeCell ref="BX5116:CC5116"/>
    <mergeCell ref="CD5116:CQ5116"/>
    <mergeCell ref="BX5114:CC5114"/>
    <mergeCell ref="CD5114:CQ5114"/>
    <mergeCell ref="A5115:C5115"/>
    <mergeCell ref="D5115:P5115"/>
    <mergeCell ref="Q5115:AI5115"/>
    <mergeCell ref="AJ5115:AV5115"/>
    <mergeCell ref="AW5115:BE5115"/>
    <mergeCell ref="BF5115:BP5115"/>
    <mergeCell ref="BQ5115:BW5115"/>
    <mergeCell ref="BX5115:CC5115"/>
    <mergeCell ref="BQ5113:BW5113"/>
    <mergeCell ref="BX5113:CC5113"/>
    <mergeCell ref="CD5113:CQ5113"/>
    <mergeCell ref="A5114:C5114"/>
    <mergeCell ref="D5114:P5114"/>
    <mergeCell ref="Q5114:AI5114"/>
    <mergeCell ref="AJ5114:AV5114"/>
    <mergeCell ref="AW5114:BE5114"/>
    <mergeCell ref="BF5114:BP5114"/>
    <mergeCell ref="BQ5114:BW5114"/>
    <mergeCell ref="A5113:C5113"/>
    <mergeCell ref="D5113:P5113"/>
    <mergeCell ref="Q5113:AI5113"/>
    <mergeCell ref="AJ5113:AV5113"/>
    <mergeCell ref="AW5113:BE5113"/>
    <mergeCell ref="BF5113:BP5113"/>
    <mergeCell ref="CD5111:CQ5111"/>
    <mergeCell ref="A5112:C5112"/>
    <mergeCell ref="D5112:P5112"/>
    <mergeCell ref="Q5112:AI5112"/>
    <mergeCell ref="AJ5112:AV5112"/>
    <mergeCell ref="AW5112:BE5112"/>
    <mergeCell ref="BF5112:BP5112"/>
    <mergeCell ref="BQ5112:BW5112"/>
    <mergeCell ref="BX5112:CC5112"/>
    <mergeCell ref="CD5112:CQ5112"/>
    <mergeCell ref="BX5110:CC5110"/>
    <mergeCell ref="CD5110:CQ5110"/>
    <mergeCell ref="A5111:C5111"/>
    <mergeCell ref="D5111:P5111"/>
    <mergeCell ref="Q5111:AI5111"/>
    <mergeCell ref="AJ5111:AV5111"/>
    <mergeCell ref="AW5111:BE5111"/>
    <mergeCell ref="BF5111:BP5111"/>
    <mergeCell ref="BQ5111:BW5111"/>
    <mergeCell ref="BX5111:CC5111"/>
    <mergeCell ref="BX5109:CC5109"/>
    <mergeCell ref="CD5109:CL5109"/>
    <mergeCell ref="CM5109:CQ5109"/>
    <mergeCell ref="A5110:C5110"/>
    <mergeCell ref="D5110:P5110"/>
    <mergeCell ref="Q5110:AI5110"/>
    <mergeCell ref="AJ5110:AV5110"/>
    <mergeCell ref="AW5110:BE5110"/>
    <mergeCell ref="BF5110:BP5110"/>
    <mergeCell ref="BQ5110:BW5110"/>
    <mergeCell ref="BX5108:CC5108"/>
    <mergeCell ref="CD5108:CL5108"/>
    <mergeCell ref="CM5108:CQ5108"/>
    <mergeCell ref="A5109:C5109"/>
    <mergeCell ref="D5109:P5109"/>
    <mergeCell ref="Q5109:AI5109"/>
    <mergeCell ref="AJ5109:AV5109"/>
    <mergeCell ref="AW5109:BE5109"/>
    <mergeCell ref="BF5109:BP5109"/>
    <mergeCell ref="BQ5109:BW5109"/>
    <mergeCell ref="BX5107:CC5107"/>
    <mergeCell ref="CD5107:CL5107"/>
    <mergeCell ref="CM5107:CQ5107"/>
    <mergeCell ref="A5108:C5108"/>
    <mergeCell ref="D5108:P5108"/>
    <mergeCell ref="Q5108:AI5108"/>
    <mergeCell ref="AJ5108:AV5108"/>
    <mergeCell ref="AW5108:BE5108"/>
    <mergeCell ref="BF5108:BP5108"/>
    <mergeCell ref="BQ5108:BW5108"/>
    <mergeCell ref="BX5106:CC5106"/>
    <mergeCell ref="CD5106:CL5106"/>
    <mergeCell ref="CM5106:CQ5106"/>
    <mergeCell ref="A5107:C5107"/>
    <mergeCell ref="D5107:P5107"/>
    <mergeCell ref="Q5107:AI5107"/>
    <mergeCell ref="AJ5107:AV5107"/>
    <mergeCell ref="AW5107:BE5107"/>
    <mergeCell ref="BF5107:BP5107"/>
    <mergeCell ref="BQ5107:BW5107"/>
    <mergeCell ref="BU5103:BX5103"/>
    <mergeCell ref="BY5103:CK5103"/>
    <mergeCell ref="CL5103:CP5103"/>
    <mergeCell ref="A5105:CR5105"/>
    <mergeCell ref="A5106:P5106"/>
    <mergeCell ref="Q5106:AI5106"/>
    <mergeCell ref="AJ5106:AV5106"/>
    <mergeCell ref="AW5106:BE5106"/>
    <mergeCell ref="BF5106:BP5106"/>
    <mergeCell ref="BQ5106:BW5106"/>
    <mergeCell ref="A5103:M5103"/>
    <mergeCell ref="N5103:AK5103"/>
    <mergeCell ref="AL5103:AS5103"/>
    <mergeCell ref="AT5103:BD5103"/>
    <mergeCell ref="BE5103:BM5103"/>
    <mergeCell ref="BN5103:BT5103"/>
    <mergeCell ref="CL5101:CP5101"/>
    <mergeCell ref="A5102:AK5102"/>
    <mergeCell ref="AL5102:AX5102"/>
    <mergeCell ref="AY5102:BD5102"/>
    <mergeCell ref="BE5102:BM5102"/>
    <mergeCell ref="BN5102:BT5102"/>
    <mergeCell ref="BU5102:BX5102"/>
    <mergeCell ref="BY5102:CE5102"/>
    <mergeCell ref="CF5102:CK5102"/>
    <mergeCell ref="CL5102:CP5102"/>
    <mergeCell ref="CF5100:CK5100"/>
    <mergeCell ref="CL5100:CP5100"/>
    <mergeCell ref="A5101:AK5101"/>
    <mergeCell ref="AL5101:AX5101"/>
    <mergeCell ref="AY5101:BD5101"/>
    <mergeCell ref="BE5101:BM5101"/>
    <mergeCell ref="BN5101:BT5101"/>
    <mergeCell ref="BU5101:BX5101"/>
    <mergeCell ref="BY5101:CE5101"/>
    <mergeCell ref="CF5101:CK5101"/>
    <mergeCell ref="BY5099:CE5099"/>
    <mergeCell ref="CF5099:CK5099"/>
    <mergeCell ref="CL5099:CP5099"/>
    <mergeCell ref="A5100:AK5100"/>
    <mergeCell ref="AL5100:AX5100"/>
    <mergeCell ref="AY5100:BD5100"/>
    <mergeCell ref="BE5100:BM5100"/>
    <mergeCell ref="BN5100:BT5100"/>
    <mergeCell ref="BU5100:BX5100"/>
    <mergeCell ref="BY5100:CE5100"/>
    <mergeCell ref="BY5097:CE5097"/>
    <mergeCell ref="CF5097:CK5097"/>
    <mergeCell ref="CL5097:CP5097"/>
    <mergeCell ref="A5098:CP5098"/>
    <mergeCell ref="A5099:AK5099"/>
    <mergeCell ref="AL5099:AX5099"/>
    <mergeCell ref="AY5099:BD5099"/>
    <mergeCell ref="BE5099:BM5099"/>
    <mergeCell ref="BN5099:BT5099"/>
    <mergeCell ref="BU5099:BX5099"/>
    <mergeCell ref="A5025:CR5025"/>
    <mergeCell ref="A5026:CS5026"/>
    <mergeCell ref="A5054:CR5054"/>
    <mergeCell ref="A5096:CR5096"/>
    <mergeCell ref="A5097:AK5097"/>
    <mergeCell ref="AL5097:AX5097"/>
    <mergeCell ref="AY5097:BD5097"/>
    <mergeCell ref="BE5097:BM5097"/>
    <mergeCell ref="BN5097:BT5097"/>
    <mergeCell ref="BU5097:BX5097"/>
    <mergeCell ref="A5018:C5018"/>
    <mergeCell ref="D5018:L5018"/>
    <mergeCell ref="M5018:W5018"/>
    <mergeCell ref="X5018:AE5018"/>
    <mergeCell ref="AF5018:AL5018"/>
    <mergeCell ref="AM5018:AR5018"/>
    <mergeCell ref="A4912:CR4912"/>
    <mergeCell ref="A4980:CR4980"/>
    <mergeCell ref="A4999:CR4999"/>
    <mergeCell ref="A5016:CR5016"/>
    <mergeCell ref="A5017:C5017"/>
    <mergeCell ref="D5017:L5017"/>
    <mergeCell ref="M5017:W5017"/>
    <mergeCell ref="X5017:AE5017"/>
    <mergeCell ref="AF5017:AL5017"/>
    <mergeCell ref="AM5017:AR5017"/>
    <mergeCell ref="BM4857:BQ4857"/>
    <mergeCell ref="BR4857:BW4857"/>
    <mergeCell ref="BX4857:CI4857"/>
    <mergeCell ref="CJ4857:CQ4857"/>
    <mergeCell ref="A4858:CQ4858"/>
    <mergeCell ref="A4859:CS4859"/>
    <mergeCell ref="BM4856:BQ4856"/>
    <mergeCell ref="BR4856:BW4856"/>
    <mergeCell ref="BX4856:CI4856"/>
    <mergeCell ref="CJ4856:CQ4856"/>
    <mergeCell ref="A4857:H4857"/>
    <mergeCell ref="I4857:N4857"/>
    <mergeCell ref="O4857:AL4857"/>
    <mergeCell ref="AM4857:AQ4857"/>
    <mergeCell ref="AR4857:AW4857"/>
    <mergeCell ref="AX4857:BL4857"/>
    <mergeCell ref="BM4855:BQ4855"/>
    <mergeCell ref="BR4855:BW4855"/>
    <mergeCell ref="BX4855:CI4855"/>
    <mergeCell ref="CJ4855:CQ4855"/>
    <mergeCell ref="A4856:H4856"/>
    <mergeCell ref="I4856:N4856"/>
    <mergeCell ref="O4856:AL4856"/>
    <mergeCell ref="AM4856:AQ4856"/>
    <mergeCell ref="AR4856:AW4856"/>
    <mergeCell ref="AX4856:BL4856"/>
    <mergeCell ref="BM4854:BQ4854"/>
    <mergeCell ref="BR4854:BW4854"/>
    <mergeCell ref="BX4854:CI4854"/>
    <mergeCell ref="CJ4854:CQ4854"/>
    <mergeCell ref="A4855:H4855"/>
    <mergeCell ref="I4855:N4855"/>
    <mergeCell ref="O4855:AL4855"/>
    <mergeCell ref="AM4855:AQ4855"/>
    <mergeCell ref="AR4855:AW4855"/>
    <mergeCell ref="AX4855:BL4855"/>
    <mergeCell ref="A4854:H4854"/>
    <mergeCell ref="I4854:N4854"/>
    <mergeCell ref="O4854:AL4854"/>
    <mergeCell ref="AM4854:AQ4854"/>
    <mergeCell ref="AR4854:AW4854"/>
    <mergeCell ref="AX4854:BL4854"/>
    <mergeCell ref="BX4852:CQ4852"/>
    <mergeCell ref="A4853:H4853"/>
    <mergeCell ref="I4853:Q4853"/>
    <mergeCell ref="R4853:AL4853"/>
    <mergeCell ref="AM4853:AW4853"/>
    <mergeCell ref="AX4853:BL4853"/>
    <mergeCell ref="BM4853:BW4853"/>
    <mergeCell ref="BX4853:CI4853"/>
    <mergeCell ref="CJ4853:CQ4853"/>
    <mergeCell ref="A4852:H4852"/>
    <mergeCell ref="I4852:Q4852"/>
    <mergeCell ref="R4852:AL4852"/>
    <mergeCell ref="AM4852:AW4852"/>
    <mergeCell ref="AX4852:BL4852"/>
    <mergeCell ref="BM4852:BW4852"/>
    <mergeCell ref="A4845:CQ4845"/>
    <mergeCell ref="A4846:C4846"/>
    <mergeCell ref="D4846:P4846"/>
    <mergeCell ref="Q4846:AI4846"/>
    <mergeCell ref="AJ4846:BE4846"/>
    <mergeCell ref="BF4846:BP4846"/>
    <mergeCell ref="BQ4846:BW4846"/>
    <mergeCell ref="BX4846:CC4846"/>
    <mergeCell ref="CD4846:CQ4846"/>
    <mergeCell ref="CD4843:CQ4843"/>
    <mergeCell ref="A4844:P4844"/>
    <mergeCell ref="Q4844:AI4844"/>
    <mergeCell ref="AJ4844:AV4844"/>
    <mergeCell ref="AW4844:BE4844"/>
    <mergeCell ref="BF4844:BP4844"/>
    <mergeCell ref="BQ4844:BW4844"/>
    <mergeCell ref="BX4844:CC4844"/>
    <mergeCell ref="CD4844:CQ4844"/>
    <mergeCell ref="BQ4842:BW4842"/>
    <mergeCell ref="BX4842:CC4842"/>
    <mergeCell ref="CD4842:CQ4842"/>
    <mergeCell ref="A4843:P4843"/>
    <mergeCell ref="Q4843:AI4843"/>
    <mergeCell ref="AJ4843:AV4843"/>
    <mergeCell ref="AW4843:BE4843"/>
    <mergeCell ref="BF4843:BP4843"/>
    <mergeCell ref="BQ4843:BW4843"/>
    <mergeCell ref="BX4843:CC4843"/>
    <mergeCell ref="A4842:C4842"/>
    <mergeCell ref="D4842:P4842"/>
    <mergeCell ref="Q4842:AI4842"/>
    <mergeCell ref="AJ4842:AV4842"/>
    <mergeCell ref="AW4842:BE4842"/>
    <mergeCell ref="BF4842:BP4842"/>
    <mergeCell ref="CD4840:CQ4840"/>
    <mergeCell ref="A4841:C4841"/>
    <mergeCell ref="D4841:P4841"/>
    <mergeCell ref="Q4841:AI4841"/>
    <mergeCell ref="AJ4841:AV4841"/>
    <mergeCell ref="AW4841:BE4841"/>
    <mergeCell ref="BF4841:BP4841"/>
    <mergeCell ref="BQ4841:BW4841"/>
    <mergeCell ref="BX4841:CC4841"/>
    <mergeCell ref="CD4841:CQ4841"/>
    <mergeCell ref="BX4839:CC4839"/>
    <mergeCell ref="CD4839:CQ4839"/>
    <mergeCell ref="A4840:C4840"/>
    <mergeCell ref="D4840:P4840"/>
    <mergeCell ref="Q4840:AI4840"/>
    <mergeCell ref="AJ4840:AV4840"/>
    <mergeCell ref="AW4840:BE4840"/>
    <mergeCell ref="BF4840:BP4840"/>
    <mergeCell ref="BQ4840:BW4840"/>
    <mergeCell ref="BX4840:CC4840"/>
    <mergeCell ref="BQ4838:BW4838"/>
    <mergeCell ref="BX4838:CC4838"/>
    <mergeCell ref="CD4838:CQ4838"/>
    <mergeCell ref="A4839:C4839"/>
    <mergeCell ref="D4839:P4839"/>
    <mergeCell ref="Q4839:AI4839"/>
    <mergeCell ref="AJ4839:AV4839"/>
    <mergeCell ref="AW4839:BE4839"/>
    <mergeCell ref="BF4839:BP4839"/>
    <mergeCell ref="BQ4839:BW4839"/>
    <mergeCell ref="A4838:C4838"/>
    <mergeCell ref="D4838:P4838"/>
    <mergeCell ref="Q4838:AI4838"/>
    <mergeCell ref="AJ4838:AV4838"/>
    <mergeCell ref="AW4838:BE4838"/>
    <mergeCell ref="BF4838:BP4838"/>
    <mergeCell ref="CD4836:CQ4836"/>
    <mergeCell ref="A4837:C4837"/>
    <mergeCell ref="D4837:P4837"/>
    <mergeCell ref="Q4837:AI4837"/>
    <mergeCell ref="AJ4837:AV4837"/>
    <mergeCell ref="AW4837:BE4837"/>
    <mergeCell ref="BF4837:BP4837"/>
    <mergeCell ref="BQ4837:BW4837"/>
    <mergeCell ref="BX4837:CC4837"/>
    <mergeCell ref="CD4837:CQ4837"/>
    <mergeCell ref="BX4835:CC4835"/>
    <mergeCell ref="CD4835:CQ4835"/>
    <mergeCell ref="A4836:C4836"/>
    <mergeCell ref="D4836:P4836"/>
    <mergeCell ref="Q4836:AI4836"/>
    <mergeCell ref="AJ4836:AV4836"/>
    <mergeCell ref="AW4836:BE4836"/>
    <mergeCell ref="BF4836:BP4836"/>
    <mergeCell ref="BQ4836:BW4836"/>
    <mergeCell ref="BX4836:CC4836"/>
    <mergeCell ref="BQ4834:BW4834"/>
    <mergeCell ref="BX4834:CC4834"/>
    <mergeCell ref="CD4834:CQ4834"/>
    <mergeCell ref="A4835:C4835"/>
    <mergeCell ref="D4835:P4835"/>
    <mergeCell ref="Q4835:AI4835"/>
    <mergeCell ref="AJ4835:AV4835"/>
    <mergeCell ref="AW4835:BE4835"/>
    <mergeCell ref="BF4835:BP4835"/>
    <mergeCell ref="BQ4835:BW4835"/>
    <mergeCell ref="A4834:C4834"/>
    <mergeCell ref="D4834:P4834"/>
    <mergeCell ref="Q4834:AI4834"/>
    <mergeCell ref="AJ4834:AV4834"/>
    <mergeCell ref="AW4834:BE4834"/>
    <mergeCell ref="BF4834:BP4834"/>
    <mergeCell ref="CD4832:CQ4832"/>
    <mergeCell ref="A4833:C4833"/>
    <mergeCell ref="D4833:P4833"/>
    <mergeCell ref="Q4833:AI4833"/>
    <mergeCell ref="AJ4833:AV4833"/>
    <mergeCell ref="AW4833:BE4833"/>
    <mergeCell ref="BF4833:BP4833"/>
    <mergeCell ref="BQ4833:BW4833"/>
    <mergeCell ref="BX4833:CC4833"/>
    <mergeCell ref="CD4833:CQ4833"/>
    <mergeCell ref="CD4831:CL4831"/>
    <mergeCell ref="CM4831:CQ4831"/>
    <mergeCell ref="A4832:C4832"/>
    <mergeCell ref="D4832:P4832"/>
    <mergeCell ref="Q4832:AI4832"/>
    <mergeCell ref="AJ4832:AV4832"/>
    <mergeCell ref="AW4832:BE4832"/>
    <mergeCell ref="BF4832:BP4832"/>
    <mergeCell ref="BQ4832:BW4832"/>
    <mergeCell ref="BX4832:CC4832"/>
    <mergeCell ref="CD4830:CL4830"/>
    <mergeCell ref="CM4830:CQ4830"/>
    <mergeCell ref="A4831:C4831"/>
    <mergeCell ref="D4831:P4831"/>
    <mergeCell ref="Q4831:AI4831"/>
    <mergeCell ref="AJ4831:AV4831"/>
    <mergeCell ref="AW4831:BE4831"/>
    <mergeCell ref="BF4831:BP4831"/>
    <mergeCell ref="BQ4831:BW4831"/>
    <mergeCell ref="BX4831:CC4831"/>
    <mergeCell ref="CD4829:CL4829"/>
    <mergeCell ref="CM4829:CQ4829"/>
    <mergeCell ref="A4830:C4830"/>
    <mergeCell ref="D4830:P4830"/>
    <mergeCell ref="Q4830:AI4830"/>
    <mergeCell ref="AJ4830:AV4830"/>
    <mergeCell ref="AW4830:BE4830"/>
    <mergeCell ref="BF4830:BP4830"/>
    <mergeCell ref="BQ4830:BW4830"/>
    <mergeCell ref="BX4830:CC4830"/>
    <mergeCell ref="CD4828:CL4828"/>
    <mergeCell ref="CM4828:CQ4828"/>
    <mergeCell ref="A4829:C4829"/>
    <mergeCell ref="D4829:P4829"/>
    <mergeCell ref="Q4829:AI4829"/>
    <mergeCell ref="AJ4829:AV4829"/>
    <mergeCell ref="AW4829:BE4829"/>
    <mergeCell ref="BF4829:BP4829"/>
    <mergeCell ref="BQ4829:BW4829"/>
    <mergeCell ref="BX4829:CC4829"/>
    <mergeCell ref="BV4827:CA4827"/>
    <mergeCell ref="CB4827:CM4827"/>
    <mergeCell ref="CN4827:CR4827"/>
    <mergeCell ref="A4828:P4828"/>
    <mergeCell ref="Q4828:AI4828"/>
    <mergeCell ref="AJ4828:AV4828"/>
    <mergeCell ref="AW4828:BE4828"/>
    <mergeCell ref="BF4828:BP4828"/>
    <mergeCell ref="BQ4828:BW4828"/>
    <mergeCell ref="BX4828:CC4828"/>
    <mergeCell ref="BV4826:CA4826"/>
    <mergeCell ref="CB4826:CM4826"/>
    <mergeCell ref="CN4826:CR4826"/>
    <mergeCell ref="A4827:P4827"/>
    <mergeCell ref="Q4827:AG4827"/>
    <mergeCell ref="AH4827:AN4827"/>
    <mergeCell ref="AO4827:AW4827"/>
    <mergeCell ref="AX4827:BF4827"/>
    <mergeCell ref="BG4827:BO4827"/>
    <mergeCell ref="BP4827:BU4827"/>
    <mergeCell ref="BV4825:CA4825"/>
    <mergeCell ref="CB4825:CM4825"/>
    <mergeCell ref="CN4825:CR4825"/>
    <mergeCell ref="A4826:P4826"/>
    <mergeCell ref="Q4826:AG4826"/>
    <mergeCell ref="AH4826:AN4826"/>
    <mergeCell ref="AO4826:AW4826"/>
    <mergeCell ref="AX4826:BF4826"/>
    <mergeCell ref="BG4826:BO4826"/>
    <mergeCell ref="BP4826:BU4826"/>
    <mergeCell ref="BV4824:CA4824"/>
    <mergeCell ref="CB4824:CM4824"/>
    <mergeCell ref="CN4824:CR4824"/>
    <mergeCell ref="A4825:P4825"/>
    <mergeCell ref="Q4825:AG4825"/>
    <mergeCell ref="AH4825:AN4825"/>
    <mergeCell ref="AO4825:AW4825"/>
    <mergeCell ref="AX4825:BF4825"/>
    <mergeCell ref="BG4825:BO4825"/>
    <mergeCell ref="BP4825:BU4825"/>
    <mergeCell ref="Q4824:AG4824"/>
    <mergeCell ref="AH4824:AN4824"/>
    <mergeCell ref="AO4824:AW4824"/>
    <mergeCell ref="AX4824:BF4824"/>
    <mergeCell ref="BG4824:BO4824"/>
    <mergeCell ref="BP4824:BU4824"/>
    <mergeCell ref="BG4817:BO4817"/>
    <mergeCell ref="BP4817:BU4817"/>
    <mergeCell ref="BV4815:CA4815"/>
    <mergeCell ref="CB4815:CM4815"/>
    <mergeCell ref="CN4815:CR4815"/>
    <mergeCell ref="Q4816:Y4816"/>
    <mergeCell ref="Z4816:AG4816"/>
    <mergeCell ref="AH4816:AN4816"/>
    <mergeCell ref="AO4816:AZ4816"/>
    <mergeCell ref="BA4816:BF4816"/>
    <mergeCell ref="BG4816:BO4816"/>
    <mergeCell ref="BP4816:BU4816"/>
    <mergeCell ref="CN4822:CR4822"/>
    <mergeCell ref="Q4823:AG4823"/>
    <mergeCell ref="AH4823:AN4823"/>
    <mergeCell ref="AO4823:AW4823"/>
    <mergeCell ref="AX4823:BF4823"/>
    <mergeCell ref="BG4823:BO4823"/>
    <mergeCell ref="BP4823:BU4823"/>
    <mergeCell ref="BV4823:CA4823"/>
    <mergeCell ref="CB4823:CM4823"/>
    <mergeCell ref="CN4823:CR4823"/>
    <mergeCell ref="CB4821:CM4821"/>
    <mergeCell ref="CN4821:CR4821"/>
    <mergeCell ref="Q4822:AG4822"/>
    <mergeCell ref="AH4822:AN4822"/>
    <mergeCell ref="AO4822:AW4822"/>
    <mergeCell ref="AX4822:BF4822"/>
    <mergeCell ref="BG4822:BO4822"/>
    <mergeCell ref="BP4822:BU4822"/>
    <mergeCell ref="BV4822:CA4822"/>
    <mergeCell ref="CB4822:CM4822"/>
    <mergeCell ref="BV4820:CA4820"/>
    <mergeCell ref="CB4820:CM4820"/>
    <mergeCell ref="CN4820:CR4820"/>
    <mergeCell ref="Q4821:AG4821"/>
    <mergeCell ref="AH4821:AN4821"/>
    <mergeCell ref="AO4821:AW4821"/>
    <mergeCell ref="AX4821:BF4821"/>
    <mergeCell ref="BG4821:BO4821"/>
    <mergeCell ref="BP4821:BU4821"/>
    <mergeCell ref="BV4821:CA4821"/>
    <mergeCell ref="BV4819:CA4819"/>
    <mergeCell ref="CB4819:CM4819"/>
    <mergeCell ref="CN4819:CR4819"/>
    <mergeCell ref="Q4820:Y4820"/>
    <mergeCell ref="Z4820:AG4820"/>
    <mergeCell ref="AH4820:AN4820"/>
    <mergeCell ref="AO4820:AZ4820"/>
    <mergeCell ref="BA4820:BF4820"/>
    <mergeCell ref="BG4820:BO4820"/>
    <mergeCell ref="BP4820:BU4820"/>
    <mergeCell ref="A4803:CR4803"/>
    <mergeCell ref="A4814:CR4814"/>
    <mergeCell ref="A4815:P4824"/>
    <mergeCell ref="Q4815:Y4815"/>
    <mergeCell ref="Z4815:AG4815"/>
    <mergeCell ref="AH4815:AN4815"/>
    <mergeCell ref="AO4815:AZ4815"/>
    <mergeCell ref="BA4815:BF4815"/>
    <mergeCell ref="BG4815:BO4815"/>
    <mergeCell ref="BP4815:BU4815"/>
    <mergeCell ref="AN4791:AY4791"/>
    <mergeCell ref="AZ4791:BF4791"/>
    <mergeCell ref="BG4791:BO4791"/>
    <mergeCell ref="BP4791:BX4791"/>
    <mergeCell ref="BY4791:CK4791"/>
    <mergeCell ref="CL4791:CR4791"/>
    <mergeCell ref="AZ4790:BF4790"/>
    <mergeCell ref="BG4790:BO4790"/>
    <mergeCell ref="BP4790:BX4790"/>
    <mergeCell ref="BY4790:CK4790"/>
    <mergeCell ref="CL4790:CR4790"/>
    <mergeCell ref="A4791:B4791"/>
    <mergeCell ref="C4791:E4791"/>
    <mergeCell ref="F4791:Q4791"/>
    <mergeCell ref="R4791:AE4791"/>
    <mergeCell ref="AF4791:AM4791"/>
    <mergeCell ref="A4749:CR4749"/>
    <mergeCell ref="A4767:CR4767"/>
    <mergeCell ref="A4788:CR4788"/>
    <mergeCell ref="A4789:CS4789"/>
    <mergeCell ref="A4790:B4790"/>
    <mergeCell ref="C4790:E4790"/>
    <mergeCell ref="F4790:Q4790"/>
    <mergeCell ref="R4790:AE4790"/>
    <mergeCell ref="AF4790:AM4790"/>
    <mergeCell ref="AN4790:AY4790"/>
    <mergeCell ref="BV4818:CA4818"/>
    <mergeCell ref="CB4818:CM4818"/>
    <mergeCell ref="CN4818:CR4818"/>
    <mergeCell ref="Q4819:Y4819"/>
    <mergeCell ref="Z4819:AG4819"/>
    <mergeCell ref="AH4819:AN4819"/>
    <mergeCell ref="AO4819:AZ4819"/>
    <mergeCell ref="BA4819:BF4819"/>
    <mergeCell ref="BG4819:BO4819"/>
    <mergeCell ref="BP4819:BU4819"/>
    <mergeCell ref="BV4817:CA4817"/>
    <mergeCell ref="CB4817:CM4817"/>
    <mergeCell ref="CN4817:CR4817"/>
    <mergeCell ref="Q4818:Y4818"/>
    <mergeCell ref="Z4818:AG4818"/>
    <mergeCell ref="AH4818:AN4818"/>
    <mergeCell ref="AO4818:AZ4818"/>
    <mergeCell ref="BA4818:BF4818"/>
    <mergeCell ref="BG4818:BO4818"/>
    <mergeCell ref="BP4818:BU4818"/>
    <mergeCell ref="BV4816:CA4816"/>
    <mergeCell ref="CB4816:CM4816"/>
    <mergeCell ref="CN4816:CR4816"/>
    <mergeCell ref="Q4817:Y4817"/>
    <mergeCell ref="Z4817:AG4817"/>
    <mergeCell ref="AH4817:AN4817"/>
    <mergeCell ref="AO4817:AZ4817"/>
    <mergeCell ref="BA4817:BF4817"/>
    <mergeCell ref="AW4741:BI4741"/>
    <mergeCell ref="BJ4741:BO4741"/>
    <mergeCell ref="A4742:B4742"/>
    <mergeCell ref="C4742:G4742"/>
    <mergeCell ref="H4742:S4742"/>
    <mergeCell ref="T4742:AD4742"/>
    <mergeCell ref="AE4742:AK4742"/>
    <mergeCell ref="AL4742:AR4742"/>
    <mergeCell ref="AS4742:BO4742"/>
    <mergeCell ref="AS4740:AV4740"/>
    <mergeCell ref="AW4740:BI4740"/>
    <mergeCell ref="BJ4740:BO4740"/>
    <mergeCell ref="A4741:B4741"/>
    <mergeCell ref="C4741:G4741"/>
    <mergeCell ref="H4741:S4741"/>
    <mergeCell ref="T4741:AD4741"/>
    <mergeCell ref="AE4741:AK4741"/>
    <mergeCell ref="AL4741:AR4741"/>
    <mergeCell ref="AS4741:AV4741"/>
    <mergeCell ref="A4694:CR4694"/>
    <mergeCell ref="A4712:CR4712"/>
    <mergeCell ref="A4728:CR4728"/>
    <mergeCell ref="A4739:CR4739"/>
    <mergeCell ref="A4740:B4740"/>
    <mergeCell ref="C4740:G4740"/>
    <mergeCell ref="H4740:S4740"/>
    <mergeCell ref="T4740:AD4740"/>
    <mergeCell ref="AE4740:AK4740"/>
    <mergeCell ref="AL4740:AR4740"/>
    <mergeCell ref="BG4661:BO4661"/>
    <mergeCell ref="BP4661:BX4661"/>
    <mergeCell ref="BY4661:CK4661"/>
    <mergeCell ref="CL4661:CR4661"/>
    <mergeCell ref="A4662:CQ4662"/>
    <mergeCell ref="A4673:CR4673"/>
    <mergeCell ref="BP4660:BX4660"/>
    <mergeCell ref="BY4660:CK4660"/>
    <mergeCell ref="CL4660:CR4660"/>
    <mergeCell ref="A4661:B4661"/>
    <mergeCell ref="C4661:E4661"/>
    <mergeCell ref="F4661:Q4661"/>
    <mergeCell ref="R4661:AE4661"/>
    <mergeCell ref="AF4661:AM4661"/>
    <mergeCell ref="AN4661:AY4661"/>
    <mergeCell ref="AZ4661:BF4661"/>
    <mergeCell ref="CJ4658:CQ4658"/>
    <mergeCell ref="A4659:CS4659"/>
    <mergeCell ref="A4660:B4660"/>
    <mergeCell ref="C4660:E4660"/>
    <mergeCell ref="F4660:Q4660"/>
    <mergeCell ref="R4660:AE4660"/>
    <mergeCell ref="AF4660:AM4660"/>
    <mergeCell ref="AN4660:AY4660"/>
    <mergeCell ref="AZ4660:BF4660"/>
    <mergeCell ref="BG4660:BO4660"/>
    <mergeCell ref="A4658:AQ4658"/>
    <mergeCell ref="AR4658:AV4658"/>
    <mergeCell ref="AW4658:BL4658"/>
    <mergeCell ref="BM4658:BQ4658"/>
    <mergeCell ref="BR4658:BW4658"/>
    <mergeCell ref="BX4658:CI4658"/>
    <mergeCell ref="BR4656:BW4656"/>
    <mergeCell ref="BX4656:CI4656"/>
    <mergeCell ref="CJ4656:CQ4656"/>
    <mergeCell ref="A4657:AQ4657"/>
    <mergeCell ref="AR4657:AV4657"/>
    <mergeCell ref="AW4657:BL4657"/>
    <mergeCell ref="BM4657:BQ4657"/>
    <mergeCell ref="BR4657:BW4657"/>
    <mergeCell ref="BX4657:CI4657"/>
    <mergeCell ref="CJ4657:CQ4657"/>
    <mergeCell ref="A4656:I4656"/>
    <mergeCell ref="J4656:P4656"/>
    <mergeCell ref="Q4656:AL4656"/>
    <mergeCell ref="AM4656:AV4656"/>
    <mergeCell ref="AW4656:BL4656"/>
    <mergeCell ref="BM4656:BQ4656"/>
    <mergeCell ref="CD4638:CQ4638"/>
    <mergeCell ref="A4655:I4655"/>
    <mergeCell ref="J4655:P4655"/>
    <mergeCell ref="Q4655:AL4655"/>
    <mergeCell ref="AM4655:AV4655"/>
    <mergeCell ref="AW4655:BL4655"/>
    <mergeCell ref="BM4655:BQ4655"/>
    <mergeCell ref="BR4655:BW4655"/>
    <mergeCell ref="BX4655:CI4655"/>
    <mergeCell ref="CJ4655:CQ4655"/>
    <mergeCell ref="BX4636:CC4636"/>
    <mergeCell ref="CD4636:CQ4636"/>
    <mergeCell ref="A4637:CQ4637"/>
    <mergeCell ref="A4638:C4638"/>
    <mergeCell ref="D4638:Q4638"/>
    <mergeCell ref="R4638:AI4638"/>
    <mergeCell ref="AJ4638:BE4638"/>
    <mergeCell ref="BF4638:BP4638"/>
    <mergeCell ref="BQ4638:BW4638"/>
    <mergeCell ref="BX4638:CC4638"/>
    <mergeCell ref="A4636:Q4636"/>
    <mergeCell ref="R4636:AI4636"/>
    <mergeCell ref="AJ4636:AV4636"/>
    <mergeCell ref="AW4636:BE4636"/>
    <mergeCell ref="BF4636:BP4636"/>
    <mergeCell ref="BQ4636:BW4636"/>
    <mergeCell ref="CD4634:CQ4634"/>
    <mergeCell ref="A4635:Q4635"/>
    <mergeCell ref="R4635:AI4635"/>
    <mergeCell ref="AJ4635:AV4635"/>
    <mergeCell ref="AW4635:BE4635"/>
    <mergeCell ref="BF4635:BP4635"/>
    <mergeCell ref="BQ4635:BW4635"/>
    <mergeCell ref="BX4635:CC4635"/>
    <mergeCell ref="CD4635:CQ4635"/>
    <mergeCell ref="BX4633:CC4633"/>
    <mergeCell ref="CD4633:CQ4633"/>
    <mergeCell ref="A4634:C4634"/>
    <mergeCell ref="D4634:Q4634"/>
    <mergeCell ref="R4634:AI4634"/>
    <mergeCell ref="AJ4634:AV4634"/>
    <mergeCell ref="AW4634:BE4634"/>
    <mergeCell ref="BF4634:BP4634"/>
    <mergeCell ref="BQ4634:BW4634"/>
    <mergeCell ref="BX4634:CC4634"/>
    <mergeCell ref="BQ4632:BW4632"/>
    <mergeCell ref="BX4632:CC4632"/>
    <mergeCell ref="CD4632:CQ4632"/>
    <mergeCell ref="A4633:C4633"/>
    <mergeCell ref="D4633:Q4633"/>
    <mergeCell ref="R4633:AI4633"/>
    <mergeCell ref="AJ4633:AV4633"/>
    <mergeCell ref="AW4633:BE4633"/>
    <mergeCell ref="BF4633:BP4633"/>
    <mergeCell ref="BQ4633:BW4633"/>
    <mergeCell ref="A4632:C4632"/>
    <mergeCell ref="D4632:Q4632"/>
    <mergeCell ref="R4632:AI4632"/>
    <mergeCell ref="AJ4632:AV4632"/>
    <mergeCell ref="AW4632:BE4632"/>
    <mergeCell ref="BF4632:BP4632"/>
    <mergeCell ref="CD4630:CQ4630"/>
    <mergeCell ref="A4631:C4631"/>
    <mergeCell ref="D4631:Q4631"/>
    <mergeCell ref="R4631:AI4631"/>
    <mergeCell ref="AJ4631:AV4631"/>
    <mergeCell ref="AW4631:BE4631"/>
    <mergeCell ref="BF4631:BP4631"/>
    <mergeCell ref="BQ4631:BW4631"/>
    <mergeCell ref="BX4631:CC4631"/>
    <mergeCell ref="CD4631:CQ4631"/>
    <mergeCell ref="BX4629:CC4629"/>
    <mergeCell ref="CD4629:CQ4629"/>
    <mergeCell ref="A4630:C4630"/>
    <mergeCell ref="D4630:Q4630"/>
    <mergeCell ref="R4630:AI4630"/>
    <mergeCell ref="AJ4630:AV4630"/>
    <mergeCell ref="AW4630:BE4630"/>
    <mergeCell ref="BF4630:BP4630"/>
    <mergeCell ref="BQ4630:BW4630"/>
    <mergeCell ref="BX4630:CC4630"/>
    <mergeCell ref="BQ4628:BW4628"/>
    <mergeCell ref="BX4628:CC4628"/>
    <mergeCell ref="CD4628:CQ4628"/>
    <mergeCell ref="A4629:C4629"/>
    <mergeCell ref="D4629:Q4629"/>
    <mergeCell ref="R4629:AI4629"/>
    <mergeCell ref="AJ4629:AV4629"/>
    <mergeCell ref="AW4629:BE4629"/>
    <mergeCell ref="BF4629:BP4629"/>
    <mergeCell ref="BQ4629:BW4629"/>
    <mergeCell ref="A4628:C4628"/>
    <mergeCell ref="D4628:Q4628"/>
    <mergeCell ref="R4628:AI4628"/>
    <mergeCell ref="AJ4628:AV4628"/>
    <mergeCell ref="AW4628:BE4628"/>
    <mergeCell ref="BF4628:BP4628"/>
    <mergeCell ref="CD4626:CQ4626"/>
    <mergeCell ref="A4627:C4627"/>
    <mergeCell ref="D4627:Q4627"/>
    <mergeCell ref="R4627:AI4627"/>
    <mergeCell ref="AJ4627:AV4627"/>
    <mergeCell ref="AW4627:BE4627"/>
    <mergeCell ref="BF4627:BP4627"/>
    <mergeCell ref="BQ4627:BW4627"/>
    <mergeCell ref="BX4627:CC4627"/>
    <mergeCell ref="CD4627:CQ4627"/>
    <mergeCell ref="BX4625:CC4625"/>
    <mergeCell ref="CD4625:CQ4625"/>
    <mergeCell ref="A4626:C4626"/>
    <mergeCell ref="D4626:Q4626"/>
    <mergeCell ref="R4626:AI4626"/>
    <mergeCell ref="AJ4626:AV4626"/>
    <mergeCell ref="AW4626:BE4626"/>
    <mergeCell ref="BF4626:BP4626"/>
    <mergeCell ref="BQ4626:BW4626"/>
    <mergeCell ref="BX4626:CC4626"/>
    <mergeCell ref="BQ4624:BW4624"/>
    <mergeCell ref="BX4624:CC4624"/>
    <mergeCell ref="CD4624:CQ4624"/>
    <mergeCell ref="A4625:C4625"/>
    <mergeCell ref="D4625:Q4625"/>
    <mergeCell ref="R4625:AI4625"/>
    <mergeCell ref="AJ4625:AV4625"/>
    <mergeCell ref="AW4625:BE4625"/>
    <mergeCell ref="BF4625:BP4625"/>
    <mergeCell ref="BQ4625:BW4625"/>
    <mergeCell ref="BQ4623:BW4623"/>
    <mergeCell ref="BX4623:CC4623"/>
    <mergeCell ref="CD4623:CL4623"/>
    <mergeCell ref="CM4623:CQ4623"/>
    <mergeCell ref="A4624:C4624"/>
    <mergeCell ref="D4624:Q4624"/>
    <mergeCell ref="R4624:AI4624"/>
    <mergeCell ref="AJ4624:AV4624"/>
    <mergeCell ref="AW4624:BE4624"/>
    <mergeCell ref="BF4624:BP4624"/>
    <mergeCell ref="BQ4622:BW4622"/>
    <mergeCell ref="BX4622:CC4622"/>
    <mergeCell ref="CD4622:CL4622"/>
    <mergeCell ref="CM4622:CQ4622"/>
    <mergeCell ref="A4623:C4623"/>
    <mergeCell ref="D4623:Q4623"/>
    <mergeCell ref="R4623:AI4623"/>
    <mergeCell ref="AJ4623:AV4623"/>
    <mergeCell ref="AW4623:BE4623"/>
    <mergeCell ref="BF4623:BP4623"/>
    <mergeCell ref="BQ4621:BW4621"/>
    <mergeCell ref="BX4621:CC4621"/>
    <mergeCell ref="CD4621:CL4621"/>
    <mergeCell ref="CM4621:CQ4621"/>
    <mergeCell ref="A4622:C4622"/>
    <mergeCell ref="D4622:Q4622"/>
    <mergeCell ref="R4622:AI4622"/>
    <mergeCell ref="AJ4622:AV4622"/>
    <mergeCell ref="AW4622:BE4622"/>
    <mergeCell ref="BF4622:BP4622"/>
    <mergeCell ref="A4621:C4621"/>
    <mergeCell ref="D4621:Q4621"/>
    <mergeCell ref="R4621:AI4621"/>
    <mergeCell ref="AJ4621:AV4621"/>
    <mergeCell ref="AW4621:BE4621"/>
    <mergeCell ref="BF4621:BP4621"/>
    <mergeCell ref="CK4619:CP4619"/>
    <mergeCell ref="A4620:Q4620"/>
    <mergeCell ref="R4620:AI4620"/>
    <mergeCell ref="AJ4620:AV4620"/>
    <mergeCell ref="AW4620:BE4620"/>
    <mergeCell ref="BF4620:BP4620"/>
    <mergeCell ref="BQ4620:BW4620"/>
    <mergeCell ref="BX4620:CC4620"/>
    <mergeCell ref="CD4620:CL4620"/>
    <mergeCell ref="CM4620:CQ4620"/>
    <mergeCell ref="CK4618:CP4618"/>
    <mergeCell ref="A4619:J4619"/>
    <mergeCell ref="K4619:AD4619"/>
    <mergeCell ref="AE4619:AK4619"/>
    <mergeCell ref="AL4619:AS4619"/>
    <mergeCell ref="AT4619:BD4619"/>
    <mergeCell ref="BE4619:BM4619"/>
    <mergeCell ref="BN4619:BT4619"/>
    <mergeCell ref="BU4619:BY4619"/>
    <mergeCell ref="BZ4619:CJ4619"/>
    <mergeCell ref="CK4617:CP4617"/>
    <mergeCell ref="A4618:J4618"/>
    <mergeCell ref="K4618:AD4618"/>
    <mergeCell ref="AE4618:AK4618"/>
    <mergeCell ref="AL4618:AS4618"/>
    <mergeCell ref="AT4618:BD4618"/>
    <mergeCell ref="BE4618:BM4618"/>
    <mergeCell ref="BN4618:BT4618"/>
    <mergeCell ref="BU4618:BY4618"/>
    <mergeCell ref="BZ4618:CJ4618"/>
    <mergeCell ref="A4616:CR4616"/>
    <mergeCell ref="A4617:J4617"/>
    <mergeCell ref="K4617:AD4617"/>
    <mergeCell ref="AE4617:AK4617"/>
    <mergeCell ref="AL4617:AS4617"/>
    <mergeCell ref="AT4617:BD4617"/>
    <mergeCell ref="BE4617:BM4617"/>
    <mergeCell ref="BN4617:BT4617"/>
    <mergeCell ref="BU4617:BY4617"/>
    <mergeCell ref="BZ4617:CJ4617"/>
    <mergeCell ref="A4609:C4609"/>
    <mergeCell ref="D4609:L4609"/>
    <mergeCell ref="M4609:W4609"/>
    <mergeCell ref="X4609:AE4609"/>
    <mergeCell ref="AF4609:AL4609"/>
    <mergeCell ref="AM4609:AQ4609"/>
    <mergeCell ref="A4608:C4608"/>
    <mergeCell ref="D4608:L4608"/>
    <mergeCell ref="M4608:W4608"/>
    <mergeCell ref="X4608:AE4608"/>
    <mergeCell ref="AF4608:AL4608"/>
    <mergeCell ref="AM4608:AQ4608"/>
    <mergeCell ref="BP4539:BX4539"/>
    <mergeCell ref="BY4539:CK4539"/>
    <mergeCell ref="CL4539:CR4539"/>
    <mergeCell ref="A4550:CR4550"/>
    <mergeCell ref="A4596:CR4596"/>
    <mergeCell ref="A4607:CR4607"/>
    <mergeCell ref="BY4538:CK4538"/>
    <mergeCell ref="CL4538:CR4538"/>
    <mergeCell ref="A4539:B4539"/>
    <mergeCell ref="C4539:E4539"/>
    <mergeCell ref="F4539:Q4539"/>
    <mergeCell ref="R4539:AE4539"/>
    <mergeCell ref="AF4539:AM4539"/>
    <mergeCell ref="AN4539:AY4539"/>
    <mergeCell ref="AZ4539:BF4539"/>
    <mergeCell ref="BG4539:BO4539"/>
    <mergeCell ref="A4537:CS4537"/>
    <mergeCell ref="A4538:B4538"/>
    <mergeCell ref="C4538:E4538"/>
    <mergeCell ref="F4538:Q4538"/>
    <mergeCell ref="R4538:AE4538"/>
    <mergeCell ref="AF4538:AM4538"/>
    <mergeCell ref="AN4538:AY4538"/>
    <mergeCell ref="AZ4538:BF4538"/>
    <mergeCell ref="BG4538:BO4538"/>
    <mergeCell ref="BP4538:BX4538"/>
    <mergeCell ref="CD4352:CQ4352"/>
    <mergeCell ref="A4385:CQ4385"/>
    <mergeCell ref="A4431:CR4431"/>
    <mergeCell ref="A4447:CR4447"/>
    <mergeCell ref="A4491:CR4491"/>
    <mergeCell ref="A4536:CR4536"/>
    <mergeCell ref="BR4351:BW4351"/>
    <mergeCell ref="BX4351:CC4351"/>
    <mergeCell ref="CD4351:CQ4351"/>
    <mergeCell ref="A4352:B4352"/>
    <mergeCell ref="C4352:Q4352"/>
    <mergeCell ref="R4352:AP4352"/>
    <mergeCell ref="AQ4352:BG4352"/>
    <mergeCell ref="BH4352:BQ4352"/>
    <mergeCell ref="BR4352:BW4352"/>
    <mergeCell ref="BX4352:CC4352"/>
    <mergeCell ref="BP4347:BX4347"/>
    <mergeCell ref="BY4347:CK4347"/>
    <mergeCell ref="CL4347:CR4347"/>
    <mergeCell ref="A4349:CQ4349"/>
    <mergeCell ref="A4350:CQ4350"/>
    <mergeCell ref="A4351:B4351"/>
    <mergeCell ref="C4351:Q4351"/>
    <mergeCell ref="R4351:AP4351"/>
    <mergeCell ref="AQ4351:BG4351"/>
    <mergeCell ref="BH4351:BQ4351"/>
    <mergeCell ref="BY4346:CK4346"/>
    <mergeCell ref="CL4346:CR4346"/>
    <mergeCell ref="A4347:B4347"/>
    <mergeCell ref="C4347:E4347"/>
    <mergeCell ref="F4347:Q4347"/>
    <mergeCell ref="R4347:AE4347"/>
    <mergeCell ref="AF4347:AM4347"/>
    <mergeCell ref="AN4347:AY4347"/>
    <mergeCell ref="AZ4347:BF4347"/>
    <mergeCell ref="BG4347:BO4347"/>
    <mergeCell ref="A4345:CS4345"/>
    <mergeCell ref="A4346:B4346"/>
    <mergeCell ref="C4346:E4346"/>
    <mergeCell ref="F4346:Q4346"/>
    <mergeCell ref="R4346:AE4346"/>
    <mergeCell ref="AF4346:AM4346"/>
    <mergeCell ref="AN4346:AY4346"/>
    <mergeCell ref="AZ4346:BF4346"/>
    <mergeCell ref="BG4346:BO4346"/>
    <mergeCell ref="BP4346:BX4346"/>
    <mergeCell ref="CD4343:CQ4343"/>
    <mergeCell ref="A4344:T4344"/>
    <mergeCell ref="U4344:AI4344"/>
    <mergeCell ref="AJ4344:AV4344"/>
    <mergeCell ref="AW4344:BE4344"/>
    <mergeCell ref="BF4344:BP4344"/>
    <mergeCell ref="BQ4344:BW4344"/>
    <mergeCell ref="BX4344:CC4344"/>
    <mergeCell ref="CD4344:CQ4344"/>
    <mergeCell ref="BQ4342:BW4342"/>
    <mergeCell ref="BX4342:CC4342"/>
    <mergeCell ref="CD4342:CQ4342"/>
    <mergeCell ref="A4343:T4343"/>
    <mergeCell ref="U4343:AI4343"/>
    <mergeCell ref="AJ4343:AV4343"/>
    <mergeCell ref="AW4343:BE4343"/>
    <mergeCell ref="BF4343:BP4343"/>
    <mergeCell ref="BQ4343:BW4343"/>
    <mergeCell ref="BX4343:CC4343"/>
    <mergeCell ref="A4342:C4342"/>
    <mergeCell ref="D4342:T4342"/>
    <mergeCell ref="U4342:AI4342"/>
    <mergeCell ref="AJ4342:AV4342"/>
    <mergeCell ref="AW4342:BE4342"/>
    <mergeCell ref="BF4342:BP4342"/>
    <mergeCell ref="CD4340:CQ4340"/>
    <mergeCell ref="A4341:C4341"/>
    <mergeCell ref="D4341:T4341"/>
    <mergeCell ref="U4341:AI4341"/>
    <mergeCell ref="AJ4341:AV4341"/>
    <mergeCell ref="AW4341:BE4341"/>
    <mergeCell ref="BF4341:BP4341"/>
    <mergeCell ref="BQ4341:BW4341"/>
    <mergeCell ref="BX4341:CC4341"/>
    <mergeCell ref="CD4341:CQ4341"/>
    <mergeCell ref="BX4339:CC4339"/>
    <mergeCell ref="CD4339:CQ4339"/>
    <mergeCell ref="A4340:C4340"/>
    <mergeCell ref="D4340:T4340"/>
    <mergeCell ref="U4340:AI4340"/>
    <mergeCell ref="AJ4340:AV4340"/>
    <mergeCell ref="AW4340:BE4340"/>
    <mergeCell ref="BF4340:BP4340"/>
    <mergeCell ref="BQ4340:BW4340"/>
    <mergeCell ref="BX4340:CC4340"/>
    <mergeCell ref="BQ4338:BW4338"/>
    <mergeCell ref="BX4338:CC4338"/>
    <mergeCell ref="CD4338:CQ4338"/>
    <mergeCell ref="A4339:C4339"/>
    <mergeCell ref="D4339:T4339"/>
    <mergeCell ref="U4339:AI4339"/>
    <mergeCell ref="AJ4339:AV4339"/>
    <mergeCell ref="AW4339:BE4339"/>
    <mergeCell ref="BF4339:BP4339"/>
    <mergeCell ref="BQ4339:BW4339"/>
    <mergeCell ref="A4338:C4338"/>
    <mergeCell ref="D4338:T4338"/>
    <mergeCell ref="U4338:AI4338"/>
    <mergeCell ref="AJ4338:AV4338"/>
    <mergeCell ref="AW4338:BE4338"/>
    <mergeCell ref="BF4338:BP4338"/>
    <mergeCell ref="CD4336:CQ4336"/>
    <mergeCell ref="A4337:C4337"/>
    <mergeCell ref="D4337:T4337"/>
    <mergeCell ref="U4337:AI4337"/>
    <mergeCell ref="AJ4337:AV4337"/>
    <mergeCell ref="AW4337:BE4337"/>
    <mergeCell ref="BF4337:BP4337"/>
    <mergeCell ref="BQ4337:BW4337"/>
    <mergeCell ref="BX4337:CC4337"/>
    <mergeCell ref="CD4337:CQ4337"/>
    <mergeCell ref="CD4335:CL4335"/>
    <mergeCell ref="CM4335:CQ4335"/>
    <mergeCell ref="A4336:C4336"/>
    <mergeCell ref="D4336:T4336"/>
    <mergeCell ref="U4336:AI4336"/>
    <mergeCell ref="AJ4336:AV4336"/>
    <mergeCell ref="AW4336:BE4336"/>
    <mergeCell ref="BF4336:BP4336"/>
    <mergeCell ref="BQ4336:BW4336"/>
    <mergeCell ref="BX4336:CC4336"/>
    <mergeCell ref="CD4334:CL4334"/>
    <mergeCell ref="CM4334:CQ4334"/>
    <mergeCell ref="A4335:C4335"/>
    <mergeCell ref="D4335:T4335"/>
    <mergeCell ref="U4335:AI4335"/>
    <mergeCell ref="AJ4335:AV4335"/>
    <mergeCell ref="AW4335:BE4335"/>
    <mergeCell ref="BF4335:BP4335"/>
    <mergeCell ref="BQ4335:BW4335"/>
    <mergeCell ref="BX4335:CC4335"/>
    <mergeCell ref="CD4333:CL4333"/>
    <mergeCell ref="CM4333:CQ4333"/>
    <mergeCell ref="A4334:C4334"/>
    <mergeCell ref="D4334:T4334"/>
    <mergeCell ref="U4334:AI4334"/>
    <mergeCell ref="AJ4334:AV4334"/>
    <mergeCell ref="AW4334:BE4334"/>
    <mergeCell ref="BF4334:BP4334"/>
    <mergeCell ref="BQ4334:BW4334"/>
    <mergeCell ref="BX4334:CC4334"/>
    <mergeCell ref="A4196:CR4196"/>
    <mergeCell ref="A4232:CR4232"/>
    <mergeCell ref="A4325:CR4325"/>
    <mergeCell ref="A4333:T4333"/>
    <mergeCell ref="U4333:AI4333"/>
    <mergeCell ref="AJ4333:AV4333"/>
    <mergeCell ref="AW4333:BE4333"/>
    <mergeCell ref="BF4333:BP4333"/>
    <mergeCell ref="BQ4333:BW4333"/>
    <mergeCell ref="BX4333:CC4333"/>
    <mergeCell ref="A4129:CQ4129"/>
    <mergeCell ref="A4146:CR4146"/>
    <mergeCell ref="A4159:CR4159"/>
    <mergeCell ref="A4170:CR4170"/>
    <mergeCell ref="A4184:CR4184"/>
    <mergeCell ref="A4185:CS4185"/>
    <mergeCell ref="A4090:CQ4090"/>
    <mergeCell ref="A4091:C4091"/>
    <mergeCell ref="D4091:Q4091"/>
    <mergeCell ref="R4091:AI4091"/>
    <mergeCell ref="AJ4091:BE4091"/>
    <mergeCell ref="BF4091:BP4091"/>
    <mergeCell ref="BQ4091:BW4091"/>
    <mergeCell ref="BX4091:CD4091"/>
    <mergeCell ref="CE4091:CQ4091"/>
    <mergeCell ref="BX4088:CD4088"/>
    <mergeCell ref="CE4088:CQ4088"/>
    <mergeCell ref="A4089:Q4089"/>
    <mergeCell ref="R4089:AI4089"/>
    <mergeCell ref="AJ4089:AV4089"/>
    <mergeCell ref="AW4089:BE4089"/>
    <mergeCell ref="BF4089:BP4089"/>
    <mergeCell ref="BQ4089:BW4089"/>
    <mergeCell ref="BX4089:CD4089"/>
    <mergeCell ref="CE4089:CQ4089"/>
    <mergeCell ref="A4088:Q4088"/>
    <mergeCell ref="R4088:AI4088"/>
    <mergeCell ref="AJ4088:AV4088"/>
    <mergeCell ref="AW4088:BE4088"/>
    <mergeCell ref="BF4088:BP4088"/>
    <mergeCell ref="BQ4088:BW4088"/>
    <mergeCell ref="CE4086:CQ4086"/>
    <mergeCell ref="A4087:C4087"/>
    <mergeCell ref="D4087:Q4087"/>
    <mergeCell ref="R4087:AI4087"/>
    <mergeCell ref="AJ4087:AV4087"/>
    <mergeCell ref="AW4087:BE4087"/>
    <mergeCell ref="BF4087:BP4087"/>
    <mergeCell ref="BQ4087:BW4087"/>
    <mergeCell ref="BX4087:CD4087"/>
    <mergeCell ref="CE4087:CQ4087"/>
    <mergeCell ref="BX4085:CD4085"/>
    <mergeCell ref="CE4085:CQ4085"/>
    <mergeCell ref="A4086:C4086"/>
    <mergeCell ref="D4086:Q4086"/>
    <mergeCell ref="R4086:AI4086"/>
    <mergeCell ref="AJ4086:AV4086"/>
    <mergeCell ref="AW4086:BE4086"/>
    <mergeCell ref="BF4086:BP4086"/>
    <mergeCell ref="BQ4086:BW4086"/>
    <mergeCell ref="BX4086:CD4086"/>
    <mergeCell ref="BQ4084:BW4084"/>
    <mergeCell ref="BX4084:CD4084"/>
    <mergeCell ref="CE4084:CQ4084"/>
    <mergeCell ref="A4085:C4085"/>
    <mergeCell ref="D4085:Q4085"/>
    <mergeCell ref="R4085:AI4085"/>
    <mergeCell ref="AJ4085:AV4085"/>
    <mergeCell ref="AW4085:BE4085"/>
    <mergeCell ref="BF4085:BP4085"/>
    <mergeCell ref="BQ4085:BW4085"/>
    <mergeCell ref="A4084:C4084"/>
    <mergeCell ref="D4084:Q4084"/>
    <mergeCell ref="R4084:AI4084"/>
    <mergeCell ref="AJ4084:AV4084"/>
    <mergeCell ref="AW4084:BE4084"/>
    <mergeCell ref="BF4084:BP4084"/>
    <mergeCell ref="CE4082:CQ4082"/>
    <mergeCell ref="A4083:C4083"/>
    <mergeCell ref="D4083:Q4083"/>
    <mergeCell ref="R4083:AI4083"/>
    <mergeCell ref="AJ4083:AV4083"/>
    <mergeCell ref="AW4083:BE4083"/>
    <mergeCell ref="BF4083:BP4083"/>
    <mergeCell ref="BQ4083:BW4083"/>
    <mergeCell ref="BX4083:CD4083"/>
    <mergeCell ref="CE4083:CQ4083"/>
    <mergeCell ref="CE4081:CL4081"/>
    <mergeCell ref="CM4081:CQ4081"/>
    <mergeCell ref="A4082:C4082"/>
    <mergeCell ref="D4082:Q4082"/>
    <mergeCell ref="R4082:AI4082"/>
    <mergeCell ref="AJ4082:AV4082"/>
    <mergeCell ref="AW4082:BE4082"/>
    <mergeCell ref="BF4082:BP4082"/>
    <mergeCell ref="BQ4082:BW4082"/>
    <mergeCell ref="BX4082:CD4082"/>
    <mergeCell ref="CE4080:CL4080"/>
    <mergeCell ref="CM4080:CQ4080"/>
    <mergeCell ref="A4081:C4081"/>
    <mergeCell ref="D4081:Q4081"/>
    <mergeCell ref="R4081:AI4081"/>
    <mergeCell ref="AJ4081:AV4081"/>
    <mergeCell ref="AW4081:BE4081"/>
    <mergeCell ref="BF4081:BP4081"/>
    <mergeCell ref="BQ4081:BW4081"/>
    <mergeCell ref="BX4081:CD4081"/>
    <mergeCell ref="CE4079:CL4079"/>
    <mergeCell ref="CM4079:CQ4079"/>
    <mergeCell ref="A4080:C4080"/>
    <mergeCell ref="D4080:Q4080"/>
    <mergeCell ref="R4080:AI4080"/>
    <mergeCell ref="AJ4080:AV4080"/>
    <mergeCell ref="AW4080:BE4080"/>
    <mergeCell ref="BF4080:BP4080"/>
    <mergeCell ref="BQ4080:BW4080"/>
    <mergeCell ref="BX4080:CD4080"/>
    <mergeCell ref="CE4078:CL4078"/>
    <mergeCell ref="CM4078:CQ4078"/>
    <mergeCell ref="A4079:C4079"/>
    <mergeCell ref="D4079:Q4079"/>
    <mergeCell ref="R4079:AI4079"/>
    <mergeCell ref="AJ4079:AV4079"/>
    <mergeCell ref="AW4079:BE4079"/>
    <mergeCell ref="BF4079:BP4079"/>
    <mergeCell ref="BQ4079:BW4079"/>
    <mergeCell ref="BX4079:CD4079"/>
    <mergeCell ref="BV4077:CC4077"/>
    <mergeCell ref="CD4077:CK4077"/>
    <mergeCell ref="CL4077:CS4077"/>
    <mergeCell ref="A4078:Q4078"/>
    <mergeCell ref="R4078:AI4078"/>
    <mergeCell ref="AJ4078:AV4078"/>
    <mergeCell ref="AW4078:BE4078"/>
    <mergeCell ref="BF4078:BP4078"/>
    <mergeCell ref="BQ4078:BW4078"/>
    <mergeCell ref="BX4078:CD4078"/>
    <mergeCell ref="BY4075:CK4075"/>
    <mergeCell ref="CL4075:CS4075"/>
    <mergeCell ref="A4076:CS4076"/>
    <mergeCell ref="A4077:R4077"/>
    <mergeCell ref="S4077:AF4077"/>
    <mergeCell ref="AG4077:AM4077"/>
    <mergeCell ref="AN4077:AU4077"/>
    <mergeCell ref="AV4077:BF4077"/>
    <mergeCell ref="BG4077:BO4077"/>
    <mergeCell ref="BP4077:BU4077"/>
    <mergeCell ref="A4075:R4075"/>
    <mergeCell ref="S4075:AF4075"/>
    <mergeCell ref="AG4075:AM4075"/>
    <mergeCell ref="AN4075:BF4075"/>
    <mergeCell ref="BG4075:BO4075"/>
    <mergeCell ref="BP4075:BX4075"/>
    <mergeCell ref="BY4073:CK4073"/>
    <mergeCell ref="CL4073:CS4073"/>
    <mergeCell ref="A4074:R4074"/>
    <mergeCell ref="S4074:AF4074"/>
    <mergeCell ref="AG4074:AM4074"/>
    <mergeCell ref="AN4074:BF4074"/>
    <mergeCell ref="BG4074:BO4074"/>
    <mergeCell ref="BP4074:BX4074"/>
    <mergeCell ref="BY4074:CK4074"/>
    <mergeCell ref="CL4074:CS4074"/>
    <mergeCell ref="A4073:R4073"/>
    <mergeCell ref="S4073:AF4073"/>
    <mergeCell ref="AG4073:AM4073"/>
    <mergeCell ref="AN4073:BF4073"/>
    <mergeCell ref="BG4073:BO4073"/>
    <mergeCell ref="BP4073:BX4073"/>
    <mergeCell ref="A4071:CR4071"/>
    <mergeCell ref="A4072:R4072"/>
    <mergeCell ref="S4072:AF4072"/>
    <mergeCell ref="AG4072:AM4072"/>
    <mergeCell ref="AN4072:BF4072"/>
    <mergeCell ref="BG4072:BO4072"/>
    <mergeCell ref="BP4072:BX4072"/>
    <mergeCell ref="BY4072:CK4072"/>
    <mergeCell ref="CL4072:CS4072"/>
    <mergeCell ref="BD4064:BI4064"/>
    <mergeCell ref="A4065:C4065"/>
    <mergeCell ref="D4065:L4065"/>
    <mergeCell ref="M4065:W4065"/>
    <mergeCell ref="X4065:AE4065"/>
    <mergeCell ref="AF4065:AL4065"/>
    <mergeCell ref="AM4065:AR4065"/>
    <mergeCell ref="AS4065:AX4065"/>
    <mergeCell ref="AY4065:BC4065"/>
    <mergeCell ref="BD4065:BI4065"/>
    <mergeCell ref="A4027:CR4027"/>
    <mergeCell ref="A4063:CR4063"/>
    <mergeCell ref="A4064:C4064"/>
    <mergeCell ref="D4064:L4064"/>
    <mergeCell ref="M4064:W4064"/>
    <mergeCell ref="X4064:AE4064"/>
    <mergeCell ref="AF4064:AL4064"/>
    <mergeCell ref="AM4064:AR4064"/>
    <mergeCell ref="AS4064:AX4064"/>
    <mergeCell ref="AY4064:BC4064"/>
    <mergeCell ref="CD3811:CQ3811"/>
    <mergeCell ref="A3849:CQ3849"/>
    <mergeCell ref="A3865:CR3865"/>
    <mergeCell ref="A3877:CR3877"/>
    <mergeCell ref="A3888:CR3888"/>
    <mergeCell ref="A3893:CS3893"/>
    <mergeCell ref="BX3809:CC3809"/>
    <mergeCell ref="CD3809:CQ3809"/>
    <mergeCell ref="A3810:CQ3810"/>
    <mergeCell ref="A3811:C3811"/>
    <mergeCell ref="D3811:Q3811"/>
    <mergeCell ref="R3811:AI3811"/>
    <mergeCell ref="AJ3811:BE3811"/>
    <mergeCell ref="BF3811:BP3811"/>
    <mergeCell ref="BQ3811:BW3811"/>
    <mergeCell ref="BX3811:CC3811"/>
    <mergeCell ref="A3809:Q3809"/>
    <mergeCell ref="R3809:AI3809"/>
    <mergeCell ref="AJ3809:AV3809"/>
    <mergeCell ref="AW3809:BE3809"/>
    <mergeCell ref="BF3809:BP3809"/>
    <mergeCell ref="BQ3809:BW3809"/>
    <mergeCell ref="CD3807:CQ3807"/>
    <mergeCell ref="A3808:Q3808"/>
    <mergeCell ref="R3808:AI3808"/>
    <mergeCell ref="AJ3808:AV3808"/>
    <mergeCell ref="AW3808:BE3808"/>
    <mergeCell ref="BF3808:BP3808"/>
    <mergeCell ref="BQ3808:BW3808"/>
    <mergeCell ref="BX3808:CC3808"/>
    <mergeCell ref="CD3808:CQ3808"/>
    <mergeCell ref="BX3806:CC3806"/>
    <mergeCell ref="CD3806:CQ3806"/>
    <mergeCell ref="A3807:C3807"/>
    <mergeCell ref="D3807:Q3807"/>
    <mergeCell ref="R3807:AI3807"/>
    <mergeCell ref="AJ3807:AV3807"/>
    <mergeCell ref="AW3807:BE3807"/>
    <mergeCell ref="BF3807:BP3807"/>
    <mergeCell ref="BQ3807:BW3807"/>
    <mergeCell ref="BX3807:CC3807"/>
    <mergeCell ref="BQ3805:BW3805"/>
    <mergeCell ref="BX3805:CC3805"/>
    <mergeCell ref="CD3805:CQ3805"/>
    <mergeCell ref="A3806:C3806"/>
    <mergeCell ref="D3806:Q3806"/>
    <mergeCell ref="R3806:AI3806"/>
    <mergeCell ref="AJ3806:AV3806"/>
    <mergeCell ref="AW3806:BE3806"/>
    <mergeCell ref="BF3806:BP3806"/>
    <mergeCell ref="BQ3806:BW3806"/>
    <mergeCell ref="A3805:C3805"/>
    <mergeCell ref="D3805:Q3805"/>
    <mergeCell ref="R3805:AI3805"/>
    <mergeCell ref="AJ3805:AV3805"/>
    <mergeCell ref="AW3805:BE3805"/>
    <mergeCell ref="BF3805:BP3805"/>
    <mergeCell ref="CD3803:CQ3803"/>
    <mergeCell ref="A3804:C3804"/>
    <mergeCell ref="D3804:Q3804"/>
    <mergeCell ref="R3804:AI3804"/>
    <mergeCell ref="AJ3804:AV3804"/>
    <mergeCell ref="AW3804:BE3804"/>
    <mergeCell ref="BF3804:BP3804"/>
    <mergeCell ref="BQ3804:BW3804"/>
    <mergeCell ref="BX3804:CC3804"/>
    <mergeCell ref="CD3804:CQ3804"/>
    <mergeCell ref="BX3802:CC3802"/>
    <mergeCell ref="CD3802:CQ3802"/>
    <mergeCell ref="A3803:C3803"/>
    <mergeCell ref="D3803:Q3803"/>
    <mergeCell ref="R3803:AI3803"/>
    <mergeCell ref="AJ3803:AV3803"/>
    <mergeCell ref="AW3803:BE3803"/>
    <mergeCell ref="BF3803:BP3803"/>
    <mergeCell ref="BQ3803:BW3803"/>
    <mergeCell ref="BX3803:CC3803"/>
    <mergeCell ref="BX3801:CC3801"/>
    <mergeCell ref="CD3801:CL3801"/>
    <mergeCell ref="CM3801:CQ3801"/>
    <mergeCell ref="A3802:C3802"/>
    <mergeCell ref="D3802:Q3802"/>
    <mergeCell ref="R3802:AI3802"/>
    <mergeCell ref="AJ3802:AV3802"/>
    <mergeCell ref="AW3802:BE3802"/>
    <mergeCell ref="BF3802:BP3802"/>
    <mergeCell ref="BQ3802:BW3802"/>
    <mergeCell ref="BX3800:CC3800"/>
    <mergeCell ref="CD3800:CL3800"/>
    <mergeCell ref="CM3800:CQ3800"/>
    <mergeCell ref="A3801:C3801"/>
    <mergeCell ref="D3801:Q3801"/>
    <mergeCell ref="R3801:AI3801"/>
    <mergeCell ref="AJ3801:AV3801"/>
    <mergeCell ref="AW3801:BE3801"/>
    <mergeCell ref="BF3801:BP3801"/>
    <mergeCell ref="BQ3801:BW3801"/>
    <mergeCell ref="BX3799:CC3799"/>
    <mergeCell ref="CD3799:CL3799"/>
    <mergeCell ref="CM3799:CQ3799"/>
    <mergeCell ref="A3800:C3800"/>
    <mergeCell ref="D3800:Q3800"/>
    <mergeCell ref="R3800:AI3800"/>
    <mergeCell ref="AJ3800:AV3800"/>
    <mergeCell ref="AW3800:BE3800"/>
    <mergeCell ref="BF3800:BP3800"/>
    <mergeCell ref="BQ3800:BW3800"/>
    <mergeCell ref="A3799:Q3799"/>
    <mergeCell ref="R3799:AI3799"/>
    <mergeCell ref="AJ3799:AV3799"/>
    <mergeCell ref="AW3799:BE3799"/>
    <mergeCell ref="BF3799:BP3799"/>
    <mergeCell ref="BQ3799:BW3799"/>
    <mergeCell ref="BG3797:BO3797"/>
    <mergeCell ref="BP3797:BV3797"/>
    <mergeCell ref="BW3797:CB3797"/>
    <mergeCell ref="CC3797:CL3797"/>
    <mergeCell ref="CM3797:CS3797"/>
    <mergeCell ref="A3798:CR3798"/>
    <mergeCell ref="BP3796:BV3796"/>
    <mergeCell ref="BW3796:CB3796"/>
    <mergeCell ref="CC3796:CL3796"/>
    <mergeCell ref="CM3796:CS3796"/>
    <mergeCell ref="A3797:B3797"/>
    <mergeCell ref="C3797:M3797"/>
    <mergeCell ref="N3797:AF3797"/>
    <mergeCell ref="AG3797:AN3797"/>
    <mergeCell ref="AO3797:AU3797"/>
    <mergeCell ref="AV3797:BF3797"/>
    <mergeCell ref="BW3795:CB3795"/>
    <mergeCell ref="CC3795:CL3795"/>
    <mergeCell ref="CM3795:CS3795"/>
    <mergeCell ref="A3796:B3796"/>
    <mergeCell ref="C3796:M3796"/>
    <mergeCell ref="N3796:AF3796"/>
    <mergeCell ref="AG3796:AN3796"/>
    <mergeCell ref="AO3796:AU3796"/>
    <mergeCell ref="AV3796:BF3796"/>
    <mergeCell ref="BG3796:BO3796"/>
    <mergeCell ref="CM3793:CS3793"/>
    <mergeCell ref="A3794:CS3794"/>
    <mergeCell ref="A3795:B3795"/>
    <mergeCell ref="C3795:M3795"/>
    <mergeCell ref="N3795:AF3795"/>
    <mergeCell ref="AG3795:AN3795"/>
    <mergeCell ref="AO3795:AU3795"/>
    <mergeCell ref="AV3795:BF3795"/>
    <mergeCell ref="BG3795:BO3795"/>
    <mergeCell ref="BP3795:BV3795"/>
    <mergeCell ref="CA3792:CL3792"/>
    <mergeCell ref="CM3792:CS3792"/>
    <mergeCell ref="A3793:AF3793"/>
    <mergeCell ref="AG3793:AN3793"/>
    <mergeCell ref="AO3793:AZ3793"/>
    <mergeCell ref="BA3793:BF3793"/>
    <mergeCell ref="BG3793:BO3793"/>
    <mergeCell ref="BP3793:BV3793"/>
    <mergeCell ref="BW3793:BZ3793"/>
    <mergeCell ref="CA3793:CL3793"/>
    <mergeCell ref="BW3791:BZ3791"/>
    <mergeCell ref="CA3791:CL3791"/>
    <mergeCell ref="CM3791:CS3791"/>
    <mergeCell ref="A3792:AF3792"/>
    <mergeCell ref="AG3792:AN3792"/>
    <mergeCell ref="AO3792:AZ3792"/>
    <mergeCell ref="BA3792:BF3792"/>
    <mergeCell ref="BG3792:BO3792"/>
    <mergeCell ref="BP3792:BV3792"/>
    <mergeCell ref="BW3792:BZ3792"/>
    <mergeCell ref="A3791:AF3791"/>
    <mergeCell ref="AG3791:AN3791"/>
    <mergeCell ref="AO3791:AZ3791"/>
    <mergeCell ref="BA3791:BF3791"/>
    <mergeCell ref="BG3791:BO3791"/>
    <mergeCell ref="BP3791:BV3791"/>
    <mergeCell ref="CM3789:CS3789"/>
    <mergeCell ref="A3790:AF3790"/>
    <mergeCell ref="AG3790:AN3790"/>
    <mergeCell ref="AO3790:AZ3790"/>
    <mergeCell ref="BA3790:BF3790"/>
    <mergeCell ref="BG3790:BO3790"/>
    <mergeCell ref="BP3790:BV3790"/>
    <mergeCell ref="BW3790:BZ3790"/>
    <mergeCell ref="CA3790:CL3790"/>
    <mergeCell ref="CM3790:CS3790"/>
    <mergeCell ref="CA3788:CL3788"/>
    <mergeCell ref="CM3788:CS3788"/>
    <mergeCell ref="A3789:AF3789"/>
    <mergeCell ref="AG3789:AN3789"/>
    <mergeCell ref="AO3789:AZ3789"/>
    <mergeCell ref="BA3789:BF3789"/>
    <mergeCell ref="BG3789:BO3789"/>
    <mergeCell ref="BP3789:BV3789"/>
    <mergeCell ref="BW3789:BZ3789"/>
    <mergeCell ref="CA3789:CL3789"/>
    <mergeCell ref="BW3787:BZ3787"/>
    <mergeCell ref="CA3787:CL3787"/>
    <mergeCell ref="CM3787:CS3787"/>
    <mergeCell ref="A3788:AF3788"/>
    <mergeCell ref="AG3788:AN3788"/>
    <mergeCell ref="AO3788:AZ3788"/>
    <mergeCell ref="BA3788:BF3788"/>
    <mergeCell ref="BG3788:BO3788"/>
    <mergeCell ref="BP3788:BV3788"/>
    <mergeCell ref="BW3788:BZ3788"/>
    <mergeCell ref="BP3785:BZ3785"/>
    <mergeCell ref="CA3785:CL3785"/>
    <mergeCell ref="CM3785:CS3785"/>
    <mergeCell ref="A3786:CS3786"/>
    <mergeCell ref="A3787:AF3787"/>
    <mergeCell ref="AG3787:AN3787"/>
    <mergeCell ref="AO3787:AZ3787"/>
    <mergeCell ref="BA3787:BF3787"/>
    <mergeCell ref="BG3787:BO3787"/>
    <mergeCell ref="BP3787:BV3787"/>
    <mergeCell ref="CA3784:CL3784"/>
    <mergeCell ref="CM3784:CS3784"/>
    <mergeCell ref="A3785:B3785"/>
    <mergeCell ref="C3785:E3785"/>
    <mergeCell ref="F3785:M3785"/>
    <mergeCell ref="N3785:AF3785"/>
    <mergeCell ref="AG3785:AN3785"/>
    <mergeCell ref="AO3785:AZ3785"/>
    <mergeCell ref="BA3785:BF3785"/>
    <mergeCell ref="BG3785:BO3785"/>
    <mergeCell ref="A3783:CS3783"/>
    <mergeCell ref="A3784:B3784"/>
    <mergeCell ref="C3784:E3784"/>
    <mergeCell ref="F3784:M3784"/>
    <mergeCell ref="N3784:AF3784"/>
    <mergeCell ref="AG3784:AN3784"/>
    <mergeCell ref="AO3784:AZ3784"/>
    <mergeCell ref="BA3784:BF3784"/>
    <mergeCell ref="BG3784:BO3784"/>
    <mergeCell ref="BP3784:BZ3784"/>
    <mergeCell ref="AS3767:AW3767"/>
    <mergeCell ref="AX3767:BC3767"/>
    <mergeCell ref="BD3767:BH3767"/>
    <mergeCell ref="BI3767:BO3767"/>
    <mergeCell ref="A3781:CR3781"/>
    <mergeCell ref="A3782:CS3782"/>
    <mergeCell ref="AS3766:AW3766"/>
    <mergeCell ref="AX3766:BC3766"/>
    <mergeCell ref="BD3766:BH3766"/>
    <mergeCell ref="BI3766:BO3766"/>
    <mergeCell ref="A3767:B3767"/>
    <mergeCell ref="C3767:G3767"/>
    <mergeCell ref="H3767:T3767"/>
    <mergeCell ref="U3767:AC3767"/>
    <mergeCell ref="AD3767:AK3767"/>
    <mergeCell ref="AL3767:AR3767"/>
    <mergeCell ref="AS3765:AW3765"/>
    <mergeCell ref="AX3765:BC3765"/>
    <mergeCell ref="BD3765:BH3765"/>
    <mergeCell ref="BI3765:BO3765"/>
    <mergeCell ref="A3766:B3766"/>
    <mergeCell ref="C3766:G3766"/>
    <mergeCell ref="H3766:T3766"/>
    <mergeCell ref="U3766:AC3766"/>
    <mergeCell ref="AD3766:AK3766"/>
    <mergeCell ref="AL3766:AR3766"/>
    <mergeCell ref="AS3764:AW3764"/>
    <mergeCell ref="AX3764:BC3764"/>
    <mergeCell ref="BD3764:BH3764"/>
    <mergeCell ref="BI3764:BO3764"/>
    <mergeCell ref="A3765:B3765"/>
    <mergeCell ref="C3765:G3765"/>
    <mergeCell ref="H3765:T3765"/>
    <mergeCell ref="U3765:AC3765"/>
    <mergeCell ref="AD3765:AK3765"/>
    <mergeCell ref="AL3765:AR3765"/>
    <mergeCell ref="AS3763:AW3763"/>
    <mergeCell ref="AX3763:BC3763"/>
    <mergeCell ref="BD3763:BH3763"/>
    <mergeCell ref="BI3763:BO3763"/>
    <mergeCell ref="A3764:B3764"/>
    <mergeCell ref="C3764:G3764"/>
    <mergeCell ref="H3764:T3764"/>
    <mergeCell ref="U3764:AC3764"/>
    <mergeCell ref="AD3764:AK3764"/>
    <mergeCell ref="AL3764:AR3764"/>
    <mergeCell ref="AS3762:AW3762"/>
    <mergeCell ref="AX3762:BC3762"/>
    <mergeCell ref="BD3762:BH3762"/>
    <mergeCell ref="BI3762:BO3762"/>
    <mergeCell ref="A3763:B3763"/>
    <mergeCell ref="C3763:G3763"/>
    <mergeCell ref="H3763:T3763"/>
    <mergeCell ref="U3763:AC3763"/>
    <mergeCell ref="AD3763:AK3763"/>
    <mergeCell ref="AL3763:AR3763"/>
    <mergeCell ref="AS3761:AW3761"/>
    <mergeCell ref="AX3761:BC3761"/>
    <mergeCell ref="BD3761:BH3761"/>
    <mergeCell ref="BI3761:BO3761"/>
    <mergeCell ref="A3762:B3762"/>
    <mergeCell ref="C3762:G3762"/>
    <mergeCell ref="H3762:T3762"/>
    <mergeCell ref="U3762:AC3762"/>
    <mergeCell ref="AD3762:AK3762"/>
    <mergeCell ref="AL3762:AR3762"/>
    <mergeCell ref="AS3760:AW3760"/>
    <mergeCell ref="AX3760:BC3760"/>
    <mergeCell ref="BD3760:BH3760"/>
    <mergeCell ref="BI3760:BO3760"/>
    <mergeCell ref="A3761:B3761"/>
    <mergeCell ref="C3761:G3761"/>
    <mergeCell ref="H3761:T3761"/>
    <mergeCell ref="U3761:AC3761"/>
    <mergeCell ref="AD3761:AK3761"/>
    <mergeCell ref="AL3761:AR3761"/>
    <mergeCell ref="A3760:B3760"/>
    <mergeCell ref="C3760:G3760"/>
    <mergeCell ref="H3760:T3760"/>
    <mergeCell ref="U3760:AC3760"/>
    <mergeCell ref="AD3760:AK3760"/>
    <mergeCell ref="AL3760:AR3760"/>
    <mergeCell ref="CD3563:CQ3563"/>
    <mergeCell ref="A3601:CQ3601"/>
    <mergeCell ref="A3613:CR3613"/>
    <mergeCell ref="A3614:CS3614"/>
    <mergeCell ref="A3633:CR3633"/>
    <mergeCell ref="A3759:CR3759"/>
    <mergeCell ref="BW3561:CC3561"/>
    <mergeCell ref="CD3561:CQ3561"/>
    <mergeCell ref="A3562:CQ3562"/>
    <mergeCell ref="A3563:C3563"/>
    <mergeCell ref="D3563:P3563"/>
    <mergeCell ref="Q3563:AI3563"/>
    <mergeCell ref="AJ3563:BE3563"/>
    <mergeCell ref="BF3563:BQ3563"/>
    <mergeCell ref="BR3563:BV3563"/>
    <mergeCell ref="BW3563:CC3563"/>
    <mergeCell ref="A3561:P3561"/>
    <mergeCell ref="Q3561:AI3561"/>
    <mergeCell ref="AJ3561:AV3561"/>
    <mergeCell ref="AW3561:BE3561"/>
    <mergeCell ref="BF3561:BQ3561"/>
    <mergeCell ref="BR3561:BV3561"/>
    <mergeCell ref="CD3559:CQ3559"/>
    <mergeCell ref="A3560:P3560"/>
    <mergeCell ref="Q3560:AI3560"/>
    <mergeCell ref="AJ3560:AV3560"/>
    <mergeCell ref="AW3560:BE3560"/>
    <mergeCell ref="BF3560:BQ3560"/>
    <mergeCell ref="BR3560:BV3560"/>
    <mergeCell ref="BW3560:CC3560"/>
    <mergeCell ref="CD3560:CQ3560"/>
    <mergeCell ref="BR3558:BV3558"/>
    <mergeCell ref="BW3558:CC3558"/>
    <mergeCell ref="CD3558:CQ3558"/>
    <mergeCell ref="A3559:C3559"/>
    <mergeCell ref="D3559:AI3559"/>
    <mergeCell ref="AJ3559:AV3559"/>
    <mergeCell ref="AW3559:BE3559"/>
    <mergeCell ref="BF3559:BQ3559"/>
    <mergeCell ref="BR3559:BV3559"/>
    <mergeCell ref="BW3559:CC3559"/>
    <mergeCell ref="A3558:C3558"/>
    <mergeCell ref="D3558:P3558"/>
    <mergeCell ref="Q3558:AI3558"/>
    <mergeCell ref="AJ3558:AV3558"/>
    <mergeCell ref="AW3558:BE3558"/>
    <mergeCell ref="BF3558:BQ3558"/>
    <mergeCell ref="CD3556:CQ3556"/>
    <mergeCell ref="A3557:C3557"/>
    <mergeCell ref="D3557:P3557"/>
    <mergeCell ref="Q3557:AI3557"/>
    <mergeCell ref="AJ3557:AV3557"/>
    <mergeCell ref="AW3557:BE3557"/>
    <mergeCell ref="BF3557:BQ3557"/>
    <mergeCell ref="BR3557:BV3557"/>
    <mergeCell ref="BW3557:CC3557"/>
    <mergeCell ref="CD3557:CQ3557"/>
    <mergeCell ref="BW3555:CC3555"/>
    <mergeCell ref="CD3555:CQ3555"/>
    <mergeCell ref="A3556:C3556"/>
    <mergeCell ref="D3556:P3556"/>
    <mergeCell ref="Q3556:AI3556"/>
    <mergeCell ref="AJ3556:AV3556"/>
    <mergeCell ref="AW3556:BE3556"/>
    <mergeCell ref="BF3556:BQ3556"/>
    <mergeCell ref="BR3556:BV3556"/>
    <mergeCell ref="BW3556:CC3556"/>
    <mergeCell ref="BR3554:BV3554"/>
    <mergeCell ref="BW3554:CC3554"/>
    <mergeCell ref="CD3554:CQ3554"/>
    <mergeCell ref="A3555:C3555"/>
    <mergeCell ref="D3555:P3555"/>
    <mergeCell ref="Q3555:AI3555"/>
    <mergeCell ref="AJ3555:AV3555"/>
    <mergeCell ref="AW3555:BE3555"/>
    <mergeCell ref="BF3555:BQ3555"/>
    <mergeCell ref="BR3555:BV3555"/>
    <mergeCell ref="A3554:C3554"/>
    <mergeCell ref="D3554:P3554"/>
    <mergeCell ref="Q3554:AI3554"/>
    <mergeCell ref="AJ3554:AV3554"/>
    <mergeCell ref="AW3554:BE3554"/>
    <mergeCell ref="BF3554:BQ3554"/>
    <mergeCell ref="CD3552:CQ3552"/>
    <mergeCell ref="A3553:C3553"/>
    <mergeCell ref="D3553:P3553"/>
    <mergeCell ref="Q3553:AI3553"/>
    <mergeCell ref="AJ3553:AV3553"/>
    <mergeCell ref="AW3553:BE3553"/>
    <mergeCell ref="BF3553:BQ3553"/>
    <mergeCell ref="BR3553:BV3553"/>
    <mergeCell ref="BW3553:CC3553"/>
    <mergeCell ref="CD3553:CQ3553"/>
    <mergeCell ref="BW3551:CC3551"/>
    <mergeCell ref="CD3551:CQ3551"/>
    <mergeCell ref="A3552:C3552"/>
    <mergeCell ref="D3552:P3552"/>
    <mergeCell ref="Q3552:AI3552"/>
    <mergeCell ref="AJ3552:AV3552"/>
    <mergeCell ref="AW3552:BE3552"/>
    <mergeCell ref="BF3552:BQ3552"/>
    <mergeCell ref="BR3552:BV3552"/>
    <mergeCell ref="BW3552:CC3552"/>
    <mergeCell ref="BW3550:CC3550"/>
    <mergeCell ref="CD3550:CL3550"/>
    <mergeCell ref="CM3550:CQ3550"/>
    <mergeCell ref="A3551:C3551"/>
    <mergeCell ref="D3551:P3551"/>
    <mergeCell ref="Q3551:AI3551"/>
    <mergeCell ref="AJ3551:AV3551"/>
    <mergeCell ref="AW3551:BE3551"/>
    <mergeCell ref="BF3551:BQ3551"/>
    <mergeCell ref="BR3551:BV3551"/>
    <mergeCell ref="BW3549:CC3549"/>
    <mergeCell ref="CD3549:CL3549"/>
    <mergeCell ref="CM3549:CQ3549"/>
    <mergeCell ref="A3550:C3550"/>
    <mergeCell ref="D3550:P3550"/>
    <mergeCell ref="Q3550:AI3550"/>
    <mergeCell ref="AJ3550:AV3550"/>
    <mergeCell ref="AW3550:BE3550"/>
    <mergeCell ref="BF3550:BQ3550"/>
    <mergeCell ref="BR3550:BV3550"/>
    <mergeCell ref="BW3548:CC3548"/>
    <mergeCell ref="CD3548:CL3548"/>
    <mergeCell ref="CM3548:CQ3548"/>
    <mergeCell ref="A3549:C3549"/>
    <mergeCell ref="D3549:P3549"/>
    <mergeCell ref="Q3549:AI3549"/>
    <mergeCell ref="AJ3549:AV3549"/>
    <mergeCell ref="AW3549:BE3549"/>
    <mergeCell ref="BF3549:BQ3549"/>
    <mergeCell ref="BR3549:BV3549"/>
    <mergeCell ref="BW3547:CC3547"/>
    <mergeCell ref="CD3547:CL3547"/>
    <mergeCell ref="CM3547:CQ3547"/>
    <mergeCell ref="A3548:C3548"/>
    <mergeCell ref="D3548:P3548"/>
    <mergeCell ref="Q3548:AI3548"/>
    <mergeCell ref="AJ3548:AV3548"/>
    <mergeCell ref="AW3548:BE3548"/>
    <mergeCell ref="BF3548:BQ3548"/>
    <mergeCell ref="BR3548:BV3548"/>
    <mergeCell ref="A3547:P3547"/>
    <mergeCell ref="Q3547:AI3547"/>
    <mergeCell ref="AJ3547:AV3547"/>
    <mergeCell ref="AW3547:BE3547"/>
    <mergeCell ref="BF3547:BQ3547"/>
    <mergeCell ref="BR3547:BV3547"/>
    <mergeCell ref="BG3545:BO3545"/>
    <mergeCell ref="BP3545:BV3545"/>
    <mergeCell ref="BW3545:CB3545"/>
    <mergeCell ref="CC3545:CL3545"/>
    <mergeCell ref="CM3545:CS3545"/>
    <mergeCell ref="A3546:CR3546"/>
    <mergeCell ref="A3545:B3545"/>
    <mergeCell ref="C3545:M3545"/>
    <mergeCell ref="N3545:AF3545"/>
    <mergeCell ref="AG3545:AN3545"/>
    <mergeCell ref="AO3545:AU3545"/>
    <mergeCell ref="AV3545:BF3545"/>
    <mergeCell ref="AV3544:BF3544"/>
    <mergeCell ref="BG3544:BO3544"/>
    <mergeCell ref="BP3544:BV3544"/>
    <mergeCell ref="BW3544:CB3544"/>
    <mergeCell ref="CC3544:CL3544"/>
    <mergeCell ref="CM3544:CS3544"/>
    <mergeCell ref="BG3543:BO3543"/>
    <mergeCell ref="BP3543:BV3543"/>
    <mergeCell ref="BW3543:BZ3543"/>
    <mergeCell ref="CA3543:CL3543"/>
    <mergeCell ref="CM3543:CS3543"/>
    <mergeCell ref="A3544:B3544"/>
    <mergeCell ref="C3544:M3544"/>
    <mergeCell ref="N3544:AF3544"/>
    <mergeCell ref="AG3544:AN3544"/>
    <mergeCell ref="AO3544:AU3544"/>
    <mergeCell ref="A3543:Y3543"/>
    <mergeCell ref="Z3543:AB3543"/>
    <mergeCell ref="AC3543:AF3543"/>
    <mergeCell ref="AG3543:AN3543"/>
    <mergeCell ref="AO3543:AZ3543"/>
    <mergeCell ref="BA3543:BF3543"/>
    <mergeCell ref="BA3542:BF3542"/>
    <mergeCell ref="BG3542:BO3542"/>
    <mergeCell ref="BP3542:BV3542"/>
    <mergeCell ref="BW3542:BZ3542"/>
    <mergeCell ref="CA3542:CL3542"/>
    <mergeCell ref="CM3542:CS3542"/>
    <mergeCell ref="BG3541:BO3541"/>
    <mergeCell ref="BP3541:BV3541"/>
    <mergeCell ref="BW3541:BZ3541"/>
    <mergeCell ref="CA3541:CL3541"/>
    <mergeCell ref="CM3541:CS3541"/>
    <mergeCell ref="A3542:Y3542"/>
    <mergeCell ref="Z3542:AB3542"/>
    <mergeCell ref="AC3542:AF3542"/>
    <mergeCell ref="AG3542:AN3542"/>
    <mergeCell ref="AO3542:AZ3542"/>
    <mergeCell ref="A3541:Y3541"/>
    <mergeCell ref="Z3541:AB3541"/>
    <mergeCell ref="AC3541:AF3541"/>
    <mergeCell ref="AG3541:AN3541"/>
    <mergeCell ref="AO3541:AZ3541"/>
    <mergeCell ref="BA3541:BF3541"/>
    <mergeCell ref="BA3540:BF3540"/>
    <mergeCell ref="BG3540:BO3540"/>
    <mergeCell ref="BP3540:BV3540"/>
    <mergeCell ref="BW3540:BZ3540"/>
    <mergeCell ref="CA3540:CL3540"/>
    <mergeCell ref="CM3540:CS3540"/>
    <mergeCell ref="BG3539:BO3539"/>
    <mergeCell ref="BP3539:BV3539"/>
    <mergeCell ref="BW3539:BZ3539"/>
    <mergeCell ref="CA3539:CL3539"/>
    <mergeCell ref="CM3539:CS3539"/>
    <mergeCell ref="A3540:Y3540"/>
    <mergeCell ref="Z3540:AB3540"/>
    <mergeCell ref="AC3540:AF3540"/>
    <mergeCell ref="AG3540:AN3540"/>
    <mergeCell ref="AO3540:AZ3540"/>
    <mergeCell ref="A3539:Y3539"/>
    <mergeCell ref="Z3539:AB3539"/>
    <mergeCell ref="AC3539:AF3539"/>
    <mergeCell ref="AG3539:AN3539"/>
    <mergeCell ref="AO3539:AZ3539"/>
    <mergeCell ref="BA3539:BF3539"/>
    <mergeCell ref="BA3538:BF3538"/>
    <mergeCell ref="BG3538:BO3538"/>
    <mergeCell ref="BP3538:BV3538"/>
    <mergeCell ref="BW3538:BZ3538"/>
    <mergeCell ref="CA3538:CL3538"/>
    <mergeCell ref="CM3538:CS3538"/>
    <mergeCell ref="BG3537:BO3537"/>
    <mergeCell ref="BP3537:BV3537"/>
    <mergeCell ref="BW3537:BZ3537"/>
    <mergeCell ref="CA3537:CL3537"/>
    <mergeCell ref="CM3537:CS3537"/>
    <mergeCell ref="A3538:Y3538"/>
    <mergeCell ref="Z3538:AB3538"/>
    <mergeCell ref="AC3538:AF3538"/>
    <mergeCell ref="AG3538:AN3538"/>
    <mergeCell ref="AO3538:AZ3538"/>
    <mergeCell ref="A3537:Y3537"/>
    <mergeCell ref="Z3537:AB3537"/>
    <mergeCell ref="AC3537:AF3537"/>
    <mergeCell ref="AG3537:AN3537"/>
    <mergeCell ref="AO3537:AZ3537"/>
    <mergeCell ref="BA3537:BF3537"/>
    <mergeCell ref="BA3536:BF3536"/>
    <mergeCell ref="BG3536:BO3536"/>
    <mergeCell ref="BP3536:BV3536"/>
    <mergeCell ref="BW3536:BZ3536"/>
    <mergeCell ref="CA3536:CL3536"/>
    <mergeCell ref="CM3536:CS3536"/>
    <mergeCell ref="BG3535:BO3535"/>
    <mergeCell ref="BP3535:BV3535"/>
    <mergeCell ref="BW3535:BZ3535"/>
    <mergeCell ref="CA3535:CL3535"/>
    <mergeCell ref="CM3535:CS3535"/>
    <mergeCell ref="A3536:Y3536"/>
    <mergeCell ref="Z3536:AB3536"/>
    <mergeCell ref="AC3536:AF3536"/>
    <mergeCell ref="AG3536:AN3536"/>
    <mergeCell ref="AO3536:AZ3536"/>
    <mergeCell ref="A3535:Y3535"/>
    <mergeCell ref="Z3535:AB3535"/>
    <mergeCell ref="AC3535:AF3535"/>
    <mergeCell ref="AG3535:AN3535"/>
    <mergeCell ref="AO3535:AZ3535"/>
    <mergeCell ref="BA3535:BF3535"/>
    <mergeCell ref="BA3534:BF3534"/>
    <mergeCell ref="BG3534:BO3534"/>
    <mergeCell ref="BP3534:BV3534"/>
    <mergeCell ref="BW3534:BZ3534"/>
    <mergeCell ref="CA3534:CL3534"/>
    <mergeCell ref="CM3534:CS3534"/>
    <mergeCell ref="BG3533:BO3533"/>
    <mergeCell ref="BP3533:BV3533"/>
    <mergeCell ref="BW3533:BZ3533"/>
    <mergeCell ref="CA3533:CL3533"/>
    <mergeCell ref="CM3533:CS3533"/>
    <mergeCell ref="A3534:Y3534"/>
    <mergeCell ref="Z3534:AB3534"/>
    <mergeCell ref="AC3534:AF3534"/>
    <mergeCell ref="AG3534:AN3534"/>
    <mergeCell ref="AO3534:AZ3534"/>
    <mergeCell ref="A3533:Y3533"/>
    <mergeCell ref="Z3533:AB3533"/>
    <mergeCell ref="AC3533:AF3533"/>
    <mergeCell ref="AG3533:AN3533"/>
    <mergeCell ref="AO3533:AZ3533"/>
    <mergeCell ref="BA3533:BF3533"/>
    <mergeCell ref="BA3532:BF3532"/>
    <mergeCell ref="BG3532:BO3532"/>
    <mergeCell ref="BP3532:BV3532"/>
    <mergeCell ref="BW3532:BZ3532"/>
    <mergeCell ref="CA3532:CL3532"/>
    <mergeCell ref="CM3532:CS3532"/>
    <mergeCell ref="BG3531:BO3531"/>
    <mergeCell ref="BP3531:BV3531"/>
    <mergeCell ref="BW3531:BZ3531"/>
    <mergeCell ref="CA3531:CL3531"/>
    <mergeCell ref="CM3531:CS3531"/>
    <mergeCell ref="A3532:Y3532"/>
    <mergeCell ref="Z3532:AB3532"/>
    <mergeCell ref="AC3532:AF3532"/>
    <mergeCell ref="AG3532:AN3532"/>
    <mergeCell ref="AO3532:AZ3532"/>
    <mergeCell ref="BP3529:BZ3529"/>
    <mergeCell ref="CA3529:CL3529"/>
    <mergeCell ref="CM3529:CS3529"/>
    <mergeCell ref="A3530:CS3530"/>
    <mergeCell ref="A3531:Y3531"/>
    <mergeCell ref="Z3531:AB3531"/>
    <mergeCell ref="AC3531:AF3531"/>
    <mergeCell ref="AG3531:AN3531"/>
    <mergeCell ref="AO3531:AZ3531"/>
    <mergeCell ref="BA3531:BF3531"/>
    <mergeCell ref="CA3528:CL3528"/>
    <mergeCell ref="CM3528:CS3528"/>
    <mergeCell ref="A3529:B3529"/>
    <mergeCell ref="C3529:E3529"/>
    <mergeCell ref="F3529:Y3529"/>
    <mergeCell ref="Z3529:AF3529"/>
    <mergeCell ref="AG3529:AN3529"/>
    <mergeCell ref="AO3529:AZ3529"/>
    <mergeCell ref="BA3529:BF3529"/>
    <mergeCell ref="BG3529:BO3529"/>
    <mergeCell ref="A3527:CS3527"/>
    <mergeCell ref="A3528:B3528"/>
    <mergeCell ref="C3528:E3528"/>
    <mergeCell ref="F3528:Y3528"/>
    <mergeCell ref="Z3528:AF3528"/>
    <mergeCell ref="AG3528:AN3528"/>
    <mergeCell ref="AO3528:AZ3528"/>
    <mergeCell ref="BA3528:BF3528"/>
    <mergeCell ref="BG3528:BO3528"/>
    <mergeCell ref="BP3528:BZ3528"/>
    <mergeCell ref="BV3522:BY3522"/>
    <mergeCell ref="BZ3522:CF3522"/>
    <mergeCell ref="CG3522:CK3522"/>
    <mergeCell ref="CL3522:CR3522"/>
    <mergeCell ref="A3525:CR3525"/>
    <mergeCell ref="A3526:CS3526"/>
    <mergeCell ref="CL3521:CR3521"/>
    <mergeCell ref="A3522:F3522"/>
    <mergeCell ref="G3522:U3522"/>
    <mergeCell ref="V3522:AA3522"/>
    <mergeCell ref="AB3522:AF3522"/>
    <mergeCell ref="AG3522:AM3522"/>
    <mergeCell ref="AN3522:AZ3522"/>
    <mergeCell ref="BA3522:BE3522"/>
    <mergeCell ref="BF3522:BO3522"/>
    <mergeCell ref="BP3522:BU3522"/>
    <mergeCell ref="BA3521:BE3521"/>
    <mergeCell ref="BF3521:BO3521"/>
    <mergeCell ref="BP3521:BU3521"/>
    <mergeCell ref="BV3521:BY3521"/>
    <mergeCell ref="BZ3521:CF3521"/>
    <mergeCell ref="CG3521:CK3521"/>
    <mergeCell ref="BV3520:BY3520"/>
    <mergeCell ref="BZ3520:CF3520"/>
    <mergeCell ref="CG3520:CK3520"/>
    <mergeCell ref="CL3520:CR3520"/>
    <mergeCell ref="A3521:F3521"/>
    <mergeCell ref="G3521:U3521"/>
    <mergeCell ref="V3521:AA3521"/>
    <mergeCell ref="AB3521:AF3521"/>
    <mergeCell ref="AG3521:AM3521"/>
    <mergeCell ref="AN3521:AZ3521"/>
    <mergeCell ref="A3519:CR3519"/>
    <mergeCell ref="A3520:F3520"/>
    <mergeCell ref="G3520:U3520"/>
    <mergeCell ref="V3520:AA3520"/>
    <mergeCell ref="AB3520:AF3520"/>
    <mergeCell ref="AG3520:AM3520"/>
    <mergeCell ref="AN3520:AZ3520"/>
    <mergeCell ref="BA3520:BE3520"/>
    <mergeCell ref="BF3520:BO3520"/>
    <mergeCell ref="BP3520:BU3520"/>
    <mergeCell ref="BF3518:BO3518"/>
    <mergeCell ref="BP3518:BU3518"/>
    <mergeCell ref="BV3518:BY3518"/>
    <mergeCell ref="BZ3518:CF3518"/>
    <mergeCell ref="CG3518:CK3518"/>
    <mergeCell ref="CL3518:CR3518"/>
    <mergeCell ref="A3518:X3518"/>
    <mergeCell ref="Y3518:AA3518"/>
    <mergeCell ref="AB3518:AF3518"/>
    <mergeCell ref="AG3518:AM3518"/>
    <mergeCell ref="AN3518:AZ3518"/>
    <mergeCell ref="BA3518:BE3518"/>
    <mergeCell ref="BF3517:BO3517"/>
    <mergeCell ref="BP3517:BU3517"/>
    <mergeCell ref="BV3517:BY3517"/>
    <mergeCell ref="BZ3517:CF3517"/>
    <mergeCell ref="CG3517:CK3517"/>
    <mergeCell ref="CL3517:CR3517"/>
    <mergeCell ref="A3517:X3517"/>
    <mergeCell ref="Y3517:AA3517"/>
    <mergeCell ref="AB3517:AF3517"/>
    <mergeCell ref="AG3517:AM3517"/>
    <mergeCell ref="AN3517:AZ3517"/>
    <mergeCell ref="BA3517:BE3517"/>
    <mergeCell ref="BF3516:BO3516"/>
    <mergeCell ref="BP3516:BU3516"/>
    <mergeCell ref="BV3516:BY3516"/>
    <mergeCell ref="BZ3516:CF3516"/>
    <mergeCell ref="CG3516:CK3516"/>
    <mergeCell ref="CL3516:CR3516"/>
    <mergeCell ref="A3516:X3516"/>
    <mergeCell ref="Y3516:AA3516"/>
    <mergeCell ref="AB3516:AF3516"/>
    <mergeCell ref="AG3516:AM3516"/>
    <mergeCell ref="AN3516:AZ3516"/>
    <mergeCell ref="BA3516:BE3516"/>
    <mergeCell ref="BF3515:BO3515"/>
    <mergeCell ref="BP3515:BU3515"/>
    <mergeCell ref="BV3515:BY3515"/>
    <mergeCell ref="BZ3515:CF3515"/>
    <mergeCell ref="CG3515:CK3515"/>
    <mergeCell ref="CL3515:CR3515"/>
    <mergeCell ref="BV3514:BY3514"/>
    <mergeCell ref="BZ3514:CF3514"/>
    <mergeCell ref="CG3514:CK3514"/>
    <mergeCell ref="CL3514:CR3514"/>
    <mergeCell ref="A3515:X3515"/>
    <mergeCell ref="Y3515:AA3515"/>
    <mergeCell ref="AB3515:AF3515"/>
    <mergeCell ref="AG3515:AM3515"/>
    <mergeCell ref="AN3515:AZ3515"/>
    <mergeCell ref="BA3515:BE3515"/>
    <mergeCell ref="BZ3513:CF3513"/>
    <mergeCell ref="CG3513:CK3513"/>
    <mergeCell ref="CL3513:CR3513"/>
    <mergeCell ref="Y3514:AA3514"/>
    <mergeCell ref="AB3514:AF3514"/>
    <mergeCell ref="AG3514:AM3514"/>
    <mergeCell ref="AN3514:AZ3514"/>
    <mergeCell ref="BA3514:BE3514"/>
    <mergeCell ref="BF3514:BO3514"/>
    <mergeCell ref="BP3514:BU3514"/>
    <mergeCell ref="A3508:CR3508"/>
    <mergeCell ref="A3513:X3514"/>
    <mergeCell ref="Y3513:AA3513"/>
    <mergeCell ref="AB3513:AF3513"/>
    <mergeCell ref="AG3513:AM3513"/>
    <mergeCell ref="AN3513:AZ3513"/>
    <mergeCell ref="BA3513:BE3513"/>
    <mergeCell ref="BF3513:BO3513"/>
    <mergeCell ref="BP3513:BU3513"/>
    <mergeCell ref="BV3513:BY3513"/>
    <mergeCell ref="AS3475:AW3475"/>
    <mergeCell ref="AX3475:BC3475"/>
    <mergeCell ref="BD3475:BI3475"/>
    <mergeCell ref="BJ3475:BO3475"/>
    <mergeCell ref="A3482:CR3482"/>
    <mergeCell ref="A3491:CR3491"/>
    <mergeCell ref="AS3474:AW3474"/>
    <mergeCell ref="AX3474:BC3474"/>
    <mergeCell ref="BD3474:BI3474"/>
    <mergeCell ref="BJ3474:BO3474"/>
    <mergeCell ref="A3475:B3475"/>
    <mergeCell ref="C3475:G3475"/>
    <mergeCell ref="H3475:T3475"/>
    <mergeCell ref="U3475:AD3475"/>
    <mergeCell ref="AE3475:AK3475"/>
    <mergeCell ref="AL3475:AR3475"/>
    <mergeCell ref="AS3473:AW3473"/>
    <mergeCell ref="AX3473:BC3473"/>
    <mergeCell ref="BD3473:BI3473"/>
    <mergeCell ref="BJ3473:BO3473"/>
    <mergeCell ref="A3474:B3474"/>
    <mergeCell ref="C3474:G3474"/>
    <mergeCell ref="H3474:T3474"/>
    <mergeCell ref="U3474:AD3474"/>
    <mergeCell ref="AE3474:AK3474"/>
    <mergeCell ref="AL3474:AR3474"/>
    <mergeCell ref="AS3472:AW3472"/>
    <mergeCell ref="AX3472:BC3472"/>
    <mergeCell ref="BD3472:BI3472"/>
    <mergeCell ref="BJ3472:BO3472"/>
    <mergeCell ref="A3473:B3473"/>
    <mergeCell ref="C3473:G3473"/>
    <mergeCell ref="H3473:T3473"/>
    <mergeCell ref="U3473:AD3473"/>
    <mergeCell ref="AE3473:AK3473"/>
    <mergeCell ref="AL3473:AR3473"/>
    <mergeCell ref="AS3471:AW3471"/>
    <mergeCell ref="AX3471:BC3471"/>
    <mergeCell ref="BD3471:BI3471"/>
    <mergeCell ref="BJ3471:BO3471"/>
    <mergeCell ref="A3472:B3472"/>
    <mergeCell ref="C3472:G3472"/>
    <mergeCell ref="H3472:T3472"/>
    <mergeCell ref="U3472:AD3472"/>
    <mergeCell ref="AE3472:AK3472"/>
    <mergeCell ref="AL3472:AR3472"/>
    <mergeCell ref="BB3458:BI3458"/>
    <mergeCell ref="BJ3458:BN3458"/>
    <mergeCell ref="BO3458:BT3458"/>
    <mergeCell ref="A3470:CR3470"/>
    <mergeCell ref="A3471:B3471"/>
    <mergeCell ref="C3471:G3471"/>
    <mergeCell ref="H3471:T3471"/>
    <mergeCell ref="U3471:AD3471"/>
    <mergeCell ref="AE3471:AK3471"/>
    <mergeCell ref="AL3471:AR3471"/>
    <mergeCell ref="BJ3457:BN3457"/>
    <mergeCell ref="BO3457:BT3457"/>
    <mergeCell ref="A3458:C3458"/>
    <mergeCell ref="D3458:E3458"/>
    <mergeCell ref="F3458:L3458"/>
    <mergeCell ref="M3458:Z3458"/>
    <mergeCell ref="AA3458:AI3458"/>
    <mergeCell ref="AJ3458:AQ3458"/>
    <mergeCell ref="AR3458:AV3458"/>
    <mergeCell ref="AW3458:BA3458"/>
    <mergeCell ref="A3456:BT3456"/>
    <mergeCell ref="B3457:C3457"/>
    <mergeCell ref="D3457:E3457"/>
    <mergeCell ref="F3457:L3457"/>
    <mergeCell ref="M3457:Z3457"/>
    <mergeCell ref="AA3457:AI3457"/>
    <mergeCell ref="AJ3457:AQ3457"/>
    <mergeCell ref="AR3457:AV3457"/>
    <mergeCell ref="AW3457:BA3457"/>
    <mergeCell ref="BB3457:BI3457"/>
    <mergeCell ref="AJ3455:AQ3455"/>
    <mergeCell ref="AR3455:AV3455"/>
    <mergeCell ref="AW3455:BA3455"/>
    <mergeCell ref="BB3455:BI3455"/>
    <mergeCell ref="BJ3455:BN3455"/>
    <mergeCell ref="BO3455:BT3455"/>
    <mergeCell ref="AR3454:AV3454"/>
    <mergeCell ref="AW3454:BA3454"/>
    <mergeCell ref="BB3454:BI3454"/>
    <mergeCell ref="BJ3454:BN3454"/>
    <mergeCell ref="BO3454:BT3454"/>
    <mergeCell ref="B3455:C3455"/>
    <mergeCell ref="D3455:E3455"/>
    <mergeCell ref="F3455:L3455"/>
    <mergeCell ref="M3455:Z3455"/>
    <mergeCell ref="AA3455:AI3455"/>
    <mergeCell ref="B3454:C3454"/>
    <mergeCell ref="D3454:E3454"/>
    <mergeCell ref="F3454:L3454"/>
    <mergeCell ref="M3454:Z3454"/>
    <mergeCell ref="AA3454:AI3454"/>
    <mergeCell ref="AJ3454:AQ3454"/>
    <mergeCell ref="AJ3453:AQ3453"/>
    <mergeCell ref="AR3453:AV3453"/>
    <mergeCell ref="AW3453:BA3453"/>
    <mergeCell ref="BB3453:BI3453"/>
    <mergeCell ref="BJ3453:BN3453"/>
    <mergeCell ref="BO3453:BT3453"/>
    <mergeCell ref="AR3452:AV3452"/>
    <mergeCell ref="AW3452:BA3452"/>
    <mergeCell ref="BB3452:BI3452"/>
    <mergeCell ref="BJ3452:BN3452"/>
    <mergeCell ref="BO3452:BT3452"/>
    <mergeCell ref="B3453:C3453"/>
    <mergeCell ref="D3453:E3453"/>
    <mergeCell ref="F3453:L3453"/>
    <mergeCell ref="M3453:Z3453"/>
    <mergeCell ref="AA3453:AI3453"/>
    <mergeCell ref="B3452:C3452"/>
    <mergeCell ref="D3452:E3452"/>
    <mergeCell ref="F3452:L3452"/>
    <mergeCell ref="M3452:Z3452"/>
    <mergeCell ref="AA3452:AI3452"/>
    <mergeCell ref="AJ3452:AQ3452"/>
    <mergeCell ref="AJ3451:AQ3451"/>
    <mergeCell ref="AR3451:AV3451"/>
    <mergeCell ref="AW3451:BA3451"/>
    <mergeCell ref="BB3451:BI3451"/>
    <mergeCell ref="BJ3451:BN3451"/>
    <mergeCell ref="BO3451:BT3451"/>
    <mergeCell ref="AX3441:BA3441"/>
    <mergeCell ref="BB3441:BG3441"/>
    <mergeCell ref="A3442:CR3442"/>
    <mergeCell ref="A3449:CR3449"/>
    <mergeCell ref="A3450:BT3450"/>
    <mergeCell ref="B3451:C3451"/>
    <mergeCell ref="D3451:E3451"/>
    <mergeCell ref="F3451:L3451"/>
    <mergeCell ref="M3451:Z3451"/>
    <mergeCell ref="AA3451:AI3451"/>
    <mergeCell ref="AR3440:AW3440"/>
    <mergeCell ref="AX3440:BA3440"/>
    <mergeCell ref="BB3440:BG3440"/>
    <mergeCell ref="A3441:B3441"/>
    <mergeCell ref="C3441:K3441"/>
    <mergeCell ref="L3441:U3441"/>
    <mergeCell ref="V3441:AC3441"/>
    <mergeCell ref="AD3441:AJ3441"/>
    <mergeCell ref="AK3441:AQ3441"/>
    <mergeCell ref="AR3441:AW3441"/>
    <mergeCell ref="A3440:B3440"/>
    <mergeCell ref="C3440:K3440"/>
    <mergeCell ref="L3440:U3440"/>
    <mergeCell ref="V3440:AC3440"/>
    <mergeCell ref="AD3440:AJ3440"/>
    <mergeCell ref="AK3440:AQ3440"/>
    <mergeCell ref="A3439:F3439"/>
    <mergeCell ref="G3439:T3439"/>
    <mergeCell ref="U3439:AF3439"/>
    <mergeCell ref="AG3439:AZ3439"/>
    <mergeCell ref="BA3439:BF3439"/>
    <mergeCell ref="BG3439:BM3439"/>
    <mergeCell ref="A3438:F3438"/>
    <mergeCell ref="G3438:T3438"/>
    <mergeCell ref="U3438:AF3438"/>
    <mergeCell ref="AG3438:AZ3438"/>
    <mergeCell ref="BA3438:BF3438"/>
    <mergeCell ref="BG3438:BM3438"/>
    <mergeCell ref="BG3436:BM3436"/>
    <mergeCell ref="A3437:F3437"/>
    <mergeCell ref="G3437:T3437"/>
    <mergeCell ref="U3437:AF3437"/>
    <mergeCell ref="AG3437:AZ3437"/>
    <mergeCell ref="BA3437:BF3437"/>
    <mergeCell ref="BG3437:BM3437"/>
    <mergeCell ref="AZ3432:BF3432"/>
    <mergeCell ref="BG3432:BO3432"/>
    <mergeCell ref="BP3432:BX3432"/>
    <mergeCell ref="BY3432:CK3432"/>
    <mergeCell ref="CL3432:CR3432"/>
    <mergeCell ref="A3436:F3436"/>
    <mergeCell ref="G3436:T3436"/>
    <mergeCell ref="U3436:AF3436"/>
    <mergeCell ref="AG3436:AZ3436"/>
    <mergeCell ref="BA3436:BF3436"/>
    <mergeCell ref="A3432:B3432"/>
    <mergeCell ref="C3432:E3432"/>
    <mergeCell ref="F3432:Q3432"/>
    <mergeCell ref="R3432:AE3432"/>
    <mergeCell ref="AF3432:AM3432"/>
    <mergeCell ref="AN3432:AY3432"/>
    <mergeCell ref="AN3431:AY3431"/>
    <mergeCell ref="AZ3431:BF3431"/>
    <mergeCell ref="BG3431:BO3431"/>
    <mergeCell ref="BP3431:BX3431"/>
    <mergeCell ref="BY3431:CK3431"/>
    <mergeCell ref="CL3431:CR3431"/>
    <mergeCell ref="CD3355:CQ3355"/>
    <mergeCell ref="A3393:CQ3393"/>
    <mergeCell ref="A3412:CR3412"/>
    <mergeCell ref="A3429:CR3429"/>
    <mergeCell ref="A3430:CS3430"/>
    <mergeCell ref="A3431:B3431"/>
    <mergeCell ref="C3431:E3431"/>
    <mergeCell ref="F3431:Q3431"/>
    <mergeCell ref="R3431:AE3431"/>
    <mergeCell ref="AF3431:AM3431"/>
    <mergeCell ref="BX3353:CC3353"/>
    <mergeCell ref="CD3353:CQ3353"/>
    <mergeCell ref="A3354:CQ3354"/>
    <mergeCell ref="A3355:C3355"/>
    <mergeCell ref="D3355:Q3355"/>
    <mergeCell ref="R3355:AI3355"/>
    <mergeCell ref="AJ3355:BE3355"/>
    <mergeCell ref="BF3355:BP3355"/>
    <mergeCell ref="BQ3355:BW3355"/>
    <mergeCell ref="BX3355:CC3355"/>
    <mergeCell ref="A3353:Q3353"/>
    <mergeCell ref="R3353:AI3353"/>
    <mergeCell ref="AJ3353:AV3353"/>
    <mergeCell ref="AW3353:BE3353"/>
    <mergeCell ref="BF3353:BP3353"/>
    <mergeCell ref="BQ3353:BW3353"/>
    <mergeCell ref="CD3351:CQ3351"/>
    <mergeCell ref="A3352:Q3352"/>
    <mergeCell ref="R3352:AI3352"/>
    <mergeCell ref="AJ3352:AV3352"/>
    <mergeCell ref="AW3352:BE3352"/>
    <mergeCell ref="BF3352:BP3352"/>
    <mergeCell ref="BQ3352:BW3352"/>
    <mergeCell ref="BX3352:CC3352"/>
    <mergeCell ref="CD3352:CQ3352"/>
    <mergeCell ref="BX3350:CC3350"/>
    <mergeCell ref="CD3350:CQ3350"/>
    <mergeCell ref="A3351:C3351"/>
    <mergeCell ref="D3351:Q3351"/>
    <mergeCell ref="R3351:AI3351"/>
    <mergeCell ref="AJ3351:AV3351"/>
    <mergeCell ref="AW3351:BE3351"/>
    <mergeCell ref="BF3351:BP3351"/>
    <mergeCell ref="BQ3351:BW3351"/>
    <mergeCell ref="BX3351:CC3351"/>
    <mergeCell ref="BQ3349:BW3349"/>
    <mergeCell ref="BX3349:CC3349"/>
    <mergeCell ref="CD3349:CQ3349"/>
    <mergeCell ref="A3350:C3350"/>
    <mergeCell ref="D3350:Q3350"/>
    <mergeCell ref="R3350:AI3350"/>
    <mergeCell ref="AJ3350:AV3350"/>
    <mergeCell ref="AW3350:BE3350"/>
    <mergeCell ref="BF3350:BP3350"/>
    <mergeCell ref="BQ3350:BW3350"/>
    <mergeCell ref="A3349:C3349"/>
    <mergeCell ref="D3349:Q3349"/>
    <mergeCell ref="R3349:AI3349"/>
    <mergeCell ref="AJ3349:AV3349"/>
    <mergeCell ref="AW3349:BE3349"/>
    <mergeCell ref="BF3349:BP3349"/>
    <mergeCell ref="CD3347:CQ3347"/>
    <mergeCell ref="A3348:C3348"/>
    <mergeCell ref="D3348:Q3348"/>
    <mergeCell ref="R3348:AI3348"/>
    <mergeCell ref="AJ3348:AV3348"/>
    <mergeCell ref="AW3348:BE3348"/>
    <mergeCell ref="BF3348:BP3348"/>
    <mergeCell ref="BQ3348:BW3348"/>
    <mergeCell ref="BX3348:CC3348"/>
    <mergeCell ref="CD3348:CQ3348"/>
    <mergeCell ref="BX3346:CC3346"/>
    <mergeCell ref="CD3346:CQ3346"/>
    <mergeCell ref="A3347:C3347"/>
    <mergeCell ref="D3347:Q3347"/>
    <mergeCell ref="R3347:AI3347"/>
    <mergeCell ref="AJ3347:AV3347"/>
    <mergeCell ref="AW3347:BE3347"/>
    <mergeCell ref="BF3347:BP3347"/>
    <mergeCell ref="BQ3347:BW3347"/>
    <mergeCell ref="BX3347:CC3347"/>
    <mergeCell ref="BQ3345:BW3345"/>
    <mergeCell ref="BX3345:CC3345"/>
    <mergeCell ref="CD3345:CQ3345"/>
    <mergeCell ref="A3346:C3346"/>
    <mergeCell ref="D3346:Q3346"/>
    <mergeCell ref="R3346:AI3346"/>
    <mergeCell ref="AJ3346:AV3346"/>
    <mergeCell ref="AW3346:BE3346"/>
    <mergeCell ref="BF3346:BP3346"/>
    <mergeCell ref="BQ3346:BW3346"/>
    <mergeCell ref="BQ3344:BW3344"/>
    <mergeCell ref="BX3344:CC3344"/>
    <mergeCell ref="CD3344:CL3344"/>
    <mergeCell ref="CM3344:CQ3344"/>
    <mergeCell ref="A3345:C3345"/>
    <mergeCell ref="D3345:Q3345"/>
    <mergeCell ref="R3345:AI3345"/>
    <mergeCell ref="AJ3345:AV3345"/>
    <mergeCell ref="AW3345:BE3345"/>
    <mergeCell ref="BF3345:BP3345"/>
    <mergeCell ref="BQ3343:BW3343"/>
    <mergeCell ref="BX3343:CC3343"/>
    <mergeCell ref="CD3343:CL3343"/>
    <mergeCell ref="CM3343:CQ3343"/>
    <mergeCell ref="A3344:C3344"/>
    <mergeCell ref="D3344:Q3344"/>
    <mergeCell ref="R3344:AI3344"/>
    <mergeCell ref="AJ3344:AV3344"/>
    <mergeCell ref="AW3344:BE3344"/>
    <mergeCell ref="BF3344:BP3344"/>
    <mergeCell ref="A3343:C3343"/>
    <mergeCell ref="D3343:Q3343"/>
    <mergeCell ref="R3343:AI3343"/>
    <mergeCell ref="AJ3343:AV3343"/>
    <mergeCell ref="AW3343:BE3343"/>
    <mergeCell ref="BF3343:BP3343"/>
    <mergeCell ref="CM3341:CQ3341"/>
    <mergeCell ref="A3342:Q3342"/>
    <mergeCell ref="R3342:AI3342"/>
    <mergeCell ref="AJ3342:AV3342"/>
    <mergeCell ref="AW3342:BE3342"/>
    <mergeCell ref="BF3342:BP3342"/>
    <mergeCell ref="BQ3342:BW3342"/>
    <mergeCell ref="BX3342:CC3342"/>
    <mergeCell ref="CD3342:CL3342"/>
    <mergeCell ref="CM3342:CQ3342"/>
    <mergeCell ref="CD3340:CL3340"/>
    <mergeCell ref="CM3340:CQ3340"/>
    <mergeCell ref="A3341:Q3341"/>
    <mergeCell ref="R3341:AI3341"/>
    <mergeCell ref="AJ3341:AV3341"/>
    <mergeCell ref="AW3341:BE3341"/>
    <mergeCell ref="BF3341:BP3341"/>
    <mergeCell ref="BQ3341:BW3341"/>
    <mergeCell ref="BX3341:CC3341"/>
    <mergeCell ref="CD3341:CL3341"/>
    <mergeCell ref="BU3339:BY3339"/>
    <mergeCell ref="BZ3339:CJ3339"/>
    <mergeCell ref="CK3339:CP3339"/>
    <mergeCell ref="A3340:Q3340"/>
    <mergeCell ref="R3340:AI3340"/>
    <mergeCell ref="AJ3340:AV3340"/>
    <mergeCell ref="AW3340:BE3340"/>
    <mergeCell ref="BF3340:BP3340"/>
    <mergeCell ref="BQ3340:BW3340"/>
    <mergeCell ref="BX3340:CC3340"/>
    <mergeCell ref="BU3338:BY3338"/>
    <mergeCell ref="BZ3338:CJ3338"/>
    <mergeCell ref="CK3338:CP3338"/>
    <mergeCell ref="A3339:J3339"/>
    <mergeCell ref="K3339:AE3339"/>
    <mergeCell ref="AF3339:AK3339"/>
    <mergeCell ref="AL3339:AS3339"/>
    <mergeCell ref="AT3339:BD3339"/>
    <mergeCell ref="BE3339:BM3339"/>
    <mergeCell ref="BN3339:BT3339"/>
    <mergeCell ref="BU3337:BY3337"/>
    <mergeCell ref="BZ3337:CJ3337"/>
    <mergeCell ref="CK3337:CP3337"/>
    <mergeCell ref="A3338:J3338"/>
    <mergeCell ref="K3338:AE3338"/>
    <mergeCell ref="AF3338:AK3338"/>
    <mergeCell ref="AL3338:AS3338"/>
    <mergeCell ref="AT3338:BD3338"/>
    <mergeCell ref="BE3338:BM3338"/>
    <mergeCell ref="BN3338:BT3338"/>
    <mergeCell ref="CM3322:CT3322"/>
    <mergeCell ref="A3325:CR3325"/>
    <mergeCell ref="A3336:CR3336"/>
    <mergeCell ref="A3337:J3337"/>
    <mergeCell ref="K3337:AE3337"/>
    <mergeCell ref="AF3337:AK3337"/>
    <mergeCell ref="AL3337:AS3337"/>
    <mergeCell ref="AT3337:BD3337"/>
    <mergeCell ref="BE3337:BM3337"/>
    <mergeCell ref="BN3337:BT3337"/>
    <mergeCell ref="A3321:CT3321"/>
    <mergeCell ref="A3322:X3322"/>
    <mergeCell ref="Y3322:AE3322"/>
    <mergeCell ref="AF3322:AM3322"/>
    <mergeCell ref="AN3322:AY3322"/>
    <mergeCell ref="AZ3322:BF3322"/>
    <mergeCell ref="BG3322:BO3322"/>
    <mergeCell ref="BP3322:BV3322"/>
    <mergeCell ref="BW3322:BZ3322"/>
    <mergeCell ref="CA3322:CL3322"/>
    <mergeCell ref="AN3320:AY3320"/>
    <mergeCell ref="AZ3320:BF3320"/>
    <mergeCell ref="BG3320:BO3320"/>
    <mergeCell ref="BP3320:BZ3320"/>
    <mergeCell ref="CA3320:CL3320"/>
    <mergeCell ref="CM3320:CT3320"/>
    <mergeCell ref="AZ3319:BF3319"/>
    <mergeCell ref="BG3319:BO3319"/>
    <mergeCell ref="BP3319:BZ3319"/>
    <mergeCell ref="CA3319:CL3319"/>
    <mergeCell ref="CM3319:CT3319"/>
    <mergeCell ref="A3320:B3320"/>
    <mergeCell ref="C3320:E3320"/>
    <mergeCell ref="F3320:X3320"/>
    <mergeCell ref="Y3320:AE3320"/>
    <mergeCell ref="AF3320:AM3320"/>
    <mergeCell ref="CN3315:CR3315"/>
    <mergeCell ref="A3316:CR3316"/>
    <mergeCell ref="A3317:CS3317"/>
    <mergeCell ref="A3318:CT3318"/>
    <mergeCell ref="A3319:B3319"/>
    <mergeCell ref="C3319:E3319"/>
    <mergeCell ref="F3319:X3319"/>
    <mergeCell ref="Y3319:AE3319"/>
    <mergeCell ref="AF3319:AM3319"/>
    <mergeCell ref="AN3319:AY3319"/>
    <mergeCell ref="BA3315:BF3315"/>
    <mergeCell ref="BG3315:BO3315"/>
    <mergeCell ref="BP3315:BV3315"/>
    <mergeCell ref="BW3315:BZ3315"/>
    <mergeCell ref="CA3315:CG3315"/>
    <mergeCell ref="CH3315:CM3315"/>
    <mergeCell ref="BP3314:BV3314"/>
    <mergeCell ref="BW3314:BZ3314"/>
    <mergeCell ref="CA3314:CG3314"/>
    <mergeCell ref="CH3314:CM3314"/>
    <mergeCell ref="CN3314:CR3314"/>
    <mergeCell ref="A3315:G3315"/>
    <mergeCell ref="H3315:AC3315"/>
    <mergeCell ref="AD3315:AG3315"/>
    <mergeCell ref="AH3315:AN3315"/>
    <mergeCell ref="AO3315:AZ3315"/>
    <mergeCell ref="CH3313:CM3313"/>
    <mergeCell ref="CN3313:CR3313"/>
    <mergeCell ref="A3314:G3314"/>
    <mergeCell ref="H3314:U3314"/>
    <mergeCell ref="V3314:AC3314"/>
    <mergeCell ref="AD3314:AG3314"/>
    <mergeCell ref="AH3314:AN3314"/>
    <mergeCell ref="AO3314:AZ3314"/>
    <mergeCell ref="BA3314:BF3314"/>
    <mergeCell ref="BG3314:BO3314"/>
    <mergeCell ref="AO3313:AZ3313"/>
    <mergeCell ref="BA3313:BF3313"/>
    <mergeCell ref="BG3313:BO3313"/>
    <mergeCell ref="BP3313:BV3313"/>
    <mergeCell ref="BW3313:BZ3313"/>
    <mergeCell ref="CA3313:CG3313"/>
    <mergeCell ref="BP3312:BV3312"/>
    <mergeCell ref="BW3312:BZ3312"/>
    <mergeCell ref="CA3312:CG3312"/>
    <mergeCell ref="CH3312:CM3312"/>
    <mergeCell ref="CN3312:CR3312"/>
    <mergeCell ref="A3313:G3313"/>
    <mergeCell ref="H3313:U3313"/>
    <mergeCell ref="V3313:AC3313"/>
    <mergeCell ref="AD3313:AG3313"/>
    <mergeCell ref="AH3313:AN3313"/>
    <mergeCell ref="CH3311:CM3311"/>
    <mergeCell ref="CN3311:CR3311"/>
    <mergeCell ref="A3312:G3312"/>
    <mergeCell ref="H3312:U3312"/>
    <mergeCell ref="V3312:AC3312"/>
    <mergeCell ref="AD3312:AG3312"/>
    <mergeCell ref="AH3312:AN3312"/>
    <mergeCell ref="AO3312:AZ3312"/>
    <mergeCell ref="BA3312:BF3312"/>
    <mergeCell ref="BG3312:BO3312"/>
    <mergeCell ref="AO3311:AZ3311"/>
    <mergeCell ref="BA3311:BF3311"/>
    <mergeCell ref="BG3311:BO3311"/>
    <mergeCell ref="BP3311:BV3311"/>
    <mergeCell ref="BW3311:BZ3311"/>
    <mergeCell ref="CA3311:CG3311"/>
    <mergeCell ref="BP3310:BV3310"/>
    <mergeCell ref="BW3310:BZ3310"/>
    <mergeCell ref="CA3310:CG3310"/>
    <mergeCell ref="CH3310:CM3310"/>
    <mergeCell ref="CN3310:CR3310"/>
    <mergeCell ref="A3311:G3311"/>
    <mergeCell ref="H3311:U3311"/>
    <mergeCell ref="V3311:AC3311"/>
    <mergeCell ref="AD3311:AG3311"/>
    <mergeCell ref="AH3311:AN3311"/>
    <mergeCell ref="CA3309:CG3309"/>
    <mergeCell ref="CH3309:CM3309"/>
    <mergeCell ref="CN3309:CR3309"/>
    <mergeCell ref="A3310:U3310"/>
    <mergeCell ref="V3310:AC3310"/>
    <mergeCell ref="AD3310:AG3310"/>
    <mergeCell ref="AH3310:AN3310"/>
    <mergeCell ref="AO3310:AZ3310"/>
    <mergeCell ref="BA3310:BF3310"/>
    <mergeCell ref="BG3310:BO3310"/>
    <mergeCell ref="CN3308:CR3308"/>
    <mergeCell ref="A3309:G3309"/>
    <mergeCell ref="H3309:AC3309"/>
    <mergeCell ref="AD3309:AG3309"/>
    <mergeCell ref="AH3309:AN3309"/>
    <mergeCell ref="AO3309:AZ3309"/>
    <mergeCell ref="BA3309:BF3309"/>
    <mergeCell ref="BG3309:BO3309"/>
    <mergeCell ref="BP3309:BV3309"/>
    <mergeCell ref="BW3309:BZ3309"/>
    <mergeCell ref="BA3308:BF3308"/>
    <mergeCell ref="BG3308:BO3308"/>
    <mergeCell ref="BP3308:BV3308"/>
    <mergeCell ref="BW3308:BZ3308"/>
    <mergeCell ref="CA3308:CG3308"/>
    <mergeCell ref="CH3308:CM3308"/>
    <mergeCell ref="BW3307:BZ3307"/>
    <mergeCell ref="CA3307:CG3307"/>
    <mergeCell ref="CH3307:CM3307"/>
    <mergeCell ref="CN3307:CR3307"/>
    <mergeCell ref="A3308:G3308"/>
    <mergeCell ref="H3308:U3308"/>
    <mergeCell ref="V3308:AC3308"/>
    <mergeCell ref="AD3308:AG3308"/>
    <mergeCell ref="AH3308:AN3308"/>
    <mergeCell ref="AO3308:AZ3308"/>
    <mergeCell ref="CN3306:CR3306"/>
    <mergeCell ref="A3307:G3307"/>
    <mergeCell ref="H3307:U3307"/>
    <mergeCell ref="V3307:AC3307"/>
    <mergeCell ref="AD3307:AG3307"/>
    <mergeCell ref="AH3307:AN3307"/>
    <mergeCell ref="AO3307:AZ3307"/>
    <mergeCell ref="BA3307:BF3307"/>
    <mergeCell ref="BG3307:BO3307"/>
    <mergeCell ref="BP3307:BV3307"/>
    <mergeCell ref="BA3306:BF3306"/>
    <mergeCell ref="BG3306:BO3306"/>
    <mergeCell ref="BP3306:BV3306"/>
    <mergeCell ref="BW3306:BZ3306"/>
    <mergeCell ref="CA3306:CG3306"/>
    <mergeCell ref="CH3306:CM3306"/>
    <mergeCell ref="BW3305:BZ3305"/>
    <mergeCell ref="CA3305:CG3305"/>
    <mergeCell ref="CH3305:CM3305"/>
    <mergeCell ref="CN3305:CR3305"/>
    <mergeCell ref="A3306:G3306"/>
    <mergeCell ref="H3306:U3306"/>
    <mergeCell ref="V3306:AC3306"/>
    <mergeCell ref="AD3306:AG3306"/>
    <mergeCell ref="AH3306:AN3306"/>
    <mergeCell ref="AO3306:AZ3306"/>
    <mergeCell ref="CN3304:CR3304"/>
    <mergeCell ref="A3305:G3305"/>
    <mergeCell ref="H3305:U3305"/>
    <mergeCell ref="V3305:AC3305"/>
    <mergeCell ref="AD3305:AG3305"/>
    <mergeCell ref="AH3305:AN3305"/>
    <mergeCell ref="AO3305:AZ3305"/>
    <mergeCell ref="BA3305:BF3305"/>
    <mergeCell ref="BG3305:BO3305"/>
    <mergeCell ref="BP3305:BV3305"/>
    <mergeCell ref="BA3304:BF3304"/>
    <mergeCell ref="BG3304:BO3304"/>
    <mergeCell ref="BP3304:BV3304"/>
    <mergeCell ref="BW3304:BZ3304"/>
    <mergeCell ref="CA3304:CG3304"/>
    <mergeCell ref="CH3304:CM3304"/>
    <mergeCell ref="A3304:G3304"/>
    <mergeCell ref="H3304:U3304"/>
    <mergeCell ref="V3304:AC3304"/>
    <mergeCell ref="AD3304:AG3304"/>
    <mergeCell ref="AH3304:AN3304"/>
    <mergeCell ref="AO3304:AZ3304"/>
    <mergeCell ref="BA3303:BF3303"/>
    <mergeCell ref="BG3303:BO3303"/>
    <mergeCell ref="BP3303:BV3303"/>
    <mergeCell ref="BW3303:BZ3303"/>
    <mergeCell ref="CA3303:CG3303"/>
    <mergeCell ref="CH3303:CM3303"/>
    <mergeCell ref="A3303:G3303"/>
    <mergeCell ref="H3303:U3303"/>
    <mergeCell ref="V3303:AC3303"/>
    <mergeCell ref="AD3303:AG3303"/>
    <mergeCell ref="AH3303:AN3303"/>
    <mergeCell ref="AO3303:AZ3303"/>
    <mergeCell ref="BA3302:BF3302"/>
    <mergeCell ref="BG3302:BO3302"/>
    <mergeCell ref="BP3302:BV3302"/>
    <mergeCell ref="BW3302:BZ3302"/>
    <mergeCell ref="CA3302:CG3302"/>
    <mergeCell ref="CH3302:CM3302"/>
    <mergeCell ref="A3302:G3302"/>
    <mergeCell ref="H3302:U3302"/>
    <mergeCell ref="V3302:AC3302"/>
    <mergeCell ref="AD3302:AG3302"/>
    <mergeCell ref="AH3302:AN3302"/>
    <mergeCell ref="AO3302:AZ3302"/>
    <mergeCell ref="BA3301:BF3301"/>
    <mergeCell ref="BG3301:BO3301"/>
    <mergeCell ref="BP3301:BV3301"/>
    <mergeCell ref="BW3301:BZ3301"/>
    <mergeCell ref="CA3301:CG3301"/>
    <mergeCell ref="CH3301:CM3301"/>
    <mergeCell ref="A3301:G3301"/>
    <mergeCell ref="H3301:U3301"/>
    <mergeCell ref="V3301:AC3301"/>
    <mergeCell ref="AD3301:AG3301"/>
    <mergeCell ref="AH3301:AN3301"/>
    <mergeCell ref="AO3301:AZ3301"/>
    <mergeCell ref="BG3300:BO3300"/>
    <mergeCell ref="BP3300:BV3300"/>
    <mergeCell ref="BW3300:BZ3300"/>
    <mergeCell ref="CA3300:CG3300"/>
    <mergeCell ref="CH3300:CM3300"/>
    <mergeCell ref="CN3300:CR3303"/>
    <mergeCell ref="A3260:CR3260"/>
    <mergeCell ref="A3276:CR3276"/>
    <mergeCell ref="A3293:CR3293"/>
    <mergeCell ref="A3300:G3300"/>
    <mergeCell ref="H3300:U3300"/>
    <mergeCell ref="V3300:AC3300"/>
    <mergeCell ref="AD3300:AG3300"/>
    <mergeCell ref="AH3300:AN3300"/>
    <mergeCell ref="AO3300:AZ3300"/>
    <mergeCell ref="BA3300:BF3300"/>
    <mergeCell ref="BC3253:BH3253"/>
    <mergeCell ref="A3254:B3254"/>
    <mergeCell ref="C3254:K3254"/>
    <mergeCell ref="L3254:V3254"/>
    <mergeCell ref="W3254:AD3254"/>
    <mergeCell ref="AE3254:AK3254"/>
    <mergeCell ref="AL3254:AQ3254"/>
    <mergeCell ref="AR3254:AX3254"/>
    <mergeCell ref="AY3254:BB3254"/>
    <mergeCell ref="BC3254:BH3254"/>
    <mergeCell ref="CM3247:CS3247"/>
    <mergeCell ref="A3252:CR3252"/>
    <mergeCell ref="A3253:B3253"/>
    <mergeCell ref="C3253:K3253"/>
    <mergeCell ref="L3253:V3253"/>
    <mergeCell ref="W3253:AD3253"/>
    <mergeCell ref="AE3253:AK3253"/>
    <mergeCell ref="AL3253:AQ3253"/>
    <mergeCell ref="AR3253:AX3253"/>
    <mergeCell ref="AY3253:BB3253"/>
    <mergeCell ref="CH3246:CL3246"/>
    <mergeCell ref="CM3246:CS3246"/>
    <mergeCell ref="A3247:AN3247"/>
    <mergeCell ref="AO3247:AZ3247"/>
    <mergeCell ref="BA3247:BF3247"/>
    <mergeCell ref="BG3247:BO3247"/>
    <mergeCell ref="BP3247:BV3247"/>
    <mergeCell ref="BW3247:BZ3247"/>
    <mergeCell ref="CA3247:CG3247"/>
    <mergeCell ref="CH3247:CL3247"/>
    <mergeCell ref="CA3245:CG3245"/>
    <mergeCell ref="CH3245:CL3245"/>
    <mergeCell ref="CM3245:CS3245"/>
    <mergeCell ref="A3246:AN3246"/>
    <mergeCell ref="AO3246:AZ3246"/>
    <mergeCell ref="BA3246:BF3246"/>
    <mergeCell ref="BG3246:BO3246"/>
    <mergeCell ref="BP3246:BV3246"/>
    <mergeCell ref="BW3246:BZ3246"/>
    <mergeCell ref="CA3246:CG3246"/>
    <mergeCell ref="A3245:AN3245"/>
    <mergeCell ref="AO3245:AZ3245"/>
    <mergeCell ref="BA3245:BF3245"/>
    <mergeCell ref="BG3245:BO3245"/>
    <mergeCell ref="BP3245:BV3245"/>
    <mergeCell ref="BW3245:BZ3245"/>
    <mergeCell ref="CM3243:CS3243"/>
    <mergeCell ref="A3244:AN3244"/>
    <mergeCell ref="AO3244:AZ3244"/>
    <mergeCell ref="BA3244:BF3244"/>
    <mergeCell ref="BG3244:BO3244"/>
    <mergeCell ref="BP3244:BV3244"/>
    <mergeCell ref="BW3244:BZ3244"/>
    <mergeCell ref="CA3244:CG3244"/>
    <mergeCell ref="CH3244:CL3244"/>
    <mergeCell ref="CM3244:CS3244"/>
    <mergeCell ref="CH3242:CL3242"/>
    <mergeCell ref="CM3242:CS3242"/>
    <mergeCell ref="A3243:AN3243"/>
    <mergeCell ref="AO3243:AZ3243"/>
    <mergeCell ref="BA3243:BF3243"/>
    <mergeCell ref="BG3243:BO3243"/>
    <mergeCell ref="BP3243:BV3243"/>
    <mergeCell ref="BW3243:BZ3243"/>
    <mergeCell ref="CA3243:CG3243"/>
    <mergeCell ref="CH3243:CL3243"/>
    <mergeCell ref="CA3241:CG3241"/>
    <mergeCell ref="CH3241:CL3241"/>
    <mergeCell ref="CM3241:CS3241"/>
    <mergeCell ref="A3242:AN3242"/>
    <mergeCell ref="AO3242:AZ3242"/>
    <mergeCell ref="BA3242:BF3242"/>
    <mergeCell ref="BG3242:BO3242"/>
    <mergeCell ref="BP3242:BV3242"/>
    <mergeCell ref="BW3242:BZ3242"/>
    <mergeCell ref="CA3242:CG3242"/>
    <mergeCell ref="BP3239:BZ3239"/>
    <mergeCell ref="CA3239:CL3239"/>
    <mergeCell ref="CM3239:CS3239"/>
    <mergeCell ref="A3240:CS3240"/>
    <mergeCell ref="A3241:AN3241"/>
    <mergeCell ref="AO3241:AZ3241"/>
    <mergeCell ref="BA3241:BF3241"/>
    <mergeCell ref="BG3241:BO3241"/>
    <mergeCell ref="BP3241:BV3241"/>
    <mergeCell ref="BW3241:BZ3241"/>
    <mergeCell ref="A3237:CR3237"/>
    <mergeCell ref="A3238:CS3238"/>
    <mergeCell ref="A3239:B3239"/>
    <mergeCell ref="C3239:E3239"/>
    <mergeCell ref="F3239:Q3239"/>
    <mergeCell ref="R3239:AE3239"/>
    <mergeCell ref="AF3239:AN3239"/>
    <mergeCell ref="AO3239:AZ3239"/>
    <mergeCell ref="BA3239:BF3239"/>
    <mergeCell ref="BG3239:BO3239"/>
    <mergeCell ref="BB3230:BN3230"/>
    <mergeCell ref="BO3230:BT3230"/>
    <mergeCell ref="B3231:F3231"/>
    <mergeCell ref="G3231:Z3231"/>
    <mergeCell ref="AA3231:AH3231"/>
    <mergeCell ref="AI3231:AP3231"/>
    <mergeCell ref="AQ3231:AV3231"/>
    <mergeCell ref="AW3231:BA3231"/>
    <mergeCell ref="BB3231:BN3231"/>
    <mergeCell ref="BO3231:BT3231"/>
    <mergeCell ref="B3230:F3230"/>
    <mergeCell ref="G3230:Z3230"/>
    <mergeCell ref="AA3230:AH3230"/>
    <mergeCell ref="AI3230:AP3230"/>
    <mergeCell ref="AQ3230:AV3230"/>
    <mergeCell ref="AW3230:BA3230"/>
    <mergeCell ref="BO3228:BT3228"/>
    <mergeCell ref="B3229:F3229"/>
    <mergeCell ref="G3229:Z3229"/>
    <mergeCell ref="AA3229:AH3229"/>
    <mergeCell ref="AI3229:AP3229"/>
    <mergeCell ref="AQ3229:AV3229"/>
    <mergeCell ref="AW3229:BA3229"/>
    <mergeCell ref="BB3229:BN3229"/>
    <mergeCell ref="BO3229:BT3229"/>
    <mergeCell ref="A3187:CQ3187"/>
    <mergeCell ref="A3207:CR3207"/>
    <mergeCell ref="A3227:CR3227"/>
    <mergeCell ref="B3228:F3228"/>
    <mergeCell ref="G3228:Z3228"/>
    <mergeCell ref="AA3228:AH3228"/>
    <mergeCell ref="AI3228:AP3228"/>
    <mergeCell ref="AQ3228:AV3228"/>
    <mergeCell ref="AW3228:BA3228"/>
    <mergeCell ref="BB3228:BN3228"/>
    <mergeCell ref="A3148:CQ3148"/>
    <mergeCell ref="A3149:C3149"/>
    <mergeCell ref="D3149:Q3149"/>
    <mergeCell ref="R3149:AI3149"/>
    <mergeCell ref="AJ3149:BE3149"/>
    <mergeCell ref="BF3149:BP3149"/>
    <mergeCell ref="BQ3149:BW3149"/>
    <mergeCell ref="BX3149:CC3149"/>
    <mergeCell ref="CD3149:CQ3149"/>
    <mergeCell ref="CD3146:CQ3146"/>
    <mergeCell ref="A3147:Q3147"/>
    <mergeCell ref="R3147:AI3147"/>
    <mergeCell ref="AJ3147:AV3147"/>
    <mergeCell ref="AW3147:BE3147"/>
    <mergeCell ref="BF3147:BP3147"/>
    <mergeCell ref="BQ3147:BW3147"/>
    <mergeCell ref="BX3147:CC3147"/>
    <mergeCell ref="CD3147:CQ3147"/>
    <mergeCell ref="BQ3145:BW3145"/>
    <mergeCell ref="BX3145:CC3145"/>
    <mergeCell ref="CD3145:CQ3145"/>
    <mergeCell ref="A3146:Q3146"/>
    <mergeCell ref="R3146:AI3146"/>
    <mergeCell ref="AJ3146:AV3146"/>
    <mergeCell ref="AW3146:BE3146"/>
    <mergeCell ref="BF3146:BP3146"/>
    <mergeCell ref="BQ3146:BW3146"/>
    <mergeCell ref="BX3146:CC3146"/>
    <mergeCell ref="A3145:C3145"/>
    <mergeCell ref="D3145:Q3145"/>
    <mergeCell ref="R3145:AI3145"/>
    <mergeCell ref="AJ3145:AV3145"/>
    <mergeCell ref="AW3145:BE3145"/>
    <mergeCell ref="BF3145:BP3145"/>
    <mergeCell ref="CD3143:CQ3143"/>
    <mergeCell ref="A3144:C3144"/>
    <mergeCell ref="D3144:Q3144"/>
    <mergeCell ref="R3144:AI3144"/>
    <mergeCell ref="AJ3144:AV3144"/>
    <mergeCell ref="AW3144:BE3144"/>
    <mergeCell ref="BF3144:BP3144"/>
    <mergeCell ref="BQ3144:BW3144"/>
    <mergeCell ref="BX3144:CC3144"/>
    <mergeCell ref="CD3144:CQ3144"/>
    <mergeCell ref="BX3142:CC3142"/>
    <mergeCell ref="CD3142:CQ3142"/>
    <mergeCell ref="A3143:C3143"/>
    <mergeCell ref="D3143:Q3143"/>
    <mergeCell ref="R3143:AI3143"/>
    <mergeCell ref="AJ3143:AV3143"/>
    <mergeCell ref="AW3143:BE3143"/>
    <mergeCell ref="BF3143:BP3143"/>
    <mergeCell ref="BQ3143:BW3143"/>
    <mergeCell ref="BX3143:CC3143"/>
    <mergeCell ref="BQ3141:BW3141"/>
    <mergeCell ref="BX3141:CC3141"/>
    <mergeCell ref="CD3141:CQ3141"/>
    <mergeCell ref="A3142:C3142"/>
    <mergeCell ref="D3142:Q3142"/>
    <mergeCell ref="R3142:AI3142"/>
    <mergeCell ref="AJ3142:AV3142"/>
    <mergeCell ref="AW3142:BE3142"/>
    <mergeCell ref="BF3142:BP3142"/>
    <mergeCell ref="BQ3142:BW3142"/>
    <mergeCell ref="A3141:C3141"/>
    <mergeCell ref="D3141:Q3141"/>
    <mergeCell ref="R3141:AI3141"/>
    <mergeCell ref="AJ3141:AV3141"/>
    <mergeCell ref="AW3141:BE3141"/>
    <mergeCell ref="BF3141:BP3141"/>
    <mergeCell ref="CD3139:CQ3139"/>
    <mergeCell ref="A3140:C3140"/>
    <mergeCell ref="D3140:Q3140"/>
    <mergeCell ref="R3140:AI3140"/>
    <mergeCell ref="AJ3140:AV3140"/>
    <mergeCell ref="AW3140:BE3140"/>
    <mergeCell ref="BF3140:BP3140"/>
    <mergeCell ref="BQ3140:BW3140"/>
    <mergeCell ref="BX3140:CC3140"/>
    <mergeCell ref="CD3140:CQ3140"/>
    <mergeCell ref="CD3138:CL3138"/>
    <mergeCell ref="CM3138:CQ3138"/>
    <mergeCell ref="A3139:C3139"/>
    <mergeCell ref="D3139:Q3139"/>
    <mergeCell ref="R3139:AI3139"/>
    <mergeCell ref="AJ3139:AV3139"/>
    <mergeCell ref="AW3139:BE3139"/>
    <mergeCell ref="BF3139:BP3139"/>
    <mergeCell ref="BQ3139:BW3139"/>
    <mergeCell ref="BX3139:CC3139"/>
    <mergeCell ref="CD3137:CL3137"/>
    <mergeCell ref="CM3137:CQ3137"/>
    <mergeCell ref="A3138:C3138"/>
    <mergeCell ref="D3138:Q3138"/>
    <mergeCell ref="R3138:AI3138"/>
    <mergeCell ref="AJ3138:AV3138"/>
    <mergeCell ref="AW3138:BE3138"/>
    <mergeCell ref="BF3138:BP3138"/>
    <mergeCell ref="BQ3138:BW3138"/>
    <mergeCell ref="BX3138:CC3138"/>
    <mergeCell ref="CD3136:CL3136"/>
    <mergeCell ref="CM3136:CQ3136"/>
    <mergeCell ref="A3137:C3137"/>
    <mergeCell ref="D3137:Q3137"/>
    <mergeCell ref="R3137:AI3137"/>
    <mergeCell ref="AJ3137:AV3137"/>
    <mergeCell ref="AW3137:BE3137"/>
    <mergeCell ref="BF3137:BP3137"/>
    <mergeCell ref="BQ3137:BW3137"/>
    <mergeCell ref="BX3137:CC3137"/>
    <mergeCell ref="BV3135:CC3135"/>
    <mergeCell ref="CD3135:CK3135"/>
    <mergeCell ref="CL3135:CS3135"/>
    <mergeCell ref="A3136:Q3136"/>
    <mergeCell ref="R3136:AI3136"/>
    <mergeCell ref="AJ3136:AV3136"/>
    <mergeCell ref="AW3136:BE3136"/>
    <mergeCell ref="BF3136:BP3136"/>
    <mergeCell ref="BQ3136:BW3136"/>
    <mergeCell ref="BX3136:CC3136"/>
    <mergeCell ref="BY3133:CK3133"/>
    <mergeCell ref="CL3133:CS3133"/>
    <mergeCell ref="A3134:CS3134"/>
    <mergeCell ref="A3135:R3135"/>
    <mergeCell ref="S3135:AF3135"/>
    <mergeCell ref="AG3135:AM3135"/>
    <mergeCell ref="AN3135:AU3135"/>
    <mergeCell ref="AV3135:BF3135"/>
    <mergeCell ref="BG3135:BO3135"/>
    <mergeCell ref="BP3135:BU3135"/>
    <mergeCell ref="A3133:R3133"/>
    <mergeCell ref="S3133:AF3133"/>
    <mergeCell ref="AG3133:AM3133"/>
    <mergeCell ref="AN3133:BF3133"/>
    <mergeCell ref="BG3133:BO3133"/>
    <mergeCell ref="BP3133:BX3133"/>
    <mergeCell ref="BY3131:CK3131"/>
    <mergeCell ref="CL3131:CS3131"/>
    <mergeCell ref="A3132:R3132"/>
    <mergeCell ref="S3132:AF3132"/>
    <mergeCell ref="AG3132:AM3132"/>
    <mergeCell ref="AN3132:BF3132"/>
    <mergeCell ref="BG3132:BO3132"/>
    <mergeCell ref="BP3132:BX3132"/>
    <mergeCell ref="BY3132:CK3132"/>
    <mergeCell ref="CL3132:CS3132"/>
    <mergeCell ref="A3131:R3131"/>
    <mergeCell ref="S3131:AF3131"/>
    <mergeCell ref="AG3131:AM3131"/>
    <mergeCell ref="AN3131:BF3131"/>
    <mergeCell ref="BG3131:BO3131"/>
    <mergeCell ref="BP3131:BX3131"/>
    <mergeCell ref="BB3122:BG3122"/>
    <mergeCell ref="A3129:CR3129"/>
    <mergeCell ref="A3130:R3130"/>
    <mergeCell ref="S3130:AF3130"/>
    <mergeCell ref="AG3130:AM3130"/>
    <mergeCell ref="AN3130:BF3130"/>
    <mergeCell ref="BG3130:BO3130"/>
    <mergeCell ref="BP3130:BX3130"/>
    <mergeCell ref="BY3130:CK3130"/>
    <mergeCell ref="CL3130:CS3130"/>
    <mergeCell ref="AX3121:BA3121"/>
    <mergeCell ref="BB3121:BG3121"/>
    <mergeCell ref="A3122:B3122"/>
    <mergeCell ref="C3122:L3122"/>
    <mergeCell ref="M3122:U3122"/>
    <mergeCell ref="V3122:AC3122"/>
    <mergeCell ref="AD3122:AJ3122"/>
    <mergeCell ref="AK3122:AQ3122"/>
    <mergeCell ref="AR3122:AW3122"/>
    <mergeCell ref="AX3122:BA3122"/>
    <mergeCell ref="AR3120:AW3120"/>
    <mergeCell ref="AX3120:BA3120"/>
    <mergeCell ref="BB3120:BG3120"/>
    <mergeCell ref="A3121:B3121"/>
    <mergeCell ref="C3121:L3121"/>
    <mergeCell ref="M3121:U3121"/>
    <mergeCell ref="V3121:AC3121"/>
    <mergeCell ref="AD3121:AJ3121"/>
    <mergeCell ref="AK3121:AQ3121"/>
    <mergeCell ref="AR3121:AW3121"/>
    <mergeCell ref="CI3113:CN3113"/>
    <mergeCell ref="CO3113:CS3113"/>
    <mergeCell ref="A3114:CR3114"/>
    <mergeCell ref="A3119:CR3119"/>
    <mergeCell ref="A3120:B3120"/>
    <mergeCell ref="C3120:L3120"/>
    <mergeCell ref="M3120:U3120"/>
    <mergeCell ref="V3120:AC3120"/>
    <mergeCell ref="AD3120:AJ3120"/>
    <mergeCell ref="AK3120:AQ3120"/>
    <mergeCell ref="CA3112:CH3112"/>
    <mergeCell ref="CI3112:CN3112"/>
    <mergeCell ref="CO3112:CS3112"/>
    <mergeCell ref="A3113:AO3113"/>
    <mergeCell ref="AP3113:AY3113"/>
    <mergeCell ref="AZ3113:BH3113"/>
    <mergeCell ref="BI3113:BP3113"/>
    <mergeCell ref="BQ3113:BV3113"/>
    <mergeCell ref="BW3113:BZ3113"/>
    <mergeCell ref="CA3113:CH3113"/>
    <mergeCell ref="A3112:AO3112"/>
    <mergeCell ref="AP3112:AY3112"/>
    <mergeCell ref="AZ3112:BH3112"/>
    <mergeCell ref="BI3112:BP3112"/>
    <mergeCell ref="BQ3112:BV3112"/>
    <mergeCell ref="BW3112:BZ3112"/>
    <mergeCell ref="BI3111:BP3111"/>
    <mergeCell ref="BQ3111:BV3111"/>
    <mergeCell ref="BW3111:BZ3111"/>
    <mergeCell ref="CA3111:CH3111"/>
    <mergeCell ref="CI3111:CN3111"/>
    <mergeCell ref="CO3111:CS3111"/>
    <mergeCell ref="A3111:V3111"/>
    <mergeCell ref="W3111:Y3111"/>
    <mergeCell ref="Z3111:AH3111"/>
    <mergeCell ref="AI3111:AO3111"/>
    <mergeCell ref="AP3111:AY3111"/>
    <mergeCell ref="AZ3111:BH3111"/>
    <mergeCell ref="BI3110:BP3110"/>
    <mergeCell ref="BQ3110:BV3110"/>
    <mergeCell ref="BW3110:BZ3110"/>
    <mergeCell ref="CA3110:CH3110"/>
    <mergeCell ref="CI3110:CN3110"/>
    <mergeCell ref="CO3110:CS3110"/>
    <mergeCell ref="A3110:V3110"/>
    <mergeCell ref="W3110:Y3110"/>
    <mergeCell ref="Z3110:AH3110"/>
    <mergeCell ref="AI3110:AO3110"/>
    <mergeCell ref="AP3110:AY3110"/>
    <mergeCell ref="AZ3110:BH3110"/>
    <mergeCell ref="BI3109:BP3109"/>
    <mergeCell ref="BQ3109:BV3109"/>
    <mergeCell ref="BW3109:BZ3109"/>
    <mergeCell ref="CA3109:CH3109"/>
    <mergeCell ref="CI3109:CN3109"/>
    <mergeCell ref="CO3109:CS3109"/>
    <mergeCell ref="A3109:V3109"/>
    <mergeCell ref="W3109:Y3109"/>
    <mergeCell ref="Z3109:AH3109"/>
    <mergeCell ref="AI3109:AO3109"/>
    <mergeCell ref="AP3109:AY3109"/>
    <mergeCell ref="AZ3109:BH3109"/>
    <mergeCell ref="BI3108:BP3108"/>
    <mergeCell ref="BQ3108:BV3108"/>
    <mergeCell ref="BW3108:BZ3108"/>
    <mergeCell ref="CA3108:CH3108"/>
    <mergeCell ref="CI3108:CN3108"/>
    <mergeCell ref="CO3108:CS3108"/>
    <mergeCell ref="BW3107:BZ3107"/>
    <mergeCell ref="CA3107:CH3107"/>
    <mergeCell ref="CI3107:CN3107"/>
    <mergeCell ref="CO3107:CS3107"/>
    <mergeCell ref="A3108:V3108"/>
    <mergeCell ref="W3108:Y3108"/>
    <mergeCell ref="Z3108:AH3108"/>
    <mergeCell ref="AI3108:AO3108"/>
    <mergeCell ref="AP3108:AY3108"/>
    <mergeCell ref="AZ3108:BH3108"/>
    <mergeCell ref="CI3106:CN3106"/>
    <mergeCell ref="CO3106:CS3106"/>
    <mergeCell ref="A3107:V3107"/>
    <mergeCell ref="W3107:Y3107"/>
    <mergeCell ref="Z3107:AH3107"/>
    <mergeCell ref="AI3107:AO3107"/>
    <mergeCell ref="AP3107:AY3107"/>
    <mergeCell ref="AZ3107:BH3107"/>
    <mergeCell ref="BI3107:BP3107"/>
    <mergeCell ref="BQ3107:BV3107"/>
    <mergeCell ref="A3018:CR3018"/>
    <mergeCell ref="A3105:CR3105"/>
    <mergeCell ref="A3106:AH3106"/>
    <mergeCell ref="AI3106:AO3106"/>
    <mergeCell ref="AP3106:AY3106"/>
    <mergeCell ref="AZ3106:BH3106"/>
    <mergeCell ref="BI3106:BP3106"/>
    <mergeCell ref="BQ3106:BV3106"/>
    <mergeCell ref="BW3106:BZ3106"/>
    <mergeCell ref="CA3106:CH3106"/>
    <mergeCell ref="CH3014:CL3014"/>
    <mergeCell ref="CM3014:CR3014"/>
    <mergeCell ref="A3015:AZ3015"/>
    <mergeCell ref="BA3015:BF3015"/>
    <mergeCell ref="BG3015:BO3015"/>
    <mergeCell ref="BP3015:BV3015"/>
    <mergeCell ref="BW3015:BZ3015"/>
    <mergeCell ref="CA3015:CG3015"/>
    <mergeCell ref="CH3015:CL3015"/>
    <mergeCell ref="CM3015:CR3015"/>
    <mergeCell ref="A3014:AZ3014"/>
    <mergeCell ref="BA3014:BF3014"/>
    <mergeCell ref="BG3014:BO3014"/>
    <mergeCell ref="BP3014:BV3014"/>
    <mergeCell ref="BW3014:BZ3014"/>
    <mergeCell ref="CA3014:CG3014"/>
    <mergeCell ref="BA3012:BF3012"/>
    <mergeCell ref="BG3012:BO3012"/>
    <mergeCell ref="BP3012:BZ3012"/>
    <mergeCell ref="CA3012:CL3012"/>
    <mergeCell ref="CM3012:CR3012"/>
    <mergeCell ref="A3013:CR3013"/>
    <mergeCell ref="A3012:B3012"/>
    <mergeCell ref="C3012:E3012"/>
    <mergeCell ref="F3012:Q3012"/>
    <mergeCell ref="R3012:AE3012"/>
    <mergeCell ref="AF3012:AM3012"/>
    <mergeCell ref="AN3012:AZ3012"/>
    <mergeCell ref="AN3011:AZ3011"/>
    <mergeCell ref="BA3011:BF3011"/>
    <mergeCell ref="BG3011:BO3011"/>
    <mergeCell ref="BP3011:BZ3011"/>
    <mergeCell ref="CA3011:CL3011"/>
    <mergeCell ref="CM3011:CR3011"/>
    <mergeCell ref="CD2885:CQ2885"/>
    <mergeCell ref="A2923:CQ2923"/>
    <mergeCell ref="A2941:CR2941"/>
    <mergeCell ref="A3009:CR3009"/>
    <mergeCell ref="A3010:CS3010"/>
    <mergeCell ref="A3011:B3011"/>
    <mergeCell ref="C3011:E3011"/>
    <mergeCell ref="F3011:Q3011"/>
    <mergeCell ref="R3011:AE3011"/>
    <mergeCell ref="AF3011:AM3011"/>
    <mergeCell ref="BX2883:CC2883"/>
    <mergeCell ref="CD2883:CQ2883"/>
    <mergeCell ref="A2884:CQ2884"/>
    <mergeCell ref="A2885:C2885"/>
    <mergeCell ref="D2885:Q2885"/>
    <mergeCell ref="R2885:AI2885"/>
    <mergeCell ref="AJ2885:BE2885"/>
    <mergeCell ref="BF2885:BQ2885"/>
    <mergeCell ref="BR2885:BW2885"/>
    <mergeCell ref="BX2885:CC2885"/>
    <mergeCell ref="A2883:Q2883"/>
    <mergeCell ref="R2883:AI2883"/>
    <mergeCell ref="AJ2883:AV2883"/>
    <mergeCell ref="AW2883:BE2883"/>
    <mergeCell ref="BF2883:BQ2883"/>
    <mergeCell ref="BR2883:BW2883"/>
    <mergeCell ref="BX2881:CC2881"/>
    <mergeCell ref="CD2881:CQ2881"/>
    <mergeCell ref="A2882:Q2882"/>
    <mergeCell ref="R2882:AI2882"/>
    <mergeCell ref="AJ2882:AV2882"/>
    <mergeCell ref="AW2882:BE2882"/>
    <mergeCell ref="BF2882:BQ2882"/>
    <mergeCell ref="BR2882:BW2882"/>
    <mergeCell ref="BX2882:CC2882"/>
    <mergeCell ref="CD2882:CQ2882"/>
    <mergeCell ref="A2881:C2881"/>
    <mergeCell ref="D2881:AI2881"/>
    <mergeCell ref="AJ2881:AV2881"/>
    <mergeCell ref="AW2881:BE2881"/>
    <mergeCell ref="BF2881:BQ2881"/>
    <mergeCell ref="BR2881:BW2881"/>
    <mergeCell ref="CD2879:CQ2879"/>
    <mergeCell ref="A2880:C2880"/>
    <mergeCell ref="D2880:Q2880"/>
    <mergeCell ref="R2880:AI2880"/>
    <mergeCell ref="AJ2880:AV2880"/>
    <mergeCell ref="AW2880:BE2880"/>
    <mergeCell ref="BF2880:BQ2880"/>
    <mergeCell ref="BR2880:BW2880"/>
    <mergeCell ref="BX2880:CC2880"/>
    <mergeCell ref="CD2880:CQ2880"/>
    <mergeCell ref="BX2878:CC2878"/>
    <mergeCell ref="CD2878:CQ2878"/>
    <mergeCell ref="A2879:C2879"/>
    <mergeCell ref="D2879:Q2879"/>
    <mergeCell ref="R2879:AI2879"/>
    <mergeCell ref="AJ2879:AV2879"/>
    <mergeCell ref="AW2879:BE2879"/>
    <mergeCell ref="BF2879:BQ2879"/>
    <mergeCell ref="BR2879:BW2879"/>
    <mergeCell ref="BX2879:CC2879"/>
    <mergeCell ref="BR2877:BW2877"/>
    <mergeCell ref="BX2877:CC2877"/>
    <mergeCell ref="CD2877:CQ2877"/>
    <mergeCell ref="A2878:C2878"/>
    <mergeCell ref="D2878:Q2878"/>
    <mergeCell ref="R2878:AI2878"/>
    <mergeCell ref="AJ2878:AV2878"/>
    <mergeCell ref="AW2878:BE2878"/>
    <mergeCell ref="BF2878:BQ2878"/>
    <mergeCell ref="BR2878:BW2878"/>
    <mergeCell ref="A2877:C2877"/>
    <mergeCell ref="D2877:Q2877"/>
    <mergeCell ref="R2877:AI2877"/>
    <mergeCell ref="AJ2877:AV2877"/>
    <mergeCell ref="AW2877:BE2877"/>
    <mergeCell ref="BF2877:BQ2877"/>
    <mergeCell ref="CD2875:CQ2875"/>
    <mergeCell ref="A2876:C2876"/>
    <mergeCell ref="D2876:Q2876"/>
    <mergeCell ref="R2876:AI2876"/>
    <mergeCell ref="AJ2876:AV2876"/>
    <mergeCell ref="AW2876:BE2876"/>
    <mergeCell ref="BF2876:BQ2876"/>
    <mergeCell ref="BR2876:BW2876"/>
    <mergeCell ref="BX2876:CC2876"/>
    <mergeCell ref="CD2876:CQ2876"/>
    <mergeCell ref="CD2874:CL2874"/>
    <mergeCell ref="CM2874:CQ2874"/>
    <mergeCell ref="A2875:C2875"/>
    <mergeCell ref="D2875:Q2875"/>
    <mergeCell ref="R2875:AI2875"/>
    <mergeCell ref="AJ2875:AV2875"/>
    <mergeCell ref="AW2875:BE2875"/>
    <mergeCell ref="BF2875:BQ2875"/>
    <mergeCell ref="BR2875:BW2875"/>
    <mergeCell ref="BX2875:CC2875"/>
    <mergeCell ref="CD2873:CL2873"/>
    <mergeCell ref="CM2873:CQ2873"/>
    <mergeCell ref="A2874:C2874"/>
    <mergeCell ref="D2874:Q2874"/>
    <mergeCell ref="R2874:AI2874"/>
    <mergeCell ref="AJ2874:AV2874"/>
    <mergeCell ref="AW2874:BE2874"/>
    <mergeCell ref="BF2874:BQ2874"/>
    <mergeCell ref="BR2874:BW2874"/>
    <mergeCell ref="BX2874:CC2874"/>
    <mergeCell ref="CD2872:CL2872"/>
    <mergeCell ref="CM2872:CQ2872"/>
    <mergeCell ref="A2873:C2873"/>
    <mergeCell ref="D2873:Q2873"/>
    <mergeCell ref="R2873:AI2873"/>
    <mergeCell ref="AJ2873:AV2873"/>
    <mergeCell ref="AW2873:BE2873"/>
    <mergeCell ref="BF2873:BQ2873"/>
    <mergeCell ref="BR2873:BW2873"/>
    <mergeCell ref="BX2873:CC2873"/>
    <mergeCell ref="CD2871:CL2871"/>
    <mergeCell ref="CM2871:CQ2871"/>
    <mergeCell ref="A2872:C2872"/>
    <mergeCell ref="D2872:Q2872"/>
    <mergeCell ref="R2872:AI2872"/>
    <mergeCell ref="AJ2872:AV2872"/>
    <mergeCell ref="AW2872:BE2872"/>
    <mergeCell ref="BF2872:BQ2872"/>
    <mergeCell ref="BR2872:BW2872"/>
    <mergeCell ref="BX2872:CC2872"/>
    <mergeCell ref="BT2870:BZ2870"/>
    <mergeCell ref="CA2870:CI2870"/>
    <mergeCell ref="CJ2870:CO2870"/>
    <mergeCell ref="A2871:Q2871"/>
    <mergeCell ref="R2871:AI2871"/>
    <mergeCell ref="AJ2871:AV2871"/>
    <mergeCell ref="AW2871:BE2871"/>
    <mergeCell ref="BF2871:BQ2871"/>
    <mergeCell ref="BR2871:BW2871"/>
    <mergeCell ref="BX2871:CC2871"/>
    <mergeCell ref="BX2868:CI2868"/>
    <mergeCell ref="CJ2868:CO2868"/>
    <mergeCell ref="A2869:CO2869"/>
    <mergeCell ref="A2870:M2870"/>
    <mergeCell ref="N2870:AB2870"/>
    <mergeCell ref="AC2870:AJ2870"/>
    <mergeCell ref="AK2870:AT2870"/>
    <mergeCell ref="AU2870:BC2870"/>
    <mergeCell ref="BD2870:BL2870"/>
    <mergeCell ref="BM2870:BS2870"/>
    <mergeCell ref="A2868:AB2868"/>
    <mergeCell ref="AC2868:AJ2868"/>
    <mergeCell ref="AK2868:AT2868"/>
    <mergeCell ref="AU2868:BC2868"/>
    <mergeCell ref="BD2868:BL2868"/>
    <mergeCell ref="BM2868:BW2868"/>
    <mergeCell ref="CM2862:CR2862"/>
    <mergeCell ref="A2863:CR2863"/>
    <mergeCell ref="A2864:CR2864"/>
    <mergeCell ref="A2865:CS2865"/>
    <mergeCell ref="A2866:CO2866"/>
    <mergeCell ref="A2867:CO2867"/>
    <mergeCell ref="BA2862:BG2862"/>
    <mergeCell ref="BH2862:BP2862"/>
    <mergeCell ref="BQ2862:BV2862"/>
    <mergeCell ref="BW2862:BZ2862"/>
    <mergeCell ref="CA2862:CG2862"/>
    <mergeCell ref="CH2862:CL2862"/>
    <mergeCell ref="A2862:U2862"/>
    <mergeCell ref="V2862:X2862"/>
    <mergeCell ref="Y2862:AB2862"/>
    <mergeCell ref="AC2862:AG2862"/>
    <mergeCell ref="AH2862:AN2862"/>
    <mergeCell ref="AO2862:AZ2862"/>
    <mergeCell ref="BH2861:BP2861"/>
    <mergeCell ref="BQ2861:BV2861"/>
    <mergeCell ref="BW2861:BZ2861"/>
    <mergeCell ref="CA2861:CG2861"/>
    <mergeCell ref="CH2861:CL2861"/>
    <mergeCell ref="CM2861:CR2861"/>
    <mergeCell ref="A2861:U2861"/>
    <mergeCell ref="V2861:X2861"/>
    <mergeCell ref="Y2861:AG2861"/>
    <mergeCell ref="AH2861:AN2861"/>
    <mergeCell ref="AO2861:AZ2861"/>
    <mergeCell ref="BA2861:BG2861"/>
    <mergeCell ref="BH2860:BP2860"/>
    <mergeCell ref="BQ2860:BV2860"/>
    <mergeCell ref="BW2860:BZ2860"/>
    <mergeCell ref="CA2860:CG2860"/>
    <mergeCell ref="CH2860:CL2860"/>
    <mergeCell ref="CM2860:CR2860"/>
    <mergeCell ref="A2860:U2860"/>
    <mergeCell ref="V2860:X2860"/>
    <mergeCell ref="Y2860:AG2860"/>
    <mergeCell ref="AH2860:AN2860"/>
    <mergeCell ref="AO2860:AZ2860"/>
    <mergeCell ref="BA2860:BG2860"/>
    <mergeCell ref="BH2859:BP2859"/>
    <mergeCell ref="BQ2859:BV2859"/>
    <mergeCell ref="BW2859:BZ2859"/>
    <mergeCell ref="CA2859:CG2859"/>
    <mergeCell ref="CH2859:CL2859"/>
    <mergeCell ref="CM2859:CR2859"/>
    <mergeCell ref="A2859:U2859"/>
    <mergeCell ref="V2859:X2859"/>
    <mergeCell ref="Y2859:AG2859"/>
    <mergeCell ref="AH2859:AN2859"/>
    <mergeCell ref="AO2859:AZ2859"/>
    <mergeCell ref="BA2859:BG2859"/>
    <mergeCell ref="BH2858:BP2858"/>
    <mergeCell ref="BQ2858:BV2858"/>
    <mergeCell ref="BW2858:BZ2858"/>
    <mergeCell ref="CA2858:CG2858"/>
    <mergeCell ref="CH2858:CL2858"/>
    <mergeCell ref="CM2858:CR2858"/>
    <mergeCell ref="A2858:U2858"/>
    <mergeCell ref="V2858:X2858"/>
    <mergeCell ref="Y2858:AG2858"/>
    <mergeCell ref="AH2858:AN2858"/>
    <mergeCell ref="AO2858:AZ2858"/>
    <mergeCell ref="BA2858:BG2858"/>
    <mergeCell ref="BH2857:BP2857"/>
    <mergeCell ref="BQ2857:BV2857"/>
    <mergeCell ref="BW2857:BZ2857"/>
    <mergeCell ref="CA2857:CG2857"/>
    <mergeCell ref="CH2857:CL2857"/>
    <mergeCell ref="CM2857:CR2857"/>
    <mergeCell ref="A2857:U2857"/>
    <mergeCell ref="V2857:X2857"/>
    <mergeCell ref="Y2857:AG2857"/>
    <mergeCell ref="AH2857:AN2857"/>
    <mergeCell ref="AO2857:AZ2857"/>
    <mergeCell ref="BA2857:BG2857"/>
    <mergeCell ref="BH2856:BP2856"/>
    <mergeCell ref="BQ2856:BV2856"/>
    <mergeCell ref="BW2856:BZ2856"/>
    <mergeCell ref="CA2856:CG2856"/>
    <mergeCell ref="CH2856:CL2856"/>
    <mergeCell ref="CM2856:CR2856"/>
    <mergeCell ref="A2856:U2856"/>
    <mergeCell ref="V2856:X2856"/>
    <mergeCell ref="Y2856:AG2856"/>
    <mergeCell ref="AH2856:AN2856"/>
    <mergeCell ref="AO2856:AZ2856"/>
    <mergeCell ref="BA2856:BG2856"/>
    <mergeCell ref="BH2855:BP2855"/>
    <mergeCell ref="BQ2855:BV2855"/>
    <mergeCell ref="BW2855:BZ2855"/>
    <mergeCell ref="CA2855:CG2855"/>
    <mergeCell ref="CH2855:CL2855"/>
    <mergeCell ref="CM2855:CR2855"/>
    <mergeCell ref="A2855:U2855"/>
    <mergeCell ref="V2855:X2855"/>
    <mergeCell ref="Y2855:AG2855"/>
    <mergeCell ref="AH2855:AN2855"/>
    <mergeCell ref="AO2855:AZ2855"/>
    <mergeCell ref="BA2855:BG2855"/>
    <mergeCell ref="BH2854:BP2854"/>
    <mergeCell ref="BQ2854:BV2854"/>
    <mergeCell ref="BW2854:BZ2854"/>
    <mergeCell ref="CA2854:CG2854"/>
    <mergeCell ref="CH2854:CL2854"/>
    <mergeCell ref="CM2854:CR2854"/>
    <mergeCell ref="A2854:U2854"/>
    <mergeCell ref="V2854:X2854"/>
    <mergeCell ref="Y2854:AG2854"/>
    <mergeCell ref="AH2854:AN2854"/>
    <mergeCell ref="AO2854:AZ2854"/>
    <mergeCell ref="BA2854:BG2854"/>
    <mergeCell ref="BH2853:BP2853"/>
    <mergeCell ref="BQ2853:BV2853"/>
    <mergeCell ref="BW2853:BZ2853"/>
    <mergeCell ref="CA2853:CG2853"/>
    <mergeCell ref="CH2853:CL2853"/>
    <mergeCell ref="CM2853:CR2853"/>
    <mergeCell ref="A2853:U2853"/>
    <mergeCell ref="V2853:X2853"/>
    <mergeCell ref="Y2853:AG2853"/>
    <mergeCell ref="AH2853:AN2853"/>
    <mergeCell ref="AO2853:AZ2853"/>
    <mergeCell ref="BA2853:BG2853"/>
    <mergeCell ref="BH2852:BP2852"/>
    <mergeCell ref="BQ2852:BV2852"/>
    <mergeCell ref="BW2852:BZ2852"/>
    <mergeCell ref="CA2852:CG2852"/>
    <mergeCell ref="CH2852:CL2852"/>
    <mergeCell ref="CM2852:CR2852"/>
    <mergeCell ref="A2852:U2852"/>
    <mergeCell ref="V2852:X2852"/>
    <mergeCell ref="Y2852:AG2852"/>
    <mergeCell ref="AH2852:AN2852"/>
    <mergeCell ref="AO2852:AZ2852"/>
    <mergeCell ref="BA2852:BG2852"/>
    <mergeCell ref="BH2851:BP2851"/>
    <mergeCell ref="BQ2851:BV2851"/>
    <mergeCell ref="BW2851:BZ2851"/>
    <mergeCell ref="CA2851:CG2851"/>
    <mergeCell ref="CH2851:CL2851"/>
    <mergeCell ref="CM2851:CR2851"/>
    <mergeCell ref="A2851:U2851"/>
    <mergeCell ref="V2851:X2851"/>
    <mergeCell ref="Y2851:AG2851"/>
    <mergeCell ref="AH2851:AN2851"/>
    <mergeCell ref="AO2851:AZ2851"/>
    <mergeCell ref="BA2851:BG2851"/>
    <mergeCell ref="BH2850:BP2850"/>
    <mergeCell ref="BQ2850:BV2850"/>
    <mergeCell ref="BW2850:BZ2850"/>
    <mergeCell ref="CA2850:CG2850"/>
    <mergeCell ref="CH2850:CL2850"/>
    <mergeCell ref="CM2850:CR2850"/>
    <mergeCell ref="A2850:U2850"/>
    <mergeCell ref="V2850:X2850"/>
    <mergeCell ref="Y2850:AG2850"/>
    <mergeCell ref="AH2850:AN2850"/>
    <mergeCell ref="AO2850:AZ2850"/>
    <mergeCell ref="BA2850:BG2850"/>
    <mergeCell ref="BH2849:BP2849"/>
    <mergeCell ref="BQ2849:BV2849"/>
    <mergeCell ref="BW2849:BZ2849"/>
    <mergeCell ref="CA2849:CG2849"/>
    <mergeCell ref="CH2849:CL2849"/>
    <mergeCell ref="CM2849:CR2849"/>
    <mergeCell ref="A2849:U2849"/>
    <mergeCell ref="V2849:X2849"/>
    <mergeCell ref="Y2849:AG2849"/>
    <mergeCell ref="AH2849:AN2849"/>
    <mergeCell ref="AO2849:AZ2849"/>
    <mergeCell ref="BA2849:BG2849"/>
    <mergeCell ref="BH2848:BP2848"/>
    <mergeCell ref="BQ2848:BV2848"/>
    <mergeCell ref="BW2848:BZ2848"/>
    <mergeCell ref="CA2848:CG2848"/>
    <mergeCell ref="CH2848:CL2848"/>
    <mergeCell ref="CM2848:CR2848"/>
    <mergeCell ref="A2848:U2848"/>
    <mergeCell ref="V2848:X2848"/>
    <mergeCell ref="Y2848:AG2848"/>
    <mergeCell ref="AH2848:AN2848"/>
    <mergeCell ref="AO2848:AZ2848"/>
    <mergeCell ref="BA2848:BG2848"/>
    <mergeCell ref="BH2847:BP2847"/>
    <mergeCell ref="BQ2847:BV2847"/>
    <mergeCell ref="BW2847:BZ2847"/>
    <mergeCell ref="CA2847:CG2847"/>
    <mergeCell ref="CH2847:CL2847"/>
    <mergeCell ref="CM2847:CR2847"/>
    <mergeCell ref="A2847:U2847"/>
    <mergeCell ref="V2847:X2847"/>
    <mergeCell ref="Y2847:AG2847"/>
    <mergeCell ref="AH2847:AN2847"/>
    <mergeCell ref="AO2847:AZ2847"/>
    <mergeCell ref="BA2847:BG2847"/>
    <mergeCell ref="BH2846:BP2846"/>
    <mergeCell ref="BQ2846:BV2846"/>
    <mergeCell ref="BW2846:BZ2846"/>
    <mergeCell ref="CA2846:CG2846"/>
    <mergeCell ref="CH2846:CL2846"/>
    <mergeCell ref="CM2846:CR2846"/>
    <mergeCell ref="A2846:U2846"/>
    <mergeCell ref="V2846:X2846"/>
    <mergeCell ref="Y2846:AG2846"/>
    <mergeCell ref="AH2846:AN2846"/>
    <mergeCell ref="AO2846:AZ2846"/>
    <mergeCell ref="BA2846:BG2846"/>
    <mergeCell ref="BH2845:BP2845"/>
    <mergeCell ref="BQ2845:BV2845"/>
    <mergeCell ref="BW2845:BZ2845"/>
    <mergeCell ref="CA2845:CG2845"/>
    <mergeCell ref="CH2845:CL2845"/>
    <mergeCell ref="CM2845:CR2845"/>
    <mergeCell ref="A2845:U2845"/>
    <mergeCell ref="V2845:X2845"/>
    <mergeCell ref="Y2845:AG2845"/>
    <mergeCell ref="AH2845:AN2845"/>
    <mergeCell ref="AO2845:AZ2845"/>
    <mergeCell ref="BA2845:BG2845"/>
    <mergeCell ref="BH2844:BP2844"/>
    <mergeCell ref="BQ2844:BV2844"/>
    <mergeCell ref="BW2844:BZ2844"/>
    <mergeCell ref="CA2844:CG2844"/>
    <mergeCell ref="CH2844:CL2844"/>
    <mergeCell ref="CM2844:CR2844"/>
    <mergeCell ref="A2844:U2844"/>
    <mergeCell ref="V2844:X2844"/>
    <mergeCell ref="Y2844:AG2844"/>
    <mergeCell ref="AH2844:AN2844"/>
    <mergeCell ref="AO2844:AZ2844"/>
    <mergeCell ref="BA2844:BG2844"/>
    <mergeCell ref="BH2843:BP2843"/>
    <mergeCell ref="BQ2843:BV2843"/>
    <mergeCell ref="BW2843:BZ2843"/>
    <mergeCell ref="CA2843:CG2843"/>
    <mergeCell ref="CH2843:CL2843"/>
    <mergeCell ref="CM2843:CR2843"/>
    <mergeCell ref="A2843:U2843"/>
    <mergeCell ref="V2843:X2843"/>
    <mergeCell ref="Y2843:AG2843"/>
    <mergeCell ref="AH2843:AN2843"/>
    <mergeCell ref="AO2843:AZ2843"/>
    <mergeCell ref="BA2843:BG2843"/>
    <mergeCell ref="BH2842:BP2842"/>
    <mergeCell ref="BQ2842:BV2842"/>
    <mergeCell ref="BW2842:BZ2842"/>
    <mergeCell ref="CA2842:CG2842"/>
    <mergeCell ref="CH2842:CL2842"/>
    <mergeCell ref="CM2842:CR2842"/>
    <mergeCell ref="A2842:U2842"/>
    <mergeCell ref="V2842:X2842"/>
    <mergeCell ref="Y2842:AG2842"/>
    <mergeCell ref="AH2842:AN2842"/>
    <mergeCell ref="AO2842:AZ2842"/>
    <mergeCell ref="BA2842:BG2842"/>
    <mergeCell ref="BH2841:BP2841"/>
    <mergeCell ref="BQ2841:BV2841"/>
    <mergeCell ref="BW2841:BZ2841"/>
    <mergeCell ref="CA2841:CG2841"/>
    <mergeCell ref="CH2841:CL2841"/>
    <mergeCell ref="CM2841:CR2841"/>
    <mergeCell ref="A2841:U2841"/>
    <mergeCell ref="V2841:X2841"/>
    <mergeCell ref="Y2841:AG2841"/>
    <mergeCell ref="AH2841:AN2841"/>
    <mergeCell ref="AO2841:AZ2841"/>
    <mergeCell ref="BA2841:BG2841"/>
    <mergeCell ref="BH2840:BP2840"/>
    <mergeCell ref="BQ2840:BV2840"/>
    <mergeCell ref="BW2840:BZ2840"/>
    <mergeCell ref="CA2840:CG2840"/>
    <mergeCell ref="CH2840:CL2840"/>
    <mergeCell ref="CM2840:CR2840"/>
    <mergeCell ref="A2840:U2840"/>
    <mergeCell ref="V2840:X2840"/>
    <mergeCell ref="Y2840:AG2840"/>
    <mergeCell ref="AH2840:AN2840"/>
    <mergeCell ref="AO2840:AZ2840"/>
    <mergeCell ref="BA2840:BG2840"/>
    <mergeCell ref="BH2839:BP2839"/>
    <mergeCell ref="BQ2839:BV2839"/>
    <mergeCell ref="BW2839:BZ2839"/>
    <mergeCell ref="CA2839:CG2839"/>
    <mergeCell ref="CH2839:CL2839"/>
    <mergeCell ref="CM2839:CR2839"/>
    <mergeCell ref="A2839:U2839"/>
    <mergeCell ref="V2839:X2839"/>
    <mergeCell ref="Y2839:AG2839"/>
    <mergeCell ref="AH2839:AN2839"/>
    <mergeCell ref="AO2839:AZ2839"/>
    <mergeCell ref="BA2839:BG2839"/>
    <mergeCell ref="BH2838:BP2838"/>
    <mergeCell ref="BQ2838:BV2838"/>
    <mergeCell ref="BW2838:BZ2838"/>
    <mergeCell ref="CA2838:CG2838"/>
    <mergeCell ref="CH2838:CL2838"/>
    <mergeCell ref="CM2838:CR2838"/>
    <mergeCell ref="A2838:U2838"/>
    <mergeCell ref="V2838:X2838"/>
    <mergeCell ref="Y2838:AG2838"/>
    <mergeCell ref="AH2838:AN2838"/>
    <mergeCell ref="AO2838:AZ2838"/>
    <mergeCell ref="BA2838:BG2838"/>
    <mergeCell ref="BH2837:BP2837"/>
    <mergeCell ref="BQ2837:BV2837"/>
    <mergeCell ref="BW2837:BZ2837"/>
    <mergeCell ref="CA2837:CG2837"/>
    <mergeCell ref="CH2837:CL2837"/>
    <mergeCell ref="CM2837:CR2837"/>
    <mergeCell ref="A2837:U2837"/>
    <mergeCell ref="V2837:X2837"/>
    <mergeCell ref="Y2837:AG2837"/>
    <mergeCell ref="AH2837:AN2837"/>
    <mergeCell ref="AO2837:AZ2837"/>
    <mergeCell ref="BA2837:BG2837"/>
    <mergeCell ref="BH2836:BP2836"/>
    <mergeCell ref="BQ2836:BV2836"/>
    <mergeCell ref="BW2836:BZ2836"/>
    <mergeCell ref="CA2836:CG2836"/>
    <mergeCell ref="CH2836:CL2836"/>
    <mergeCell ref="CM2836:CR2836"/>
    <mergeCell ref="A2836:U2836"/>
    <mergeCell ref="V2836:X2836"/>
    <mergeCell ref="Y2836:AG2836"/>
    <mergeCell ref="AH2836:AN2836"/>
    <mergeCell ref="AO2836:AZ2836"/>
    <mergeCell ref="BA2836:BG2836"/>
    <mergeCell ref="BH2835:BP2835"/>
    <mergeCell ref="BQ2835:BV2835"/>
    <mergeCell ref="BW2835:BZ2835"/>
    <mergeCell ref="CA2835:CG2835"/>
    <mergeCell ref="CH2835:CL2835"/>
    <mergeCell ref="CM2835:CR2835"/>
    <mergeCell ref="A2835:U2835"/>
    <mergeCell ref="V2835:X2835"/>
    <mergeCell ref="Y2835:AG2835"/>
    <mergeCell ref="AH2835:AN2835"/>
    <mergeCell ref="AO2835:AZ2835"/>
    <mergeCell ref="BA2835:BG2835"/>
    <mergeCell ref="BH2834:BP2834"/>
    <mergeCell ref="BQ2834:BV2834"/>
    <mergeCell ref="BW2834:BZ2834"/>
    <mergeCell ref="CA2834:CG2834"/>
    <mergeCell ref="CH2834:CL2834"/>
    <mergeCell ref="CM2834:CR2834"/>
    <mergeCell ref="A2834:U2834"/>
    <mergeCell ref="V2834:X2834"/>
    <mergeCell ref="Y2834:AG2834"/>
    <mergeCell ref="AH2834:AN2834"/>
    <mergeCell ref="AO2834:AZ2834"/>
    <mergeCell ref="BA2834:BG2834"/>
    <mergeCell ref="BH2833:BP2833"/>
    <mergeCell ref="BQ2833:BV2833"/>
    <mergeCell ref="BW2833:BZ2833"/>
    <mergeCell ref="CA2833:CG2833"/>
    <mergeCell ref="CH2833:CL2833"/>
    <mergeCell ref="CM2833:CR2833"/>
    <mergeCell ref="A2833:U2833"/>
    <mergeCell ref="V2833:X2833"/>
    <mergeCell ref="Y2833:AG2833"/>
    <mergeCell ref="AH2833:AN2833"/>
    <mergeCell ref="AO2833:AZ2833"/>
    <mergeCell ref="BA2833:BG2833"/>
    <mergeCell ref="BH2832:BP2832"/>
    <mergeCell ref="BQ2832:BV2832"/>
    <mergeCell ref="BW2832:BZ2832"/>
    <mergeCell ref="CA2832:CG2832"/>
    <mergeCell ref="CH2832:CL2832"/>
    <mergeCell ref="CM2832:CR2832"/>
    <mergeCell ref="A2832:U2832"/>
    <mergeCell ref="V2832:X2832"/>
    <mergeCell ref="Y2832:AG2832"/>
    <mergeCell ref="AH2832:AN2832"/>
    <mergeCell ref="AO2832:AZ2832"/>
    <mergeCell ref="BA2832:BG2832"/>
    <mergeCell ref="BH2831:BP2831"/>
    <mergeCell ref="BQ2831:BV2831"/>
    <mergeCell ref="BW2831:BZ2831"/>
    <mergeCell ref="CA2831:CG2831"/>
    <mergeCell ref="CH2831:CL2831"/>
    <mergeCell ref="CM2831:CR2831"/>
    <mergeCell ref="A2831:U2831"/>
    <mergeCell ref="V2831:X2831"/>
    <mergeCell ref="Y2831:AG2831"/>
    <mergeCell ref="AH2831:AN2831"/>
    <mergeCell ref="AO2831:AZ2831"/>
    <mergeCell ref="BA2831:BG2831"/>
    <mergeCell ref="BH2830:BP2830"/>
    <mergeCell ref="BQ2830:BV2830"/>
    <mergeCell ref="BW2830:BZ2830"/>
    <mergeCell ref="CA2830:CG2830"/>
    <mergeCell ref="CH2830:CL2830"/>
    <mergeCell ref="CM2830:CR2830"/>
    <mergeCell ref="A2830:U2830"/>
    <mergeCell ref="V2830:X2830"/>
    <mergeCell ref="Y2830:AG2830"/>
    <mergeCell ref="AH2830:AN2830"/>
    <mergeCell ref="AO2830:AZ2830"/>
    <mergeCell ref="BA2830:BG2830"/>
    <mergeCell ref="BH2829:BP2829"/>
    <mergeCell ref="BQ2829:BV2829"/>
    <mergeCell ref="BW2829:BZ2829"/>
    <mergeCell ref="CA2829:CG2829"/>
    <mergeCell ref="CH2829:CL2829"/>
    <mergeCell ref="CM2829:CR2829"/>
    <mergeCell ref="A2829:U2829"/>
    <mergeCell ref="V2829:X2829"/>
    <mergeCell ref="Y2829:AG2829"/>
    <mergeCell ref="AH2829:AN2829"/>
    <mergeCell ref="AO2829:AZ2829"/>
    <mergeCell ref="BA2829:BG2829"/>
    <mergeCell ref="BH2828:BP2828"/>
    <mergeCell ref="BQ2828:BV2828"/>
    <mergeCell ref="BW2828:BZ2828"/>
    <mergeCell ref="CA2828:CG2828"/>
    <mergeCell ref="CH2828:CL2828"/>
    <mergeCell ref="CM2828:CR2828"/>
    <mergeCell ref="A2828:U2828"/>
    <mergeCell ref="V2828:X2828"/>
    <mergeCell ref="Y2828:AG2828"/>
    <mergeCell ref="AH2828:AN2828"/>
    <mergeCell ref="AO2828:AZ2828"/>
    <mergeCell ref="BA2828:BG2828"/>
    <mergeCell ref="BH2827:BP2827"/>
    <mergeCell ref="BQ2827:BV2827"/>
    <mergeCell ref="BW2827:BZ2827"/>
    <mergeCell ref="CA2827:CG2827"/>
    <mergeCell ref="CH2827:CL2827"/>
    <mergeCell ref="CM2827:CR2827"/>
    <mergeCell ref="A2827:U2827"/>
    <mergeCell ref="V2827:X2827"/>
    <mergeCell ref="Y2827:AG2827"/>
    <mergeCell ref="AH2827:AN2827"/>
    <mergeCell ref="AO2827:AZ2827"/>
    <mergeCell ref="BA2827:BG2827"/>
    <mergeCell ref="BH2826:BP2826"/>
    <mergeCell ref="BQ2826:BV2826"/>
    <mergeCell ref="BW2826:BZ2826"/>
    <mergeCell ref="CA2826:CG2826"/>
    <mergeCell ref="CH2826:CL2826"/>
    <mergeCell ref="CM2826:CR2826"/>
    <mergeCell ref="A2826:U2826"/>
    <mergeCell ref="V2826:X2826"/>
    <mergeCell ref="Y2826:AG2826"/>
    <mergeCell ref="AH2826:AN2826"/>
    <mergeCell ref="AO2826:AZ2826"/>
    <mergeCell ref="BA2826:BG2826"/>
    <mergeCell ref="BH2825:BP2825"/>
    <mergeCell ref="BQ2825:BV2825"/>
    <mergeCell ref="BW2825:BZ2825"/>
    <mergeCell ref="CA2825:CG2825"/>
    <mergeCell ref="CH2825:CL2825"/>
    <mergeCell ref="CM2825:CR2825"/>
    <mergeCell ref="BW2824:BZ2824"/>
    <mergeCell ref="CA2824:CG2824"/>
    <mergeCell ref="CH2824:CL2824"/>
    <mergeCell ref="CM2824:CR2824"/>
    <mergeCell ref="A2825:U2825"/>
    <mergeCell ref="V2825:X2825"/>
    <mergeCell ref="Y2825:AG2825"/>
    <mergeCell ref="AH2825:AN2825"/>
    <mergeCell ref="AO2825:AZ2825"/>
    <mergeCell ref="BA2825:BG2825"/>
    <mergeCell ref="CA2823:CG2823"/>
    <mergeCell ref="CH2823:CL2823"/>
    <mergeCell ref="A2824:U2824"/>
    <mergeCell ref="V2824:X2824"/>
    <mergeCell ref="Y2824:AG2824"/>
    <mergeCell ref="AH2824:AN2824"/>
    <mergeCell ref="AO2824:AZ2824"/>
    <mergeCell ref="BA2824:BG2824"/>
    <mergeCell ref="BH2824:BP2824"/>
    <mergeCell ref="BQ2824:BV2824"/>
    <mergeCell ref="CH2822:CL2822"/>
    <mergeCell ref="A2823:X2823"/>
    <mergeCell ref="Y2823:AB2823"/>
    <mergeCell ref="AC2823:AG2823"/>
    <mergeCell ref="AH2823:AN2823"/>
    <mergeCell ref="AO2823:AZ2823"/>
    <mergeCell ref="BA2823:BG2823"/>
    <mergeCell ref="BH2823:BP2823"/>
    <mergeCell ref="BQ2823:BV2823"/>
    <mergeCell ref="BW2823:BZ2823"/>
    <mergeCell ref="A2822:X2822"/>
    <mergeCell ref="Y2822:AB2822"/>
    <mergeCell ref="AC2822:AG2822"/>
    <mergeCell ref="AH2822:AN2822"/>
    <mergeCell ref="AO2822:AZ2822"/>
    <mergeCell ref="BA2822:BG2822"/>
    <mergeCell ref="BH2821:BP2821"/>
    <mergeCell ref="BQ2821:BV2821"/>
    <mergeCell ref="BW2821:BZ2821"/>
    <mergeCell ref="CA2821:CG2821"/>
    <mergeCell ref="CH2821:CL2821"/>
    <mergeCell ref="CM2821:CR2823"/>
    <mergeCell ref="BH2822:BP2822"/>
    <mergeCell ref="BQ2822:BV2822"/>
    <mergeCell ref="BW2822:BZ2822"/>
    <mergeCell ref="CA2822:CG2822"/>
    <mergeCell ref="BP2802:BX2802"/>
    <mergeCell ref="BY2802:CK2802"/>
    <mergeCell ref="CL2802:CR2802"/>
    <mergeCell ref="A2816:CR2816"/>
    <mergeCell ref="A2821:X2821"/>
    <mergeCell ref="Y2821:AB2821"/>
    <mergeCell ref="AC2821:AG2821"/>
    <mergeCell ref="AH2821:AN2821"/>
    <mergeCell ref="AO2821:AZ2821"/>
    <mergeCell ref="BA2821:BG2821"/>
    <mergeCell ref="BY2801:CK2801"/>
    <mergeCell ref="CL2801:CR2801"/>
    <mergeCell ref="A2802:B2802"/>
    <mergeCell ref="C2802:E2802"/>
    <mergeCell ref="F2802:Q2802"/>
    <mergeCell ref="R2802:AE2802"/>
    <mergeCell ref="AF2802:AM2802"/>
    <mergeCell ref="AN2802:AY2802"/>
    <mergeCell ref="AZ2802:BF2802"/>
    <mergeCell ref="BG2802:BO2802"/>
    <mergeCell ref="A2800:CS2800"/>
    <mergeCell ref="A2801:B2801"/>
    <mergeCell ref="C2801:E2801"/>
    <mergeCell ref="F2801:Q2801"/>
    <mergeCell ref="R2801:AE2801"/>
    <mergeCell ref="AF2801:AM2801"/>
    <mergeCell ref="AN2801:AY2801"/>
    <mergeCell ref="AZ2801:BF2801"/>
    <mergeCell ref="BG2801:BO2801"/>
    <mergeCell ref="BP2801:BX2801"/>
    <mergeCell ref="CE2707:CQ2707"/>
    <mergeCell ref="A2745:CQ2745"/>
    <mergeCell ref="A2761:CR2761"/>
    <mergeCell ref="A2772:CR2772"/>
    <mergeCell ref="A2783:CR2783"/>
    <mergeCell ref="A2799:CR2799"/>
    <mergeCell ref="BX2705:CD2705"/>
    <mergeCell ref="CE2705:CQ2705"/>
    <mergeCell ref="A2706:CQ2706"/>
    <mergeCell ref="A2707:C2707"/>
    <mergeCell ref="D2707:Q2707"/>
    <mergeCell ref="R2707:AI2707"/>
    <mergeCell ref="AJ2707:BE2707"/>
    <mergeCell ref="BF2707:BP2707"/>
    <mergeCell ref="BQ2707:BW2707"/>
    <mergeCell ref="BX2707:CD2707"/>
    <mergeCell ref="A2705:Q2705"/>
    <mergeCell ref="R2705:AI2705"/>
    <mergeCell ref="AJ2705:AV2705"/>
    <mergeCell ref="AW2705:BE2705"/>
    <mergeCell ref="BF2705:BP2705"/>
    <mergeCell ref="BQ2705:BW2705"/>
    <mergeCell ref="BX2703:CD2703"/>
    <mergeCell ref="CE2703:CQ2703"/>
    <mergeCell ref="A2704:Q2704"/>
    <mergeCell ref="R2704:AI2704"/>
    <mergeCell ref="AJ2704:AV2704"/>
    <mergeCell ref="AW2704:BE2704"/>
    <mergeCell ref="BF2704:BP2704"/>
    <mergeCell ref="BQ2704:BW2704"/>
    <mergeCell ref="BX2704:CD2704"/>
    <mergeCell ref="CE2704:CQ2704"/>
    <mergeCell ref="BQ2702:BW2702"/>
    <mergeCell ref="BX2702:CD2702"/>
    <mergeCell ref="CE2702:CQ2702"/>
    <mergeCell ref="A2703:C2703"/>
    <mergeCell ref="D2703:Q2703"/>
    <mergeCell ref="R2703:AI2703"/>
    <mergeCell ref="AJ2703:AV2703"/>
    <mergeCell ref="AW2703:BE2703"/>
    <mergeCell ref="BF2703:BP2703"/>
    <mergeCell ref="BQ2703:BW2703"/>
    <mergeCell ref="A2702:C2702"/>
    <mergeCell ref="D2702:Q2702"/>
    <mergeCell ref="R2702:AI2702"/>
    <mergeCell ref="AJ2702:AV2702"/>
    <mergeCell ref="AW2702:BE2702"/>
    <mergeCell ref="BF2702:BP2702"/>
    <mergeCell ref="CE2700:CQ2700"/>
    <mergeCell ref="A2701:C2701"/>
    <mergeCell ref="D2701:Q2701"/>
    <mergeCell ref="R2701:AI2701"/>
    <mergeCell ref="AJ2701:AV2701"/>
    <mergeCell ref="AW2701:BE2701"/>
    <mergeCell ref="BF2701:BP2701"/>
    <mergeCell ref="BQ2701:BW2701"/>
    <mergeCell ref="BX2701:CD2701"/>
    <mergeCell ref="CE2701:CQ2701"/>
    <mergeCell ref="BX2699:CD2699"/>
    <mergeCell ref="CE2699:CQ2699"/>
    <mergeCell ref="A2700:C2700"/>
    <mergeCell ref="D2700:Q2700"/>
    <mergeCell ref="R2700:AI2700"/>
    <mergeCell ref="AJ2700:AV2700"/>
    <mergeCell ref="AW2700:BE2700"/>
    <mergeCell ref="BF2700:BP2700"/>
    <mergeCell ref="BQ2700:BW2700"/>
    <mergeCell ref="BX2700:CD2700"/>
    <mergeCell ref="BQ2698:BW2698"/>
    <mergeCell ref="BX2698:CD2698"/>
    <mergeCell ref="CE2698:CQ2698"/>
    <mergeCell ref="A2699:C2699"/>
    <mergeCell ref="D2699:Q2699"/>
    <mergeCell ref="R2699:AI2699"/>
    <mergeCell ref="AJ2699:AV2699"/>
    <mergeCell ref="AW2699:BE2699"/>
    <mergeCell ref="BF2699:BP2699"/>
    <mergeCell ref="BQ2699:BW2699"/>
    <mergeCell ref="A2698:C2698"/>
    <mergeCell ref="D2698:Q2698"/>
    <mergeCell ref="R2698:AI2698"/>
    <mergeCell ref="AJ2698:AV2698"/>
    <mergeCell ref="AW2698:BE2698"/>
    <mergeCell ref="BF2698:BP2698"/>
    <mergeCell ref="CE2696:CQ2696"/>
    <mergeCell ref="A2697:C2697"/>
    <mergeCell ref="D2697:Q2697"/>
    <mergeCell ref="R2697:AI2697"/>
    <mergeCell ref="AJ2697:AV2697"/>
    <mergeCell ref="AW2697:BE2697"/>
    <mergeCell ref="BF2697:BP2697"/>
    <mergeCell ref="BQ2697:BW2697"/>
    <mergeCell ref="BX2697:CD2697"/>
    <mergeCell ref="CE2697:CQ2697"/>
    <mergeCell ref="BX2695:CD2695"/>
    <mergeCell ref="CE2695:CQ2695"/>
    <mergeCell ref="A2696:C2696"/>
    <mergeCell ref="D2696:Q2696"/>
    <mergeCell ref="R2696:AI2696"/>
    <mergeCell ref="AJ2696:AV2696"/>
    <mergeCell ref="AW2696:BE2696"/>
    <mergeCell ref="BF2696:BP2696"/>
    <mergeCell ref="BQ2696:BW2696"/>
    <mergeCell ref="BX2696:CD2696"/>
    <mergeCell ref="BX2694:CD2694"/>
    <mergeCell ref="CE2694:CL2694"/>
    <mergeCell ref="CM2694:CQ2694"/>
    <mergeCell ref="A2695:C2695"/>
    <mergeCell ref="D2695:Q2695"/>
    <mergeCell ref="R2695:AI2695"/>
    <mergeCell ref="AJ2695:AV2695"/>
    <mergeCell ref="AW2695:BE2695"/>
    <mergeCell ref="BF2695:BP2695"/>
    <mergeCell ref="BQ2695:BW2695"/>
    <mergeCell ref="BX2693:CD2693"/>
    <mergeCell ref="CE2693:CL2693"/>
    <mergeCell ref="CM2693:CQ2693"/>
    <mergeCell ref="A2694:C2694"/>
    <mergeCell ref="D2694:Q2694"/>
    <mergeCell ref="R2694:AI2694"/>
    <mergeCell ref="AJ2694:AV2694"/>
    <mergeCell ref="AW2694:BE2694"/>
    <mergeCell ref="BF2694:BP2694"/>
    <mergeCell ref="BQ2694:BW2694"/>
    <mergeCell ref="BX2692:CD2692"/>
    <mergeCell ref="CE2692:CL2692"/>
    <mergeCell ref="CM2692:CQ2692"/>
    <mergeCell ref="A2693:C2693"/>
    <mergeCell ref="D2693:Q2693"/>
    <mergeCell ref="R2693:AI2693"/>
    <mergeCell ref="AJ2693:AV2693"/>
    <mergeCell ref="AW2693:BE2693"/>
    <mergeCell ref="BF2693:BP2693"/>
    <mergeCell ref="BQ2693:BW2693"/>
    <mergeCell ref="A2692:Q2692"/>
    <mergeCell ref="R2692:AI2692"/>
    <mergeCell ref="AJ2692:AV2692"/>
    <mergeCell ref="AW2692:BE2692"/>
    <mergeCell ref="BF2692:BP2692"/>
    <mergeCell ref="BQ2692:BW2692"/>
    <mergeCell ref="BG2690:BO2690"/>
    <mergeCell ref="BP2690:BV2690"/>
    <mergeCell ref="BW2690:CB2690"/>
    <mergeCell ref="CC2690:CL2690"/>
    <mergeCell ref="CM2690:CS2690"/>
    <mergeCell ref="A2691:CR2691"/>
    <mergeCell ref="A2690:B2690"/>
    <mergeCell ref="C2690:M2690"/>
    <mergeCell ref="N2690:AE2690"/>
    <mergeCell ref="AF2690:AN2690"/>
    <mergeCell ref="AO2690:AU2690"/>
    <mergeCell ref="AV2690:BF2690"/>
    <mergeCell ref="AV2689:BF2689"/>
    <mergeCell ref="BG2689:BO2689"/>
    <mergeCell ref="BP2689:BV2689"/>
    <mergeCell ref="BW2689:CB2689"/>
    <mergeCell ref="CC2689:CL2689"/>
    <mergeCell ref="CM2689:CS2689"/>
    <mergeCell ref="BG2688:BO2688"/>
    <mergeCell ref="BP2688:BV2688"/>
    <mergeCell ref="BW2688:BZ2688"/>
    <mergeCell ref="CA2688:CL2688"/>
    <mergeCell ref="CM2688:CS2688"/>
    <mergeCell ref="A2689:B2689"/>
    <mergeCell ref="C2689:M2689"/>
    <mergeCell ref="N2689:AE2689"/>
    <mergeCell ref="AF2689:AN2689"/>
    <mergeCell ref="AO2689:AU2689"/>
    <mergeCell ref="BG2687:BO2687"/>
    <mergeCell ref="BP2687:BV2687"/>
    <mergeCell ref="BW2687:BZ2687"/>
    <mergeCell ref="CA2687:CL2687"/>
    <mergeCell ref="CM2687:CS2687"/>
    <mergeCell ref="A2688:Y2688"/>
    <mergeCell ref="Z2688:AE2688"/>
    <mergeCell ref="AF2688:AN2688"/>
    <mergeCell ref="AO2688:AZ2688"/>
    <mergeCell ref="BA2688:BF2688"/>
    <mergeCell ref="BG2686:BO2686"/>
    <mergeCell ref="BP2686:BV2686"/>
    <mergeCell ref="BW2686:BZ2686"/>
    <mergeCell ref="CA2686:CL2686"/>
    <mergeCell ref="CM2686:CS2686"/>
    <mergeCell ref="A2687:Y2687"/>
    <mergeCell ref="Z2687:AE2687"/>
    <mergeCell ref="AF2687:AN2687"/>
    <mergeCell ref="AO2687:AZ2687"/>
    <mergeCell ref="BA2687:BF2687"/>
    <mergeCell ref="BG2685:BO2685"/>
    <mergeCell ref="BP2685:BV2685"/>
    <mergeCell ref="BW2685:BZ2685"/>
    <mergeCell ref="CA2685:CL2685"/>
    <mergeCell ref="CM2685:CS2685"/>
    <mergeCell ref="A2686:Y2686"/>
    <mergeCell ref="Z2686:AE2686"/>
    <mergeCell ref="AF2686:AN2686"/>
    <mergeCell ref="AO2686:AZ2686"/>
    <mergeCell ref="BA2686:BF2686"/>
    <mergeCell ref="BG2683:BO2683"/>
    <mergeCell ref="BP2683:BZ2683"/>
    <mergeCell ref="CA2683:CL2683"/>
    <mergeCell ref="CM2683:CS2683"/>
    <mergeCell ref="A2684:CS2684"/>
    <mergeCell ref="A2685:Y2685"/>
    <mergeCell ref="Z2685:AE2685"/>
    <mergeCell ref="AF2685:AN2685"/>
    <mergeCell ref="AO2685:AZ2685"/>
    <mergeCell ref="BA2685:BF2685"/>
    <mergeCell ref="BP2682:BZ2682"/>
    <mergeCell ref="CA2682:CL2682"/>
    <mergeCell ref="CM2682:CS2682"/>
    <mergeCell ref="A2683:B2683"/>
    <mergeCell ref="C2683:E2683"/>
    <mergeCell ref="F2683:Y2683"/>
    <mergeCell ref="Z2683:AE2683"/>
    <mergeCell ref="AF2683:AN2683"/>
    <mergeCell ref="AO2683:AZ2683"/>
    <mergeCell ref="BA2683:BF2683"/>
    <mergeCell ref="A2680:CS2680"/>
    <mergeCell ref="A2681:CS2681"/>
    <mergeCell ref="A2682:B2682"/>
    <mergeCell ref="C2682:E2682"/>
    <mergeCell ref="F2682:Y2682"/>
    <mergeCell ref="Z2682:AE2682"/>
    <mergeCell ref="AF2682:AN2682"/>
    <mergeCell ref="AO2682:AZ2682"/>
    <mergeCell ref="BA2682:BF2682"/>
    <mergeCell ref="BG2682:BO2682"/>
    <mergeCell ref="AK2666:AR2666"/>
    <mergeCell ref="AS2666:AW2666"/>
    <mergeCell ref="AX2666:BC2666"/>
    <mergeCell ref="BD2666:BH2666"/>
    <mergeCell ref="BI2666:BO2666"/>
    <mergeCell ref="A2679:CR2679"/>
    <mergeCell ref="AK2665:AR2665"/>
    <mergeCell ref="AS2665:AW2665"/>
    <mergeCell ref="AX2665:BC2665"/>
    <mergeCell ref="BD2665:BH2665"/>
    <mergeCell ref="BI2665:BO2665"/>
    <mergeCell ref="A2666:B2666"/>
    <mergeCell ref="C2666:G2666"/>
    <mergeCell ref="H2666:S2666"/>
    <mergeCell ref="T2666:AD2666"/>
    <mergeCell ref="AE2666:AJ2666"/>
    <mergeCell ref="AK2664:AR2664"/>
    <mergeCell ref="AS2664:AW2664"/>
    <mergeCell ref="AX2664:BC2664"/>
    <mergeCell ref="BD2664:BH2664"/>
    <mergeCell ref="BI2664:BO2664"/>
    <mergeCell ref="A2665:B2665"/>
    <mergeCell ref="C2665:G2665"/>
    <mergeCell ref="H2665:S2665"/>
    <mergeCell ref="T2665:AD2665"/>
    <mergeCell ref="AE2665:AJ2665"/>
    <mergeCell ref="AK2663:AR2663"/>
    <mergeCell ref="AS2663:AW2663"/>
    <mergeCell ref="AX2663:BC2663"/>
    <mergeCell ref="BD2663:BH2663"/>
    <mergeCell ref="BI2663:BO2663"/>
    <mergeCell ref="A2664:B2664"/>
    <mergeCell ref="C2664:G2664"/>
    <mergeCell ref="H2664:S2664"/>
    <mergeCell ref="T2664:AD2664"/>
    <mergeCell ref="AE2664:AJ2664"/>
    <mergeCell ref="AK2662:AR2662"/>
    <mergeCell ref="AS2662:AW2662"/>
    <mergeCell ref="AX2662:BC2662"/>
    <mergeCell ref="BD2662:BH2662"/>
    <mergeCell ref="BI2662:BO2662"/>
    <mergeCell ref="A2663:B2663"/>
    <mergeCell ref="C2663:G2663"/>
    <mergeCell ref="H2663:S2663"/>
    <mergeCell ref="T2663:AD2663"/>
    <mergeCell ref="AE2663:AJ2663"/>
    <mergeCell ref="AK2661:AR2661"/>
    <mergeCell ref="AS2661:AW2661"/>
    <mergeCell ref="AX2661:BC2661"/>
    <mergeCell ref="BD2661:BH2661"/>
    <mergeCell ref="BI2661:BO2661"/>
    <mergeCell ref="A2662:B2662"/>
    <mergeCell ref="C2662:G2662"/>
    <mergeCell ref="H2662:S2662"/>
    <mergeCell ref="T2662:AD2662"/>
    <mergeCell ref="AE2662:AJ2662"/>
    <mergeCell ref="AK2660:AR2660"/>
    <mergeCell ref="AS2660:AW2660"/>
    <mergeCell ref="AX2660:BC2660"/>
    <mergeCell ref="BD2660:BH2660"/>
    <mergeCell ref="BI2660:BO2660"/>
    <mergeCell ref="A2661:B2661"/>
    <mergeCell ref="C2661:G2661"/>
    <mergeCell ref="H2661:S2661"/>
    <mergeCell ref="T2661:AD2661"/>
    <mergeCell ref="AE2661:AJ2661"/>
    <mergeCell ref="AK2659:AR2659"/>
    <mergeCell ref="AS2659:AW2659"/>
    <mergeCell ref="AX2659:BC2659"/>
    <mergeCell ref="BD2659:BH2659"/>
    <mergeCell ref="BI2659:BO2659"/>
    <mergeCell ref="A2660:B2660"/>
    <mergeCell ref="C2660:G2660"/>
    <mergeCell ref="H2660:S2660"/>
    <mergeCell ref="T2660:AD2660"/>
    <mergeCell ref="AE2660:AJ2660"/>
    <mergeCell ref="AK2658:AR2658"/>
    <mergeCell ref="AS2658:AW2658"/>
    <mergeCell ref="AX2658:BC2658"/>
    <mergeCell ref="BD2658:BH2658"/>
    <mergeCell ref="BI2658:BO2658"/>
    <mergeCell ref="A2659:B2659"/>
    <mergeCell ref="C2659:G2659"/>
    <mergeCell ref="H2659:S2659"/>
    <mergeCell ref="T2659:AD2659"/>
    <mergeCell ref="AE2659:AJ2659"/>
    <mergeCell ref="AK2657:AR2657"/>
    <mergeCell ref="AS2657:AW2657"/>
    <mergeCell ref="AX2657:BC2657"/>
    <mergeCell ref="BD2657:BH2657"/>
    <mergeCell ref="BI2657:BO2657"/>
    <mergeCell ref="A2658:B2658"/>
    <mergeCell ref="C2658:G2658"/>
    <mergeCell ref="H2658:S2658"/>
    <mergeCell ref="T2658:AD2658"/>
    <mergeCell ref="AE2658:AJ2658"/>
    <mergeCell ref="AK2656:AR2656"/>
    <mergeCell ref="AS2656:AW2656"/>
    <mergeCell ref="AX2656:BC2656"/>
    <mergeCell ref="BD2656:BH2656"/>
    <mergeCell ref="BI2656:BO2656"/>
    <mergeCell ref="A2657:B2657"/>
    <mergeCell ref="C2657:G2657"/>
    <mergeCell ref="H2657:S2657"/>
    <mergeCell ref="T2657:AD2657"/>
    <mergeCell ref="AE2657:AJ2657"/>
    <mergeCell ref="AK2655:AR2655"/>
    <mergeCell ref="AS2655:AW2655"/>
    <mergeCell ref="AX2655:BC2655"/>
    <mergeCell ref="BD2655:BH2655"/>
    <mergeCell ref="BI2655:BO2655"/>
    <mergeCell ref="A2656:B2656"/>
    <mergeCell ref="C2656:G2656"/>
    <mergeCell ref="H2656:S2656"/>
    <mergeCell ref="T2656:AD2656"/>
    <mergeCell ref="AE2656:AJ2656"/>
    <mergeCell ref="AK2654:AR2654"/>
    <mergeCell ref="AS2654:AW2654"/>
    <mergeCell ref="AX2654:BC2654"/>
    <mergeCell ref="BD2654:BH2654"/>
    <mergeCell ref="BI2654:BO2654"/>
    <mergeCell ref="A2655:B2655"/>
    <mergeCell ref="C2655:G2655"/>
    <mergeCell ref="H2655:S2655"/>
    <mergeCell ref="T2655:AD2655"/>
    <mergeCell ref="AE2655:AJ2655"/>
    <mergeCell ref="AK2653:AR2653"/>
    <mergeCell ref="AS2653:AW2653"/>
    <mergeCell ref="AX2653:BC2653"/>
    <mergeCell ref="BD2653:BH2653"/>
    <mergeCell ref="BI2653:BO2653"/>
    <mergeCell ref="A2654:B2654"/>
    <mergeCell ref="C2654:G2654"/>
    <mergeCell ref="H2654:S2654"/>
    <mergeCell ref="T2654:AD2654"/>
    <mergeCell ref="AE2654:AJ2654"/>
    <mergeCell ref="AK2652:AR2652"/>
    <mergeCell ref="AS2652:AW2652"/>
    <mergeCell ref="AX2652:BC2652"/>
    <mergeCell ref="BD2652:BH2652"/>
    <mergeCell ref="BI2652:BO2652"/>
    <mergeCell ref="A2653:B2653"/>
    <mergeCell ref="C2653:G2653"/>
    <mergeCell ref="H2653:S2653"/>
    <mergeCell ref="T2653:AD2653"/>
    <mergeCell ref="AE2653:AJ2653"/>
    <mergeCell ref="AK2651:AR2651"/>
    <mergeCell ref="AS2651:AW2651"/>
    <mergeCell ref="AX2651:BC2651"/>
    <mergeCell ref="BD2651:BH2651"/>
    <mergeCell ref="BI2651:BO2651"/>
    <mergeCell ref="A2652:B2652"/>
    <mergeCell ref="C2652:G2652"/>
    <mergeCell ref="H2652:S2652"/>
    <mergeCell ref="T2652:AD2652"/>
    <mergeCell ref="AE2652:AJ2652"/>
    <mergeCell ref="AK2650:AR2650"/>
    <mergeCell ref="AS2650:AW2650"/>
    <mergeCell ref="AX2650:BC2650"/>
    <mergeCell ref="BD2650:BH2650"/>
    <mergeCell ref="BI2650:BO2650"/>
    <mergeCell ref="A2651:B2651"/>
    <mergeCell ref="C2651:G2651"/>
    <mergeCell ref="H2651:S2651"/>
    <mergeCell ref="T2651:AD2651"/>
    <mergeCell ref="AE2651:AJ2651"/>
    <mergeCell ref="BW2644:BZ2644"/>
    <mergeCell ref="CA2644:CG2644"/>
    <mergeCell ref="CH2644:CL2644"/>
    <mergeCell ref="CM2644:CS2644"/>
    <mergeCell ref="A2649:CR2649"/>
    <mergeCell ref="A2650:B2650"/>
    <mergeCell ref="C2650:G2650"/>
    <mergeCell ref="H2650:S2650"/>
    <mergeCell ref="T2650:AD2650"/>
    <mergeCell ref="AE2650:AJ2650"/>
    <mergeCell ref="BW2643:BZ2643"/>
    <mergeCell ref="CA2643:CG2643"/>
    <mergeCell ref="CH2643:CL2643"/>
    <mergeCell ref="CM2643:CS2643"/>
    <mergeCell ref="A2644:AF2644"/>
    <mergeCell ref="AG2644:AN2644"/>
    <mergeCell ref="AO2644:AZ2644"/>
    <mergeCell ref="BA2644:BF2644"/>
    <mergeCell ref="BG2644:BO2644"/>
    <mergeCell ref="BP2644:BV2644"/>
    <mergeCell ref="BW2642:BZ2642"/>
    <mergeCell ref="CA2642:CG2642"/>
    <mergeCell ref="CH2642:CL2642"/>
    <mergeCell ref="CM2642:CS2642"/>
    <mergeCell ref="A2643:AF2643"/>
    <mergeCell ref="AG2643:AN2643"/>
    <mergeCell ref="AO2643:AZ2643"/>
    <mergeCell ref="BA2643:BF2643"/>
    <mergeCell ref="BG2643:BO2643"/>
    <mergeCell ref="BP2643:BV2643"/>
    <mergeCell ref="BW2641:BZ2641"/>
    <mergeCell ref="CA2641:CG2641"/>
    <mergeCell ref="CH2641:CL2641"/>
    <mergeCell ref="CM2641:CS2641"/>
    <mergeCell ref="A2642:AF2642"/>
    <mergeCell ref="AG2642:AN2642"/>
    <mergeCell ref="AO2642:AZ2642"/>
    <mergeCell ref="BA2642:BF2642"/>
    <mergeCell ref="BG2642:BO2642"/>
    <mergeCell ref="BP2642:BV2642"/>
    <mergeCell ref="BW2640:BZ2640"/>
    <mergeCell ref="CA2640:CG2640"/>
    <mergeCell ref="CH2640:CL2640"/>
    <mergeCell ref="CM2640:CS2640"/>
    <mergeCell ref="A2641:AF2641"/>
    <mergeCell ref="AG2641:AN2641"/>
    <mergeCell ref="AO2641:AZ2641"/>
    <mergeCell ref="BA2641:BF2641"/>
    <mergeCell ref="BG2641:BO2641"/>
    <mergeCell ref="BP2641:BV2641"/>
    <mergeCell ref="BW2639:BZ2639"/>
    <mergeCell ref="CA2639:CG2639"/>
    <mergeCell ref="CH2639:CL2639"/>
    <mergeCell ref="CM2639:CS2639"/>
    <mergeCell ref="A2640:AF2640"/>
    <mergeCell ref="AG2640:AN2640"/>
    <mergeCell ref="AO2640:AZ2640"/>
    <mergeCell ref="BA2640:BF2640"/>
    <mergeCell ref="BG2640:BO2640"/>
    <mergeCell ref="BP2640:BV2640"/>
    <mergeCell ref="BW2638:BZ2638"/>
    <mergeCell ref="CA2638:CG2638"/>
    <mergeCell ref="CH2638:CL2638"/>
    <mergeCell ref="CM2638:CS2638"/>
    <mergeCell ref="A2639:AF2639"/>
    <mergeCell ref="AG2639:AN2639"/>
    <mergeCell ref="AO2639:AZ2639"/>
    <mergeCell ref="BA2639:BF2639"/>
    <mergeCell ref="BG2639:BO2639"/>
    <mergeCell ref="BP2639:BV2639"/>
    <mergeCell ref="BW2637:BZ2637"/>
    <mergeCell ref="CA2637:CG2637"/>
    <mergeCell ref="CH2637:CL2637"/>
    <mergeCell ref="CM2637:CS2637"/>
    <mergeCell ref="A2638:AF2638"/>
    <mergeCell ref="AG2638:AN2638"/>
    <mergeCell ref="AO2638:AZ2638"/>
    <mergeCell ref="BA2638:BF2638"/>
    <mergeCell ref="BG2638:BO2638"/>
    <mergeCell ref="BP2638:BV2638"/>
    <mergeCell ref="BW2636:BZ2636"/>
    <mergeCell ref="CA2636:CG2636"/>
    <mergeCell ref="CH2636:CL2636"/>
    <mergeCell ref="CM2636:CS2636"/>
    <mergeCell ref="A2637:AF2637"/>
    <mergeCell ref="AG2637:AN2637"/>
    <mergeCell ref="AO2637:AZ2637"/>
    <mergeCell ref="BA2637:BF2637"/>
    <mergeCell ref="BG2637:BO2637"/>
    <mergeCell ref="BP2637:BV2637"/>
    <mergeCell ref="BW2635:BZ2635"/>
    <mergeCell ref="CA2635:CG2635"/>
    <mergeCell ref="CH2635:CL2635"/>
    <mergeCell ref="CM2635:CS2635"/>
    <mergeCell ref="A2636:AF2636"/>
    <mergeCell ref="AG2636:AN2636"/>
    <mergeCell ref="AO2636:AZ2636"/>
    <mergeCell ref="BA2636:BF2636"/>
    <mergeCell ref="BG2636:BO2636"/>
    <mergeCell ref="BP2636:BV2636"/>
    <mergeCell ref="BW2634:BZ2634"/>
    <mergeCell ref="CA2634:CG2634"/>
    <mergeCell ref="CH2634:CL2634"/>
    <mergeCell ref="CM2634:CS2634"/>
    <mergeCell ref="A2635:AF2635"/>
    <mergeCell ref="AG2635:AN2635"/>
    <mergeCell ref="AO2635:AZ2635"/>
    <mergeCell ref="BA2635:BF2635"/>
    <mergeCell ref="BG2635:BO2635"/>
    <mergeCell ref="BP2635:BV2635"/>
    <mergeCell ref="BW2633:BZ2633"/>
    <mergeCell ref="CA2633:CG2633"/>
    <mergeCell ref="CH2633:CL2633"/>
    <mergeCell ref="CM2633:CS2633"/>
    <mergeCell ref="A2634:AF2634"/>
    <mergeCell ref="AG2634:AN2634"/>
    <mergeCell ref="AO2634:AZ2634"/>
    <mergeCell ref="BA2634:BF2634"/>
    <mergeCell ref="BG2634:BO2634"/>
    <mergeCell ref="BP2634:BV2634"/>
    <mergeCell ref="BW2632:BZ2632"/>
    <mergeCell ref="CA2632:CG2632"/>
    <mergeCell ref="CH2632:CL2632"/>
    <mergeCell ref="CM2632:CS2632"/>
    <mergeCell ref="A2633:AF2633"/>
    <mergeCell ref="AG2633:AN2633"/>
    <mergeCell ref="AO2633:AZ2633"/>
    <mergeCell ref="BA2633:BF2633"/>
    <mergeCell ref="BG2633:BO2633"/>
    <mergeCell ref="BP2633:BV2633"/>
    <mergeCell ref="BW2631:BZ2631"/>
    <mergeCell ref="CA2631:CG2631"/>
    <mergeCell ref="CH2631:CL2631"/>
    <mergeCell ref="CM2631:CS2631"/>
    <mergeCell ref="A2632:AF2632"/>
    <mergeCell ref="AG2632:AN2632"/>
    <mergeCell ref="AO2632:AZ2632"/>
    <mergeCell ref="BA2632:BF2632"/>
    <mergeCell ref="BG2632:BO2632"/>
    <mergeCell ref="BP2632:BV2632"/>
    <mergeCell ref="BW2630:BZ2630"/>
    <mergeCell ref="CA2630:CG2630"/>
    <mergeCell ref="CH2630:CL2630"/>
    <mergeCell ref="CM2630:CS2630"/>
    <mergeCell ref="A2631:AF2631"/>
    <mergeCell ref="AG2631:AN2631"/>
    <mergeCell ref="AO2631:AZ2631"/>
    <mergeCell ref="BA2631:BF2631"/>
    <mergeCell ref="BG2631:BO2631"/>
    <mergeCell ref="BP2631:BV2631"/>
    <mergeCell ref="BW2629:BZ2629"/>
    <mergeCell ref="CA2629:CG2629"/>
    <mergeCell ref="CH2629:CL2629"/>
    <mergeCell ref="CM2629:CS2629"/>
    <mergeCell ref="A2630:AF2630"/>
    <mergeCell ref="AG2630:AN2630"/>
    <mergeCell ref="AO2630:AZ2630"/>
    <mergeCell ref="BA2630:BF2630"/>
    <mergeCell ref="BG2630:BO2630"/>
    <mergeCell ref="BP2630:BV2630"/>
    <mergeCell ref="BW2628:BZ2628"/>
    <mergeCell ref="CA2628:CG2628"/>
    <mergeCell ref="CH2628:CL2628"/>
    <mergeCell ref="CM2628:CS2628"/>
    <mergeCell ref="A2629:AF2629"/>
    <mergeCell ref="AG2629:AN2629"/>
    <mergeCell ref="AO2629:AZ2629"/>
    <mergeCell ref="BA2629:BF2629"/>
    <mergeCell ref="BG2629:BO2629"/>
    <mergeCell ref="BP2629:BV2629"/>
    <mergeCell ref="BW2627:BZ2627"/>
    <mergeCell ref="CA2627:CG2627"/>
    <mergeCell ref="CH2627:CL2627"/>
    <mergeCell ref="CM2627:CS2627"/>
    <mergeCell ref="A2628:AF2628"/>
    <mergeCell ref="AG2628:AN2628"/>
    <mergeCell ref="AO2628:AZ2628"/>
    <mergeCell ref="BA2628:BF2628"/>
    <mergeCell ref="BG2628:BO2628"/>
    <mergeCell ref="BP2628:BV2628"/>
    <mergeCell ref="BW2626:BZ2626"/>
    <mergeCell ref="CA2626:CG2626"/>
    <mergeCell ref="CH2626:CL2626"/>
    <mergeCell ref="CM2626:CS2626"/>
    <mergeCell ref="A2627:AF2627"/>
    <mergeCell ref="AG2627:AN2627"/>
    <mergeCell ref="AO2627:AZ2627"/>
    <mergeCell ref="BA2627:BF2627"/>
    <mergeCell ref="BG2627:BO2627"/>
    <mergeCell ref="BP2627:BV2627"/>
    <mergeCell ref="BW2625:BZ2625"/>
    <mergeCell ref="CA2625:CG2625"/>
    <mergeCell ref="CH2625:CL2625"/>
    <mergeCell ref="CM2625:CS2625"/>
    <mergeCell ref="A2626:AF2626"/>
    <mergeCell ref="AG2626:AN2626"/>
    <mergeCell ref="AO2626:AZ2626"/>
    <mergeCell ref="BA2626:BF2626"/>
    <mergeCell ref="BG2626:BO2626"/>
    <mergeCell ref="BP2626:BV2626"/>
    <mergeCell ref="BW2624:BZ2624"/>
    <mergeCell ref="CA2624:CG2624"/>
    <mergeCell ref="CH2624:CL2624"/>
    <mergeCell ref="CM2624:CS2624"/>
    <mergeCell ref="A2625:AF2625"/>
    <mergeCell ref="AG2625:AN2625"/>
    <mergeCell ref="AO2625:AZ2625"/>
    <mergeCell ref="BA2625:BF2625"/>
    <mergeCell ref="BG2625:BO2625"/>
    <mergeCell ref="BP2625:BV2625"/>
    <mergeCell ref="BW2623:BZ2623"/>
    <mergeCell ref="CA2623:CG2623"/>
    <mergeCell ref="CH2623:CL2623"/>
    <mergeCell ref="CM2623:CS2623"/>
    <mergeCell ref="A2624:AF2624"/>
    <mergeCell ref="AG2624:AN2624"/>
    <mergeCell ref="AO2624:AZ2624"/>
    <mergeCell ref="BA2624:BF2624"/>
    <mergeCell ref="BG2624:BO2624"/>
    <mergeCell ref="BP2624:BV2624"/>
    <mergeCell ref="BW2622:BZ2622"/>
    <mergeCell ref="CA2622:CG2622"/>
    <mergeCell ref="CH2622:CL2622"/>
    <mergeCell ref="CM2622:CS2622"/>
    <mergeCell ref="A2623:AF2623"/>
    <mergeCell ref="AG2623:AN2623"/>
    <mergeCell ref="AO2623:AZ2623"/>
    <mergeCell ref="BA2623:BF2623"/>
    <mergeCell ref="BG2623:BO2623"/>
    <mergeCell ref="BP2623:BV2623"/>
    <mergeCell ref="BW2621:BZ2621"/>
    <mergeCell ref="CA2621:CG2621"/>
    <mergeCell ref="CH2621:CL2621"/>
    <mergeCell ref="CM2621:CS2621"/>
    <mergeCell ref="A2622:AF2622"/>
    <mergeCell ref="AG2622:AN2622"/>
    <mergeCell ref="AO2622:AZ2622"/>
    <mergeCell ref="BA2622:BF2622"/>
    <mergeCell ref="BG2622:BO2622"/>
    <mergeCell ref="BP2622:BV2622"/>
    <mergeCell ref="BW2620:BZ2620"/>
    <mergeCell ref="CA2620:CG2620"/>
    <mergeCell ref="CH2620:CL2620"/>
    <mergeCell ref="CM2620:CS2620"/>
    <mergeCell ref="A2621:AF2621"/>
    <mergeCell ref="AG2621:AN2621"/>
    <mergeCell ref="AO2621:AZ2621"/>
    <mergeCell ref="BA2621:BF2621"/>
    <mergeCell ref="BG2621:BO2621"/>
    <mergeCell ref="BP2621:BV2621"/>
    <mergeCell ref="BW2619:BZ2619"/>
    <mergeCell ref="CA2619:CG2619"/>
    <mergeCell ref="CH2619:CL2619"/>
    <mergeCell ref="CM2619:CS2619"/>
    <mergeCell ref="A2620:AF2620"/>
    <mergeCell ref="AG2620:AN2620"/>
    <mergeCell ref="AO2620:AZ2620"/>
    <mergeCell ref="BA2620:BF2620"/>
    <mergeCell ref="BG2620:BO2620"/>
    <mergeCell ref="BP2620:BV2620"/>
    <mergeCell ref="BW2618:BZ2618"/>
    <mergeCell ref="CA2618:CG2618"/>
    <mergeCell ref="CH2618:CL2618"/>
    <mergeCell ref="CM2618:CS2618"/>
    <mergeCell ref="A2619:AF2619"/>
    <mergeCell ref="AG2619:AN2619"/>
    <mergeCell ref="AO2619:AZ2619"/>
    <mergeCell ref="BA2619:BF2619"/>
    <mergeCell ref="BG2619:BO2619"/>
    <mergeCell ref="BP2619:BV2619"/>
    <mergeCell ref="BW2617:BZ2617"/>
    <mergeCell ref="CA2617:CG2617"/>
    <mergeCell ref="CH2617:CL2617"/>
    <mergeCell ref="CM2617:CS2617"/>
    <mergeCell ref="A2618:AF2618"/>
    <mergeCell ref="AG2618:AN2618"/>
    <mergeCell ref="AO2618:AZ2618"/>
    <mergeCell ref="BA2618:BF2618"/>
    <mergeCell ref="BG2618:BO2618"/>
    <mergeCell ref="BP2618:BV2618"/>
    <mergeCell ref="BW2616:BZ2616"/>
    <mergeCell ref="CA2616:CG2616"/>
    <mergeCell ref="CH2616:CL2616"/>
    <mergeCell ref="CM2616:CS2616"/>
    <mergeCell ref="A2617:AF2617"/>
    <mergeCell ref="AG2617:AN2617"/>
    <mergeCell ref="AO2617:AZ2617"/>
    <mergeCell ref="BA2617:BF2617"/>
    <mergeCell ref="BG2617:BO2617"/>
    <mergeCell ref="BP2617:BV2617"/>
    <mergeCell ref="BW2615:BZ2615"/>
    <mergeCell ref="CA2615:CG2615"/>
    <mergeCell ref="CH2615:CL2615"/>
    <mergeCell ref="CM2615:CS2615"/>
    <mergeCell ref="A2616:AF2616"/>
    <mergeCell ref="AG2616:AN2616"/>
    <mergeCell ref="AO2616:AZ2616"/>
    <mergeCell ref="BA2616:BF2616"/>
    <mergeCell ref="BG2616:BO2616"/>
    <mergeCell ref="BP2616:BV2616"/>
    <mergeCell ref="BW2614:BZ2614"/>
    <mergeCell ref="CA2614:CG2614"/>
    <mergeCell ref="CH2614:CL2614"/>
    <mergeCell ref="CM2614:CS2614"/>
    <mergeCell ref="A2615:AF2615"/>
    <mergeCell ref="AG2615:AN2615"/>
    <mergeCell ref="AO2615:AZ2615"/>
    <mergeCell ref="BA2615:BF2615"/>
    <mergeCell ref="BG2615:BO2615"/>
    <mergeCell ref="BP2615:BV2615"/>
    <mergeCell ref="BW2613:BZ2613"/>
    <mergeCell ref="CA2613:CG2613"/>
    <mergeCell ref="CH2613:CL2613"/>
    <mergeCell ref="CM2613:CS2613"/>
    <mergeCell ref="A2614:AF2614"/>
    <mergeCell ref="AG2614:AN2614"/>
    <mergeCell ref="AO2614:AZ2614"/>
    <mergeCell ref="BA2614:BF2614"/>
    <mergeCell ref="BG2614:BO2614"/>
    <mergeCell ref="BP2614:BV2614"/>
    <mergeCell ref="A2613:AF2613"/>
    <mergeCell ref="AG2613:AN2613"/>
    <mergeCell ref="AO2613:AZ2613"/>
    <mergeCell ref="BA2613:BF2613"/>
    <mergeCell ref="BG2613:BO2613"/>
    <mergeCell ref="BP2613:BV2613"/>
    <mergeCell ref="BA2611:BF2611"/>
    <mergeCell ref="BG2611:BO2611"/>
    <mergeCell ref="BP2611:BZ2611"/>
    <mergeCell ref="CA2611:CL2611"/>
    <mergeCell ref="CM2611:CS2611"/>
    <mergeCell ref="A2612:CS2612"/>
    <mergeCell ref="CD2524:CQ2524"/>
    <mergeCell ref="A2562:CQ2562"/>
    <mergeCell ref="A2609:CR2609"/>
    <mergeCell ref="A2610:CS2610"/>
    <mergeCell ref="A2611:B2611"/>
    <mergeCell ref="C2611:E2611"/>
    <mergeCell ref="F2611:Q2611"/>
    <mergeCell ref="R2611:AF2611"/>
    <mergeCell ref="AG2611:AN2611"/>
    <mergeCell ref="AO2611:AZ2611"/>
    <mergeCell ref="BX2522:CC2522"/>
    <mergeCell ref="CD2522:CQ2522"/>
    <mergeCell ref="A2523:CQ2523"/>
    <mergeCell ref="A2524:C2524"/>
    <mergeCell ref="D2524:P2524"/>
    <mergeCell ref="Q2524:AI2524"/>
    <mergeCell ref="AJ2524:BE2524"/>
    <mergeCell ref="BF2524:BO2524"/>
    <mergeCell ref="BP2524:BW2524"/>
    <mergeCell ref="BX2524:CC2524"/>
    <mergeCell ref="A2522:P2522"/>
    <mergeCell ref="Q2522:AI2522"/>
    <mergeCell ref="AJ2522:AV2522"/>
    <mergeCell ref="AW2522:BE2522"/>
    <mergeCell ref="BF2522:BO2522"/>
    <mergeCell ref="BP2522:BW2522"/>
    <mergeCell ref="BX2520:CC2520"/>
    <mergeCell ref="CD2520:CQ2520"/>
    <mergeCell ref="A2521:P2521"/>
    <mergeCell ref="Q2521:AI2521"/>
    <mergeCell ref="AJ2521:AV2521"/>
    <mergeCell ref="AW2521:BE2521"/>
    <mergeCell ref="BF2521:BO2521"/>
    <mergeCell ref="BP2521:BW2521"/>
    <mergeCell ref="BX2521:CC2521"/>
    <mergeCell ref="CD2521:CQ2521"/>
    <mergeCell ref="BP2519:BW2519"/>
    <mergeCell ref="BX2519:CC2519"/>
    <mergeCell ref="CD2519:CQ2519"/>
    <mergeCell ref="A2520:C2520"/>
    <mergeCell ref="D2520:P2520"/>
    <mergeCell ref="Q2520:AI2520"/>
    <mergeCell ref="AJ2520:AV2520"/>
    <mergeCell ref="AW2520:BE2520"/>
    <mergeCell ref="BF2520:BO2520"/>
    <mergeCell ref="BP2520:BW2520"/>
    <mergeCell ref="A2519:C2519"/>
    <mergeCell ref="D2519:P2519"/>
    <mergeCell ref="Q2519:AI2519"/>
    <mergeCell ref="AJ2519:AV2519"/>
    <mergeCell ref="AW2519:BE2519"/>
    <mergeCell ref="BF2519:BO2519"/>
    <mergeCell ref="CD2517:CQ2517"/>
    <mergeCell ref="A2518:C2518"/>
    <mergeCell ref="D2518:P2518"/>
    <mergeCell ref="Q2518:AI2518"/>
    <mergeCell ref="AJ2518:AV2518"/>
    <mergeCell ref="AW2518:BE2518"/>
    <mergeCell ref="BF2518:BO2518"/>
    <mergeCell ref="BP2518:BW2518"/>
    <mergeCell ref="BX2518:CC2518"/>
    <mergeCell ref="CD2518:CQ2518"/>
    <mergeCell ref="BX2516:CC2516"/>
    <mergeCell ref="CD2516:CQ2516"/>
    <mergeCell ref="A2517:C2517"/>
    <mergeCell ref="D2517:P2517"/>
    <mergeCell ref="Q2517:AI2517"/>
    <mergeCell ref="AJ2517:AV2517"/>
    <mergeCell ref="AW2517:BE2517"/>
    <mergeCell ref="BF2517:BO2517"/>
    <mergeCell ref="BP2517:BW2517"/>
    <mergeCell ref="BX2517:CC2517"/>
    <mergeCell ref="BP2515:BW2515"/>
    <mergeCell ref="BX2515:CC2515"/>
    <mergeCell ref="CD2515:CQ2515"/>
    <mergeCell ref="A2516:C2516"/>
    <mergeCell ref="D2516:P2516"/>
    <mergeCell ref="Q2516:AI2516"/>
    <mergeCell ref="AJ2516:AV2516"/>
    <mergeCell ref="AW2516:BE2516"/>
    <mergeCell ref="BF2516:BO2516"/>
    <mergeCell ref="BP2516:BW2516"/>
    <mergeCell ref="A2515:C2515"/>
    <mergeCell ref="D2515:P2515"/>
    <mergeCell ref="Q2515:AI2515"/>
    <mergeCell ref="AJ2515:AV2515"/>
    <mergeCell ref="AW2515:BE2515"/>
    <mergeCell ref="BF2515:BO2515"/>
    <mergeCell ref="CD2513:CQ2513"/>
    <mergeCell ref="A2514:C2514"/>
    <mergeCell ref="D2514:P2514"/>
    <mergeCell ref="Q2514:AI2514"/>
    <mergeCell ref="AJ2514:AV2514"/>
    <mergeCell ref="AW2514:BE2514"/>
    <mergeCell ref="BF2514:BO2514"/>
    <mergeCell ref="BP2514:BW2514"/>
    <mergeCell ref="BX2514:CC2514"/>
    <mergeCell ref="CD2514:CQ2514"/>
    <mergeCell ref="CD2512:CL2512"/>
    <mergeCell ref="CM2512:CQ2512"/>
    <mergeCell ref="A2513:C2513"/>
    <mergeCell ref="D2513:P2513"/>
    <mergeCell ref="Q2513:AI2513"/>
    <mergeCell ref="AJ2513:AV2513"/>
    <mergeCell ref="AW2513:BE2513"/>
    <mergeCell ref="BF2513:BO2513"/>
    <mergeCell ref="BP2513:BW2513"/>
    <mergeCell ref="BX2513:CC2513"/>
    <mergeCell ref="CD2511:CL2511"/>
    <mergeCell ref="CM2511:CQ2511"/>
    <mergeCell ref="A2512:C2512"/>
    <mergeCell ref="D2512:P2512"/>
    <mergeCell ref="Q2512:AI2512"/>
    <mergeCell ref="AJ2512:AV2512"/>
    <mergeCell ref="AW2512:BE2512"/>
    <mergeCell ref="BF2512:BO2512"/>
    <mergeCell ref="BP2512:BW2512"/>
    <mergeCell ref="BX2512:CC2512"/>
    <mergeCell ref="CD2510:CL2510"/>
    <mergeCell ref="CM2510:CQ2510"/>
    <mergeCell ref="A2511:C2511"/>
    <mergeCell ref="D2511:P2511"/>
    <mergeCell ref="Q2511:AI2511"/>
    <mergeCell ref="AJ2511:AV2511"/>
    <mergeCell ref="AW2511:BE2511"/>
    <mergeCell ref="BF2511:BO2511"/>
    <mergeCell ref="BP2511:BW2511"/>
    <mergeCell ref="BX2511:CC2511"/>
    <mergeCell ref="A2449:CS2449"/>
    <mergeCell ref="A2476:CR2476"/>
    <mergeCell ref="A2502:CR2502"/>
    <mergeCell ref="A2510:P2510"/>
    <mergeCell ref="Q2510:AI2510"/>
    <mergeCell ref="AJ2510:AV2510"/>
    <mergeCell ref="AW2510:BE2510"/>
    <mergeCell ref="BF2510:BO2510"/>
    <mergeCell ref="BP2510:BW2510"/>
    <mergeCell ref="BX2510:CC2510"/>
    <mergeCell ref="BB2427:BI2427"/>
    <mergeCell ref="BJ2427:BN2427"/>
    <mergeCell ref="BO2427:BT2427"/>
    <mergeCell ref="A2428:BT2428"/>
    <mergeCell ref="A2433:CR2433"/>
    <mergeCell ref="A2448:CR2448"/>
    <mergeCell ref="BB2426:BI2426"/>
    <mergeCell ref="BJ2426:BN2426"/>
    <mergeCell ref="BO2426:BT2426"/>
    <mergeCell ref="A2427:E2427"/>
    <mergeCell ref="F2427:L2427"/>
    <mergeCell ref="M2427:Z2427"/>
    <mergeCell ref="AA2427:AH2427"/>
    <mergeCell ref="AI2427:AP2427"/>
    <mergeCell ref="AQ2427:AV2427"/>
    <mergeCell ref="AW2427:BA2427"/>
    <mergeCell ref="BB2425:BI2425"/>
    <mergeCell ref="BJ2425:BN2425"/>
    <mergeCell ref="BO2425:BT2425"/>
    <mergeCell ref="A2426:E2426"/>
    <mergeCell ref="F2426:L2426"/>
    <mergeCell ref="M2426:Z2426"/>
    <mergeCell ref="AA2426:AH2426"/>
    <mergeCell ref="AI2426:AP2426"/>
    <mergeCell ref="AQ2426:AV2426"/>
    <mergeCell ref="AW2426:BA2426"/>
    <mergeCell ref="BB2424:BI2424"/>
    <mergeCell ref="BJ2424:BN2424"/>
    <mergeCell ref="BO2424:BT2424"/>
    <mergeCell ref="A2425:E2425"/>
    <mergeCell ref="F2425:L2425"/>
    <mergeCell ref="M2425:Z2425"/>
    <mergeCell ref="AA2425:AH2425"/>
    <mergeCell ref="AI2425:AP2425"/>
    <mergeCell ref="AQ2425:AV2425"/>
    <mergeCell ref="AW2425:BA2425"/>
    <mergeCell ref="BB2423:BI2423"/>
    <mergeCell ref="BJ2423:BN2423"/>
    <mergeCell ref="BO2423:BT2423"/>
    <mergeCell ref="A2424:E2424"/>
    <mergeCell ref="F2424:L2424"/>
    <mergeCell ref="M2424:Z2424"/>
    <mergeCell ref="AA2424:AH2424"/>
    <mergeCell ref="AI2424:AP2424"/>
    <mergeCell ref="AQ2424:AV2424"/>
    <mergeCell ref="AW2424:BA2424"/>
    <mergeCell ref="BJ2421:BN2421"/>
    <mergeCell ref="BO2421:BT2421"/>
    <mergeCell ref="A2422:BT2422"/>
    <mergeCell ref="A2423:E2423"/>
    <mergeCell ref="F2423:L2423"/>
    <mergeCell ref="M2423:Z2423"/>
    <mergeCell ref="AA2423:AH2423"/>
    <mergeCell ref="AI2423:AP2423"/>
    <mergeCell ref="AQ2423:AV2423"/>
    <mergeCell ref="AW2423:BA2423"/>
    <mergeCell ref="BJ2420:BN2420"/>
    <mergeCell ref="BO2420:BT2420"/>
    <mergeCell ref="A2421:E2421"/>
    <mergeCell ref="F2421:L2421"/>
    <mergeCell ref="M2421:Z2421"/>
    <mergeCell ref="AA2421:AH2421"/>
    <mergeCell ref="AI2421:AP2421"/>
    <mergeCell ref="AQ2421:AV2421"/>
    <mergeCell ref="AW2421:BA2421"/>
    <mergeCell ref="BB2421:BI2421"/>
    <mergeCell ref="BJ2419:BN2419"/>
    <mergeCell ref="BO2419:BT2419"/>
    <mergeCell ref="A2420:E2420"/>
    <mergeCell ref="F2420:L2420"/>
    <mergeCell ref="M2420:Z2420"/>
    <mergeCell ref="AA2420:AH2420"/>
    <mergeCell ref="AI2420:AP2420"/>
    <mergeCell ref="AQ2420:AV2420"/>
    <mergeCell ref="AW2420:BA2420"/>
    <mergeCell ref="BB2420:BI2420"/>
    <mergeCell ref="BJ2418:BN2418"/>
    <mergeCell ref="BO2418:BT2418"/>
    <mergeCell ref="A2419:E2419"/>
    <mergeCell ref="F2419:L2419"/>
    <mergeCell ref="M2419:Z2419"/>
    <mergeCell ref="AA2419:AH2419"/>
    <mergeCell ref="AI2419:AP2419"/>
    <mergeCell ref="AQ2419:AV2419"/>
    <mergeCell ref="AW2419:BA2419"/>
    <mergeCell ref="BB2419:BI2419"/>
    <mergeCell ref="BJ2417:BN2417"/>
    <mergeCell ref="BO2417:BT2417"/>
    <mergeCell ref="A2418:E2418"/>
    <mergeCell ref="F2418:L2418"/>
    <mergeCell ref="M2418:Z2418"/>
    <mergeCell ref="AA2418:AH2418"/>
    <mergeCell ref="AI2418:AP2418"/>
    <mergeCell ref="AQ2418:AV2418"/>
    <mergeCell ref="AW2418:BA2418"/>
    <mergeCell ref="BB2418:BI2418"/>
    <mergeCell ref="BO2415:BT2415"/>
    <mergeCell ref="A2416:BT2416"/>
    <mergeCell ref="A2417:E2417"/>
    <mergeCell ref="F2417:L2417"/>
    <mergeCell ref="M2417:Z2417"/>
    <mergeCell ref="AA2417:AH2417"/>
    <mergeCell ref="AI2417:AP2417"/>
    <mergeCell ref="AQ2417:AV2417"/>
    <mergeCell ref="AW2417:BA2417"/>
    <mergeCell ref="BB2417:BI2417"/>
    <mergeCell ref="BO2414:BT2414"/>
    <mergeCell ref="B2415:E2415"/>
    <mergeCell ref="F2415:L2415"/>
    <mergeCell ref="M2415:Z2415"/>
    <mergeCell ref="AA2415:AH2415"/>
    <mergeCell ref="AI2415:AP2415"/>
    <mergeCell ref="AQ2415:AV2415"/>
    <mergeCell ref="AW2415:BA2415"/>
    <mergeCell ref="BB2415:BI2415"/>
    <mergeCell ref="BJ2415:BN2415"/>
    <mergeCell ref="BO2413:BT2413"/>
    <mergeCell ref="B2414:E2414"/>
    <mergeCell ref="F2414:L2414"/>
    <mergeCell ref="M2414:Z2414"/>
    <mergeCell ref="AA2414:AH2414"/>
    <mergeCell ref="AI2414:AP2414"/>
    <mergeCell ref="AQ2414:AV2414"/>
    <mergeCell ref="AW2414:BA2414"/>
    <mergeCell ref="BB2414:BI2414"/>
    <mergeCell ref="BJ2414:BN2414"/>
    <mergeCell ref="BO2412:BT2412"/>
    <mergeCell ref="B2413:E2413"/>
    <mergeCell ref="F2413:L2413"/>
    <mergeCell ref="M2413:Z2413"/>
    <mergeCell ref="AA2413:AH2413"/>
    <mergeCell ref="AI2413:AP2413"/>
    <mergeCell ref="AQ2413:AV2413"/>
    <mergeCell ref="AW2413:BA2413"/>
    <mergeCell ref="BB2413:BI2413"/>
    <mergeCell ref="BJ2413:BN2413"/>
    <mergeCell ref="BO2411:BT2411"/>
    <mergeCell ref="B2412:E2412"/>
    <mergeCell ref="F2412:L2412"/>
    <mergeCell ref="M2412:Z2412"/>
    <mergeCell ref="AA2412:AH2412"/>
    <mergeCell ref="AI2412:AP2412"/>
    <mergeCell ref="AQ2412:AV2412"/>
    <mergeCell ref="AW2412:BA2412"/>
    <mergeCell ref="BB2412:BI2412"/>
    <mergeCell ref="BJ2412:BN2412"/>
    <mergeCell ref="BO2410:BT2410"/>
    <mergeCell ref="B2411:E2411"/>
    <mergeCell ref="F2411:L2411"/>
    <mergeCell ref="M2411:Z2411"/>
    <mergeCell ref="AA2411:AH2411"/>
    <mergeCell ref="AI2411:AP2411"/>
    <mergeCell ref="AQ2411:AV2411"/>
    <mergeCell ref="AW2411:BA2411"/>
    <mergeCell ref="BB2411:BI2411"/>
    <mergeCell ref="BJ2411:BN2411"/>
    <mergeCell ref="BO2409:BT2409"/>
    <mergeCell ref="B2410:E2410"/>
    <mergeCell ref="F2410:L2410"/>
    <mergeCell ref="M2410:Z2410"/>
    <mergeCell ref="AA2410:AH2410"/>
    <mergeCell ref="AI2410:AP2410"/>
    <mergeCell ref="AQ2410:AV2410"/>
    <mergeCell ref="AW2410:BA2410"/>
    <mergeCell ref="BB2410:BI2410"/>
    <mergeCell ref="BJ2410:BN2410"/>
    <mergeCell ref="BO2408:BT2408"/>
    <mergeCell ref="B2409:E2409"/>
    <mergeCell ref="F2409:L2409"/>
    <mergeCell ref="M2409:Z2409"/>
    <mergeCell ref="AA2409:AH2409"/>
    <mergeCell ref="AI2409:AP2409"/>
    <mergeCell ref="AQ2409:AV2409"/>
    <mergeCell ref="AW2409:BA2409"/>
    <mergeCell ref="BB2409:BI2409"/>
    <mergeCell ref="BJ2409:BN2409"/>
    <mergeCell ref="A2407:BT2407"/>
    <mergeCell ref="B2408:E2408"/>
    <mergeCell ref="F2408:L2408"/>
    <mergeCell ref="M2408:Z2408"/>
    <mergeCell ref="AA2408:AH2408"/>
    <mergeCell ref="AI2408:AP2408"/>
    <mergeCell ref="AQ2408:AV2408"/>
    <mergeCell ref="AW2408:BA2408"/>
    <mergeCell ref="BB2408:BI2408"/>
    <mergeCell ref="BJ2408:BN2408"/>
    <mergeCell ref="CE2237:CQ2237"/>
    <mergeCell ref="A2275:CQ2275"/>
    <mergeCell ref="A2294:CR2294"/>
    <mergeCell ref="A2295:CS2295"/>
    <mergeCell ref="A2375:CR2375"/>
    <mergeCell ref="A2406:CR2406"/>
    <mergeCell ref="BX2235:CD2235"/>
    <mergeCell ref="CE2235:CQ2235"/>
    <mergeCell ref="A2236:CQ2236"/>
    <mergeCell ref="A2237:C2237"/>
    <mergeCell ref="D2237:Q2237"/>
    <mergeCell ref="R2237:AI2237"/>
    <mergeCell ref="AJ2237:BE2237"/>
    <mergeCell ref="BF2237:BP2237"/>
    <mergeCell ref="BQ2237:BW2237"/>
    <mergeCell ref="BX2237:CD2237"/>
    <mergeCell ref="A2235:Q2235"/>
    <mergeCell ref="R2235:AI2235"/>
    <mergeCell ref="AJ2235:AV2235"/>
    <mergeCell ref="AW2235:BE2235"/>
    <mergeCell ref="BF2235:BP2235"/>
    <mergeCell ref="BQ2235:BW2235"/>
    <mergeCell ref="BX2233:CD2233"/>
    <mergeCell ref="CE2233:CQ2233"/>
    <mergeCell ref="A2234:Q2234"/>
    <mergeCell ref="R2234:AI2234"/>
    <mergeCell ref="AJ2234:AV2234"/>
    <mergeCell ref="AW2234:BE2234"/>
    <mergeCell ref="BF2234:BP2234"/>
    <mergeCell ref="BQ2234:BW2234"/>
    <mergeCell ref="BX2234:CD2234"/>
    <mergeCell ref="CE2234:CQ2234"/>
    <mergeCell ref="A2233:C2233"/>
    <mergeCell ref="D2233:AI2233"/>
    <mergeCell ref="AJ2233:AV2233"/>
    <mergeCell ref="AW2233:BE2233"/>
    <mergeCell ref="BF2233:BP2233"/>
    <mergeCell ref="BQ2233:BW2233"/>
    <mergeCell ref="CE2231:CQ2231"/>
    <mergeCell ref="A2232:C2232"/>
    <mergeCell ref="D2232:Q2232"/>
    <mergeCell ref="R2232:AI2232"/>
    <mergeCell ref="AJ2232:AV2232"/>
    <mergeCell ref="AW2232:BE2232"/>
    <mergeCell ref="BF2232:BP2232"/>
    <mergeCell ref="BQ2232:BW2232"/>
    <mergeCell ref="BX2232:CD2232"/>
    <mergeCell ref="CE2232:CQ2232"/>
    <mergeCell ref="BX2230:CD2230"/>
    <mergeCell ref="CE2230:CQ2230"/>
    <mergeCell ref="A2231:C2231"/>
    <mergeCell ref="D2231:Q2231"/>
    <mergeCell ref="R2231:AI2231"/>
    <mergeCell ref="AJ2231:AV2231"/>
    <mergeCell ref="AW2231:BE2231"/>
    <mergeCell ref="BF2231:BP2231"/>
    <mergeCell ref="BQ2231:BW2231"/>
    <mergeCell ref="BX2231:CD2231"/>
    <mergeCell ref="BQ2229:BW2229"/>
    <mergeCell ref="BX2229:CD2229"/>
    <mergeCell ref="CE2229:CQ2229"/>
    <mergeCell ref="A2230:C2230"/>
    <mergeCell ref="D2230:Q2230"/>
    <mergeCell ref="R2230:AI2230"/>
    <mergeCell ref="AJ2230:AV2230"/>
    <mergeCell ref="AW2230:BE2230"/>
    <mergeCell ref="BF2230:BP2230"/>
    <mergeCell ref="BQ2230:BW2230"/>
    <mergeCell ref="BQ2228:BW2228"/>
    <mergeCell ref="BX2228:CD2228"/>
    <mergeCell ref="CE2228:CL2228"/>
    <mergeCell ref="CM2228:CQ2228"/>
    <mergeCell ref="A2229:C2229"/>
    <mergeCell ref="D2229:Q2229"/>
    <mergeCell ref="R2229:AI2229"/>
    <mergeCell ref="AJ2229:AV2229"/>
    <mergeCell ref="AW2229:BE2229"/>
    <mergeCell ref="BF2229:BP2229"/>
    <mergeCell ref="BQ2227:BW2227"/>
    <mergeCell ref="BX2227:CD2227"/>
    <mergeCell ref="CE2227:CL2227"/>
    <mergeCell ref="CM2227:CQ2227"/>
    <mergeCell ref="A2228:C2228"/>
    <mergeCell ref="D2228:Q2228"/>
    <mergeCell ref="R2228:AI2228"/>
    <mergeCell ref="AJ2228:AV2228"/>
    <mergeCell ref="AW2228:BE2228"/>
    <mergeCell ref="BF2228:BP2228"/>
    <mergeCell ref="BQ2226:BW2226"/>
    <mergeCell ref="BX2226:CD2226"/>
    <mergeCell ref="CE2226:CL2226"/>
    <mergeCell ref="CM2226:CQ2226"/>
    <mergeCell ref="A2227:C2227"/>
    <mergeCell ref="D2227:Q2227"/>
    <mergeCell ref="R2227:AI2227"/>
    <mergeCell ref="AJ2227:AV2227"/>
    <mergeCell ref="AW2227:BE2227"/>
    <mergeCell ref="BF2227:BP2227"/>
    <mergeCell ref="BN2224:BT2224"/>
    <mergeCell ref="BU2224:BZ2224"/>
    <mergeCell ref="CA2224:CJ2224"/>
    <mergeCell ref="CK2224:CP2224"/>
    <mergeCell ref="A2225:CR2225"/>
    <mergeCell ref="A2226:Q2226"/>
    <mergeCell ref="R2226:AI2226"/>
    <mergeCell ref="AJ2226:AV2226"/>
    <mergeCell ref="AW2226:BE2226"/>
    <mergeCell ref="BF2226:BP2226"/>
    <mergeCell ref="BN2223:BT2223"/>
    <mergeCell ref="BU2223:BZ2223"/>
    <mergeCell ref="CA2223:CJ2223"/>
    <mergeCell ref="CK2223:CP2223"/>
    <mergeCell ref="A2224:J2224"/>
    <mergeCell ref="K2224:AE2224"/>
    <mergeCell ref="AF2224:AK2224"/>
    <mergeCell ref="AL2224:AS2224"/>
    <mergeCell ref="AT2224:BD2224"/>
    <mergeCell ref="BE2224:BM2224"/>
    <mergeCell ref="BN2222:BT2222"/>
    <mergeCell ref="BU2222:BZ2222"/>
    <mergeCell ref="CA2222:CJ2222"/>
    <mergeCell ref="CK2222:CP2222"/>
    <mergeCell ref="A2223:J2223"/>
    <mergeCell ref="K2223:AE2223"/>
    <mergeCell ref="AF2223:AK2223"/>
    <mergeCell ref="AL2223:AS2223"/>
    <mergeCell ref="AT2223:BD2223"/>
    <mergeCell ref="BE2223:BM2223"/>
    <mergeCell ref="A2221:E2221"/>
    <mergeCell ref="F2221:U2221"/>
    <mergeCell ref="V2221:BI2221"/>
    <mergeCell ref="A2222:J2222"/>
    <mergeCell ref="K2222:AE2222"/>
    <mergeCell ref="AF2222:AK2222"/>
    <mergeCell ref="AL2222:AS2222"/>
    <mergeCell ref="AT2222:BD2222"/>
    <mergeCell ref="BE2222:BM2222"/>
    <mergeCell ref="CM2196:CT2196"/>
    <mergeCell ref="A2199:CR2199"/>
    <mergeCell ref="A2218:CR2218"/>
    <mergeCell ref="A2220:E2220"/>
    <mergeCell ref="F2220:U2220"/>
    <mergeCell ref="V2220:BI2220"/>
    <mergeCell ref="CA2195:CL2195"/>
    <mergeCell ref="CM2195:CT2195"/>
    <mergeCell ref="A2196:AE2196"/>
    <mergeCell ref="AF2196:AN2196"/>
    <mergeCell ref="AO2196:AZ2196"/>
    <mergeCell ref="BA2196:BF2196"/>
    <mergeCell ref="BG2196:BP2196"/>
    <mergeCell ref="BQ2196:BV2196"/>
    <mergeCell ref="BW2196:BZ2196"/>
    <mergeCell ref="CA2196:CL2196"/>
    <mergeCell ref="BW2194:BZ2194"/>
    <mergeCell ref="CA2194:CL2194"/>
    <mergeCell ref="CM2194:CT2194"/>
    <mergeCell ref="A2195:AE2195"/>
    <mergeCell ref="AF2195:AN2195"/>
    <mergeCell ref="AO2195:AZ2195"/>
    <mergeCell ref="BA2195:BF2195"/>
    <mergeCell ref="BG2195:BP2195"/>
    <mergeCell ref="BQ2195:BV2195"/>
    <mergeCell ref="BW2195:BZ2195"/>
    <mergeCell ref="BQ2193:BV2193"/>
    <mergeCell ref="BW2193:BZ2193"/>
    <mergeCell ref="CA2193:CL2193"/>
    <mergeCell ref="CM2193:CT2193"/>
    <mergeCell ref="A2194:AE2194"/>
    <mergeCell ref="AF2194:AN2194"/>
    <mergeCell ref="AO2194:AZ2194"/>
    <mergeCell ref="BA2194:BF2194"/>
    <mergeCell ref="BG2194:BP2194"/>
    <mergeCell ref="BQ2194:BV2194"/>
    <mergeCell ref="BG2192:BP2192"/>
    <mergeCell ref="BQ2192:BV2192"/>
    <mergeCell ref="BW2192:BZ2192"/>
    <mergeCell ref="CA2192:CL2192"/>
    <mergeCell ref="CM2192:CT2192"/>
    <mergeCell ref="A2193:AE2193"/>
    <mergeCell ref="AF2193:AN2193"/>
    <mergeCell ref="AO2193:AZ2193"/>
    <mergeCell ref="BA2193:BF2193"/>
    <mergeCell ref="BG2193:BP2193"/>
    <mergeCell ref="A2192:V2192"/>
    <mergeCell ref="W2192:Y2192"/>
    <mergeCell ref="Z2192:AE2192"/>
    <mergeCell ref="AF2192:AN2192"/>
    <mergeCell ref="AO2192:AZ2192"/>
    <mergeCell ref="BA2192:BF2192"/>
    <mergeCell ref="BA2191:BF2191"/>
    <mergeCell ref="BG2191:BP2191"/>
    <mergeCell ref="BQ2191:BV2191"/>
    <mergeCell ref="BW2191:BZ2191"/>
    <mergeCell ref="CA2191:CL2191"/>
    <mergeCell ref="CM2191:CT2191"/>
    <mergeCell ref="BG2190:BP2190"/>
    <mergeCell ref="BQ2190:BV2190"/>
    <mergeCell ref="BW2190:BZ2190"/>
    <mergeCell ref="CA2190:CL2190"/>
    <mergeCell ref="CM2190:CT2190"/>
    <mergeCell ref="A2191:V2191"/>
    <mergeCell ref="W2191:Y2191"/>
    <mergeCell ref="Z2191:AE2191"/>
    <mergeCell ref="AF2191:AN2191"/>
    <mergeCell ref="AO2191:AZ2191"/>
    <mergeCell ref="A2190:V2190"/>
    <mergeCell ref="W2190:Y2190"/>
    <mergeCell ref="Z2190:AE2190"/>
    <mergeCell ref="AF2190:AN2190"/>
    <mergeCell ref="AO2190:AZ2190"/>
    <mergeCell ref="BA2190:BF2190"/>
    <mergeCell ref="BA2189:BF2189"/>
    <mergeCell ref="BG2189:BP2189"/>
    <mergeCell ref="BQ2189:BV2189"/>
    <mergeCell ref="BW2189:BZ2189"/>
    <mergeCell ref="CA2189:CL2189"/>
    <mergeCell ref="CM2189:CT2189"/>
    <mergeCell ref="BG2188:BP2188"/>
    <mergeCell ref="BQ2188:BV2188"/>
    <mergeCell ref="BW2188:BZ2188"/>
    <mergeCell ref="CA2188:CL2188"/>
    <mergeCell ref="CM2188:CT2188"/>
    <mergeCell ref="A2189:V2189"/>
    <mergeCell ref="W2189:Y2189"/>
    <mergeCell ref="Z2189:AE2189"/>
    <mergeCell ref="AF2189:AN2189"/>
    <mergeCell ref="AO2189:AZ2189"/>
    <mergeCell ref="BQ2186:BZ2186"/>
    <mergeCell ref="CA2186:CL2186"/>
    <mergeCell ref="CM2186:CT2186"/>
    <mergeCell ref="A2187:CT2187"/>
    <mergeCell ref="A2188:V2188"/>
    <mergeCell ref="W2188:Y2188"/>
    <mergeCell ref="Z2188:AE2188"/>
    <mergeCell ref="AF2188:AN2188"/>
    <mergeCell ref="AO2188:AZ2188"/>
    <mergeCell ref="BA2188:BF2188"/>
    <mergeCell ref="CM2185:CT2185"/>
    <mergeCell ref="A2186:B2186"/>
    <mergeCell ref="C2186:E2186"/>
    <mergeCell ref="F2186:V2186"/>
    <mergeCell ref="W2186:Y2186"/>
    <mergeCell ref="Z2186:AE2186"/>
    <mergeCell ref="AF2186:AN2186"/>
    <mergeCell ref="AO2186:AZ2186"/>
    <mergeCell ref="BA2186:BF2186"/>
    <mergeCell ref="BG2186:BP2186"/>
    <mergeCell ref="AF2185:AN2185"/>
    <mergeCell ref="AO2185:AZ2185"/>
    <mergeCell ref="BA2185:BF2185"/>
    <mergeCell ref="BG2185:BP2185"/>
    <mergeCell ref="BQ2185:BZ2185"/>
    <mergeCell ref="CA2185:CL2185"/>
    <mergeCell ref="AX2176:BA2176"/>
    <mergeCell ref="BB2176:BG2176"/>
    <mergeCell ref="A2182:CR2182"/>
    <mergeCell ref="A2183:CS2183"/>
    <mergeCell ref="A2184:CT2184"/>
    <mergeCell ref="A2185:B2185"/>
    <mergeCell ref="C2185:E2185"/>
    <mergeCell ref="F2185:V2185"/>
    <mergeCell ref="W2185:Y2185"/>
    <mergeCell ref="Z2185:AE2185"/>
    <mergeCell ref="AR2175:AW2175"/>
    <mergeCell ref="AX2175:BA2175"/>
    <mergeCell ref="BB2175:BG2175"/>
    <mergeCell ref="A2176:B2176"/>
    <mergeCell ref="C2176:K2176"/>
    <mergeCell ref="L2176:U2176"/>
    <mergeCell ref="V2176:AC2176"/>
    <mergeCell ref="AD2176:AJ2176"/>
    <mergeCell ref="AK2176:AQ2176"/>
    <mergeCell ref="AR2176:AW2176"/>
    <mergeCell ref="AR2166:AW2166"/>
    <mergeCell ref="AX2166:BA2166"/>
    <mergeCell ref="BB2166:BG2166"/>
    <mergeCell ref="A2174:CR2174"/>
    <mergeCell ref="A2175:B2175"/>
    <mergeCell ref="C2175:K2175"/>
    <mergeCell ref="L2175:U2175"/>
    <mergeCell ref="V2175:AC2175"/>
    <mergeCell ref="AD2175:AJ2175"/>
    <mergeCell ref="AK2175:AQ2175"/>
    <mergeCell ref="A2166:B2166"/>
    <mergeCell ref="C2166:K2166"/>
    <mergeCell ref="L2166:U2166"/>
    <mergeCell ref="V2166:AC2166"/>
    <mergeCell ref="AD2166:AJ2166"/>
    <mergeCell ref="AK2166:AQ2166"/>
    <mergeCell ref="A2164:CR2164"/>
    <mergeCell ref="A2165:B2165"/>
    <mergeCell ref="C2165:K2165"/>
    <mergeCell ref="L2165:U2165"/>
    <mergeCell ref="V2165:AC2165"/>
    <mergeCell ref="AD2165:AJ2165"/>
    <mergeCell ref="AK2165:AQ2165"/>
    <mergeCell ref="AR2165:AW2165"/>
    <mergeCell ref="AX2165:BA2165"/>
    <mergeCell ref="BB2165:BG2165"/>
    <mergeCell ref="BH2160:BO2160"/>
    <mergeCell ref="BP2160:BU2160"/>
    <mergeCell ref="BV2160:BY2160"/>
    <mergeCell ref="BZ2160:CF2160"/>
    <mergeCell ref="CG2160:CL2160"/>
    <mergeCell ref="CM2160:CR2160"/>
    <mergeCell ref="A2160:U2160"/>
    <mergeCell ref="V2160:X2160"/>
    <mergeCell ref="Y2160:AE2160"/>
    <mergeCell ref="AF2160:AM2160"/>
    <mergeCell ref="AN2160:AX2160"/>
    <mergeCell ref="AY2160:BG2160"/>
    <mergeCell ref="BP2158:BU2158"/>
    <mergeCell ref="BV2158:BY2158"/>
    <mergeCell ref="BZ2158:CF2158"/>
    <mergeCell ref="CG2158:CL2158"/>
    <mergeCell ref="CM2158:CR2158"/>
    <mergeCell ref="A2159:CR2159"/>
    <mergeCell ref="AS2144:AW2144"/>
    <mergeCell ref="AX2144:BC2144"/>
    <mergeCell ref="BD2144:BH2144"/>
    <mergeCell ref="BI2144:BO2144"/>
    <mergeCell ref="A2157:CR2157"/>
    <mergeCell ref="A2158:AE2158"/>
    <mergeCell ref="AF2158:AM2158"/>
    <mergeCell ref="AN2158:AX2158"/>
    <mergeCell ref="AY2158:BG2158"/>
    <mergeCell ref="BH2158:BO2158"/>
    <mergeCell ref="AS2143:AW2143"/>
    <mergeCell ref="AX2143:BC2143"/>
    <mergeCell ref="BD2143:BH2143"/>
    <mergeCell ref="BI2143:BO2143"/>
    <mergeCell ref="A2144:B2144"/>
    <mergeCell ref="C2144:G2144"/>
    <mergeCell ref="H2144:T2144"/>
    <mergeCell ref="U2144:AB2144"/>
    <mergeCell ref="AC2144:AK2144"/>
    <mergeCell ref="AL2144:AR2144"/>
    <mergeCell ref="AS2142:AW2142"/>
    <mergeCell ref="AX2142:BC2142"/>
    <mergeCell ref="BD2142:BH2142"/>
    <mergeCell ref="BI2142:BO2142"/>
    <mergeCell ref="A2143:B2143"/>
    <mergeCell ref="C2143:G2143"/>
    <mergeCell ref="H2143:T2143"/>
    <mergeCell ref="U2143:AB2143"/>
    <mergeCell ref="AC2143:AK2143"/>
    <mergeCell ref="AL2143:AR2143"/>
    <mergeCell ref="AS2141:AW2141"/>
    <mergeCell ref="AX2141:BC2141"/>
    <mergeCell ref="BD2141:BH2141"/>
    <mergeCell ref="BI2141:BO2141"/>
    <mergeCell ref="A2142:B2142"/>
    <mergeCell ref="C2142:G2142"/>
    <mergeCell ref="H2142:T2142"/>
    <mergeCell ref="U2142:AB2142"/>
    <mergeCell ref="AC2142:AK2142"/>
    <mergeCell ref="AL2142:AR2142"/>
    <mergeCell ref="AS2140:AW2140"/>
    <mergeCell ref="AX2140:BC2140"/>
    <mergeCell ref="BD2140:BH2140"/>
    <mergeCell ref="BI2140:BO2140"/>
    <mergeCell ref="A2141:B2141"/>
    <mergeCell ref="C2141:G2141"/>
    <mergeCell ref="H2141:T2141"/>
    <mergeCell ref="U2141:AB2141"/>
    <mergeCell ref="AC2141:AK2141"/>
    <mergeCell ref="AL2141:AR2141"/>
    <mergeCell ref="AS2139:AW2139"/>
    <mergeCell ref="AX2139:BC2139"/>
    <mergeCell ref="BD2139:BH2139"/>
    <mergeCell ref="BI2139:BO2139"/>
    <mergeCell ref="A2140:B2140"/>
    <mergeCell ref="C2140:G2140"/>
    <mergeCell ref="H2140:T2140"/>
    <mergeCell ref="U2140:AB2140"/>
    <mergeCell ref="AC2140:AK2140"/>
    <mergeCell ref="AL2140:AR2140"/>
    <mergeCell ref="AS2138:AW2138"/>
    <mergeCell ref="AX2138:BC2138"/>
    <mergeCell ref="BD2138:BH2138"/>
    <mergeCell ref="BI2138:BO2138"/>
    <mergeCell ref="A2139:B2139"/>
    <mergeCell ref="C2139:G2139"/>
    <mergeCell ref="H2139:T2139"/>
    <mergeCell ref="U2139:AB2139"/>
    <mergeCell ref="AC2139:AK2139"/>
    <mergeCell ref="AL2139:AR2139"/>
    <mergeCell ref="AS2137:AW2137"/>
    <mergeCell ref="AX2137:BC2137"/>
    <mergeCell ref="BD2137:BH2137"/>
    <mergeCell ref="BI2137:BO2137"/>
    <mergeCell ref="A2138:B2138"/>
    <mergeCell ref="C2138:G2138"/>
    <mergeCell ref="H2138:T2138"/>
    <mergeCell ref="U2138:AB2138"/>
    <mergeCell ref="AC2138:AK2138"/>
    <mergeCell ref="AL2138:AR2138"/>
    <mergeCell ref="A2137:B2137"/>
    <mergeCell ref="C2137:G2137"/>
    <mergeCell ref="H2137:T2137"/>
    <mergeCell ref="U2137:AB2137"/>
    <mergeCell ref="AC2137:AK2137"/>
    <mergeCell ref="AL2137:AR2137"/>
    <mergeCell ref="BP2131:BV2131"/>
    <mergeCell ref="BW2131:BZ2131"/>
    <mergeCell ref="CA2131:CG2131"/>
    <mergeCell ref="CH2131:CL2131"/>
    <mergeCell ref="CM2131:CS2131"/>
    <mergeCell ref="A2136:CR2136"/>
    <mergeCell ref="CA2130:CG2130"/>
    <mergeCell ref="CH2130:CL2130"/>
    <mergeCell ref="CM2130:CS2130"/>
    <mergeCell ref="A2131:Y2131"/>
    <mergeCell ref="Z2131:AB2131"/>
    <mergeCell ref="AC2131:AF2131"/>
    <mergeCell ref="AG2131:AN2131"/>
    <mergeCell ref="AO2131:AZ2131"/>
    <mergeCell ref="BA2131:BF2131"/>
    <mergeCell ref="BG2131:BO2131"/>
    <mergeCell ref="CM2129:CS2129"/>
    <mergeCell ref="A2130:Y2130"/>
    <mergeCell ref="Z2130:AB2130"/>
    <mergeCell ref="AC2130:AF2130"/>
    <mergeCell ref="AG2130:AN2130"/>
    <mergeCell ref="AO2130:AZ2130"/>
    <mergeCell ref="BA2130:BF2130"/>
    <mergeCell ref="BG2130:BO2130"/>
    <mergeCell ref="BP2130:BV2130"/>
    <mergeCell ref="BW2130:BZ2130"/>
    <mergeCell ref="BA2129:BF2129"/>
    <mergeCell ref="BG2129:BO2129"/>
    <mergeCell ref="BP2129:BV2129"/>
    <mergeCell ref="BW2129:BZ2129"/>
    <mergeCell ref="CA2129:CG2129"/>
    <mergeCell ref="CH2129:CL2129"/>
    <mergeCell ref="BP2128:BV2128"/>
    <mergeCell ref="BW2128:BZ2128"/>
    <mergeCell ref="CA2128:CG2128"/>
    <mergeCell ref="CH2128:CL2128"/>
    <mergeCell ref="CM2128:CS2128"/>
    <mergeCell ref="A2129:Y2129"/>
    <mergeCell ref="Z2129:AB2129"/>
    <mergeCell ref="AC2129:AF2129"/>
    <mergeCell ref="AG2129:AN2129"/>
    <mergeCell ref="AO2129:AZ2129"/>
    <mergeCell ref="CA2127:CG2127"/>
    <mergeCell ref="CH2127:CL2127"/>
    <mergeCell ref="CM2127:CS2127"/>
    <mergeCell ref="A2128:Y2128"/>
    <mergeCell ref="Z2128:AB2128"/>
    <mergeCell ref="AC2128:AF2128"/>
    <mergeCell ref="AG2128:AN2128"/>
    <mergeCell ref="AO2128:AZ2128"/>
    <mergeCell ref="BA2128:BF2128"/>
    <mergeCell ref="BG2128:BO2128"/>
    <mergeCell ref="CM2126:CS2126"/>
    <mergeCell ref="A2127:Y2127"/>
    <mergeCell ref="Z2127:AB2127"/>
    <mergeCell ref="AC2127:AF2127"/>
    <mergeCell ref="AG2127:AN2127"/>
    <mergeCell ref="AO2127:AZ2127"/>
    <mergeCell ref="BA2127:BF2127"/>
    <mergeCell ref="BG2127:BO2127"/>
    <mergeCell ref="BP2127:BV2127"/>
    <mergeCell ref="BW2127:BZ2127"/>
    <mergeCell ref="BA2126:BF2126"/>
    <mergeCell ref="BG2126:BO2126"/>
    <mergeCell ref="BP2126:BV2126"/>
    <mergeCell ref="BW2126:BZ2126"/>
    <mergeCell ref="CA2126:CG2126"/>
    <mergeCell ref="CH2126:CL2126"/>
    <mergeCell ref="BP2125:BV2125"/>
    <mergeCell ref="BW2125:BZ2125"/>
    <mergeCell ref="CA2125:CG2125"/>
    <mergeCell ref="CH2125:CL2125"/>
    <mergeCell ref="CM2125:CS2125"/>
    <mergeCell ref="A2126:Y2126"/>
    <mergeCell ref="Z2126:AB2126"/>
    <mergeCell ref="AC2126:AF2126"/>
    <mergeCell ref="AG2126:AN2126"/>
    <mergeCell ref="AO2126:AZ2126"/>
    <mergeCell ref="CA2124:CG2124"/>
    <mergeCell ref="CH2124:CL2124"/>
    <mergeCell ref="CM2124:CS2124"/>
    <mergeCell ref="A2125:Y2125"/>
    <mergeCell ref="Z2125:AB2125"/>
    <mergeCell ref="AC2125:AF2125"/>
    <mergeCell ref="AG2125:AN2125"/>
    <mergeCell ref="AO2125:AZ2125"/>
    <mergeCell ref="BA2125:BF2125"/>
    <mergeCell ref="BG2125:BO2125"/>
    <mergeCell ref="CM2123:CS2123"/>
    <mergeCell ref="A2124:Y2124"/>
    <mergeCell ref="Z2124:AB2124"/>
    <mergeCell ref="AC2124:AF2124"/>
    <mergeCell ref="AG2124:AN2124"/>
    <mergeCell ref="AO2124:AZ2124"/>
    <mergeCell ref="BA2124:BF2124"/>
    <mergeCell ref="BG2124:BO2124"/>
    <mergeCell ref="BP2124:BV2124"/>
    <mergeCell ref="BW2124:BZ2124"/>
    <mergeCell ref="BA2123:BF2123"/>
    <mergeCell ref="BG2123:BO2123"/>
    <mergeCell ref="BP2123:BV2123"/>
    <mergeCell ref="BW2123:BZ2123"/>
    <mergeCell ref="CA2123:CG2123"/>
    <mergeCell ref="CH2123:CL2123"/>
    <mergeCell ref="BP2122:BV2122"/>
    <mergeCell ref="BW2122:BZ2122"/>
    <mergeCell ref="CA2122:CG2122"/>
    <mergeCell ref="CH2122:CL2122"/>
    <mergeCell ref="CM2122:CS2122"/>
    <mergeCell ref="A2123:Y2123"/>
    <mergeCell ref="Z2123:AB2123"/>
    <mergeCell ref="AC2123:AF2123"/>
    <mergeCell ref="AG2123:AN2123"/>
    <mergeCell ref="AO2123:AZ2123"/>
    <mergeCell ref="CA2121:CG2121"/>
    <mergeCell ref="CH2121:CL2121"/>
    <mergeCell ref="CM2121:CS2121"/>
    <mergeCell ref="A2122:Y2122"/>
    <mergeCell ref="Z2122:AB2122"/>
    <mergeCell ref="AC2122:AF2122"/>
    <mergeCell ref="AG2122:AN2122"/>
    <mergeCell ref="AO2122:AZ2122"/>
    <mergeCell ref="BA2122:BF2122"/>
    <mergeCell ref="BG2122:BO2122"/>
    <mergeCell ref="CM2120:CS2120"/>
    <mergeCell ref="A2121:Y2121"/>
    <mergeCell ref="Z2121:AB2121"/>
    <mergeCell ref="AC2121:AF2121"/>
    <mergeCell ref="AG2121:AN2121"/>
    <mergeCell ref="AO2121:AZ2121"/>
    <mergeCell ref="BA2121:BF2121"/>
    <mergeCell ref="BG2121:BO2121"/>
    <mergeCell ref="BP2121:BV2121"/>
    <mergeCell ref="BW2121:BZ2121"/>
    <mergeCell ref="BA2120:BF2120"/>
    <mergeCell ref="BG2120:BO2120"/>
    <mergeCell ref="BP2120:BV2120"/>
    <mergeCell ref="BW2120:BZ2120"/>
    <mergeCell ref="CA2120:CG2120"/>
    <mergeCell ref="CH2120:CL2120"/>
    <mergeCell ref="BP2119:BV2119"/>
    <mergeCell ref="BW2119:BZ2119"/>
    <mergeCell ref="CA2119:CG2119"/>
    <mergeCell ref="CH2119:CL2119"/>
    <mergeCell ref="CM2119:CS2119"/>
    <mergeCell ref="A2120:Y2120"/>
    <mergeCell ref="Z2120:AB2120"/>
    <mergeCell ref="AC2120:AF2120"/>
    <mergeCell ref="AG2120:AN2120"/>
    <mergeCell ref="AO2120:AZ2120"/>
    <mergeCell ref="CA2118:CG2118"/>
    <mergeCell ref="CH2118:CL2118"/>
    <mergeCell ref="CM2118:CS2118"/>
    <mergeCell ref="A2119:Y2119"/>
    <mergeCell ref="Z2119:AB2119"/>
    <mergeCell ref="AC2119:AF2119"/>
    <mergeCell ref="AG2119:AN2119"/>
    <mergeCell ref="AO2119:AZ2119"/>
    <mergeCell ref="BA2119:BF2119"/>
    <mergeCell ref="BG2119:BO2119"/>
    <mergeCell ref="CM2117:CS2117"/>
    <mergeCell ref="A2118:Y2118"/>
    <mergeCell ref="Z2118:AB2118"/>
    <mergeCell ref="AC2118:AF2118"/>
    <mergeCell ref="AG2118:AN2118"/>
    <mergeCell ref="AO2118:AZ2118"/>
    <mergeCell ref="BA2118:BF2118"/>
    <mergeCell ref="BG2118:BO2118"/>
    <mergeCell ref="BP2118:BV2118"/>
    <mergeCell ref="BW2118:BZ2118"/>
    <mergeCell ref="BA2117:BF2117"/>
    <mergeCell ref="BG2117:BO2117"/>
    <mergeCell ref="BP2117:BV2117"/>
    <mergeCell ref="BW2117:BZ2117"/>
    <mergeCell ref="CA2117:CG2117"/>
    <mergeCell ref="CH2117:CL2117"/>
    <mergeCell ref="BP2116:BV2116"/>
    <mergeCell ref="BW2116:BZ2116"/>
    <mergeCell ref="CA2116:CG2116"/>
    <mergeCell ref="CH2116:CL2116"/>
    <mergeCell ref="CM2116:CS2116"/>
    <mergeCell ref="A2117:Y2117"/>
    <mergeCell ref="Z2117:AB2117"/>
    <mergeCell ref="AC2117:AF2117"/>
    <mergeCell ref="AG2117:AN2117"/>
    <mergeCell ref="AO2117:AZ2117"/>
    <mergeCell ref="CA2115:CG2115"/>
    <mergeCell ref="CH2115:CL2115"/>
    <mergeCell ref="CM2115:CS2115"/>
    <mergeCell ref="A2116:Y2116"/>
    <mergeCell ref="Z2116:AB2116"/>
    <mergeCell ref="AC2116:AF2116"/>
    <mergeCell ref="AG2116:AN2116"/>
    <mergeCell ref="AO2116:AZ2116"/>
    <mergeCell ref="BA2116:BF2116"/>
    <mergeCell ref="BG2116:BO2116"/>
    <mergeCell ref="CM2114:CS2114"/>
    <mergeCell ref="A2115:Y2115"/>
    <mergeCell ref="Z2115:AB2115"/>
    <mergeCell ref="AC2115:AF2115"/>
    <mergeCell ref="AG2115:AN2115"/>
    <mergeCell ref="AO2115:AZ2115"/>
    <mergeCell ref="BA2115:BF2115"/>
    <mergeCell ref="BG2115:BO2115"/>
    <mergeCell ref="BP2115:BV2115"/>
    <mergeCell ref="BW2115:BZ2115"/>
    <mergeCell ref="BA2114:BF2114"/>
    <mergeCell ref="BG2114:BO2114"/>
    <mergeCell ref="BP2114:BV2114"/>
    <mergeCell ref="BW2114:BZ2114"/>
    <mergeCell ref="CA2114:CG2114"/>
    <mergeCell ref="CH2114:CL2114"/>
    <mergeCell ref="BG2112:BO2112"/>
    <mergeCell ref="BP2112:BZ2112"/>
    <mergeCell ref="CA2112:CL2112"/>
    <mergeCell ref="CM2112:CS2112"/>
    <mergeCell ref="A2113:CS2113"/>
    <mergeCell ref="A2114:Y2114"/>
    <mergeCell ref="Z2114:AB2114"/>
    <mergeCell ref="AC2114:AF2114"/>
    <mergeCell ref="AG2114:AN2114"/>
    <mergeCell ref="AO2114:AZ2114"/>
    <mergeCell ref="CJ2109:CQ2109"/>
    <mergeCell ref="A2110:CQ2110"/>
    <mergeCell ref="A2111:CS2111"/>
    <mergeCell ref="A2112:B2112"/>
    <mergeCell ref="C2112:E2112"/>
    <mergeCell ref="F2112:Y2112"/>
    <mergeCell ref="Z2112:AF2112"/>
    <mergeCell ref="AG2112:AN2112"/>
    <mergeCell ref="AO2112:AZ2112"/>
    <mergeCell ref="BA2112:BF2112"/>
    <mergeCell ref="A2109:H2109"/>
    <mergeCell ref="I2109:AL2109"/>
    <mergeCell ref="AM2109:AW2109"/>
    <mergeCell ref="AX2109:BL2109"/>
    <mergeCell ref="BM2109:BW2109"/>
    <mergeCell ref="BX2109:CI2109"/>
    <mergeCell ref="CJ2107:CQ2107"/>
    <mergeCell ref="A2108:H2108"/>
    <mergeCell ref="I2108:AL2108"/>
    <mergeCell ref="AM2108:AW2108"/>
    <mergeCell ref="AX2108:BL2108"/>
    <mergeCell ref="BM2108:BW2108"/>
    <mergeCell ref="BX2108:CI2108"/>
    <mergeCell ref="CJ2108:CQ2108"/>
    <mergeCell ref="A2107:H2107"/>
    <mergeCell ref="I2107:AL2107"/>
    <mergeCell ref="AM2107:AW2107"/>
    <mergeCell ref="AX2107:BL2107"/>
    <mergeCell ref="BM2107:BW2107"/>
    <mergeCell ref="BX2107:CI2107"/>
    <mergeCell ref="CJ2105:CQ2105"/>
    <mergeCell ref="A2106:H2106"/>
    <mergeCell ref="I2106:AL2106"/>
    <mergeCell ref="AM2106:AW2106"/>
    <mergeCell ref="AX2106:BL2106"/>
    <mergeCell ref="BM2106:BW2106"/>
    <mergeCell ref="BX2106:CI2106"/>
    <mergeCell ref="CJ2106:CQ2106"/>
    <mergeCell ref="A2105:H2105"/>
    <mergeCell ref="I2105:AL2105"/>
    <mergeCell ref="AM2105:AW2105"/>
    <mergeCell ref="AX2105:BL2105"/>
    <mergeCell ref="BM2105:BW2105"/>
    <mergeCell ref="BX2105:CI2105"/>
    <mergeCell ref="A2098:CQ2098"/>
    <mergeCell ref="A2099:C2099"/>
    <mergeCell ref="D2099:Q2099"/>
    <mergeCell ref="R2099:AI2099"/>
    <mergeCell ref="AJ2099:BE2099"/>
    <mergeCell ref="BF2099:BP2099"/>
    <mergeCell ref="BQ2099:BW2099"/>
    <mergeCell ref="BX2099:CD2099"/>
    <mergeCell ref="CE2099:CQ2099"/>
    <mergeCell ref="BX2096:CD2096"/>
    <mergeCell ref="CE2096:CQ2096"/>
    <mergeCell ref="A2097:Q2097"/>
    <mergeCell ref="R2097:AI2097"/>
    <mergeCell ref="AJ2097:AV2097"/>
    <mergeCell ref="AW2097:BE2097"/>
    <mergeCell ref="BF2097:BP2097"/>
    <mergeCell ref="BQ2097:BW2097"/>
    <mergeCell ref="BX2097:CD2097"/>
    <mergeCell ref="CE2097:CQ2097"/>
    <mergeCell ref="A2096:Q2096"/>
    <mergeCell ref="R2096:AI2096"/>
    <mergeCell ref="AJ2096:AV2096"/>
    <mergeCell ref="AW2096:BE2096"/>
    <mergeCell ref="BF2096:BP2096"/>
    <mergeCell ref="BQ2096:BW2096"/>
    <mergeCell ref="CE2094:CQ2094"/>
    <mergeCell ref="A2095:C2095"/>
    <mergeCell ref="D2095:Q2095"/>
    <mergeCell ref="R2095:AI2095"/>
    <mergeCell ref="AJ2095:AV2095"/>
    <mergeCell ref="AW2095:BE2095"/>
    <mergeCell ref="BF2095:BP2095"/>
    <mergeCell ref="BQ2095:BW2095"/>
    <mergeCell ref="BX2095:CD2095"/>
    <mergeCell ref="CE2095:CQ2095"/>
    <mergeCell ref="BX2093:CD2093"/>
    <mergeCell ref="CE2093:CQ2093"/>
    <mergeCell ref="A2094:C2094"/>
    <mergeCell ref="D2094:Q2094"/>
    <mergeCell ref="R2094:AI2094"/>
    <mergeCell ref="AJ2094:AV2094"/>
    <mergeCell ref="AW2094:BE2094"/>
    <mergeCell ref="BF2094:BP2094"/>
    <mergeCell ref="BQ2094:BW2094"/>
    <mergeCell ref="BX2094:CD2094"/>
    <mergeCell ref="BQ2092:BW2092"/>
    <mergeCell ref="BX2092:CD2092"/>
    <mergeCell ref="CE2092:CQ2092"/>
    <mergeCell ref="A2093:C2093"/>
    <mergeCell ref="D2093:Q2093"/>
    <mergeCell ref="R2093:AI2093"/>
    <mergeCell ref="AJ2093:AV2093"/>
    <mergeCell ref="AW2093:BE2093"/>
    <mergeCell ref="BF2093:BP2093"/>
    <mergeCell ref="BQ2093:BW2093"/>
    <mergeCell ref="A2092:C2092"/>
    <mergeCell ref="D2092:Q2092"/>
    <mergeCell ref="R2092:AI2092"/>
    <mergeCell ref="AJ2092:AV2092"/>
    <mergeCell ref="AW2092:BE2092"/>
    <mergeCell ref="BF2092:BP2092"/>
    <mergeCell ref="CE2090:CQ2090"/>
    <mergeCell ref="A2091:C2091"/>
    <mergeCell ref="D2091:Q2091"/>
    <mergeCell ref="R2091:AI2091"/>
    <mergeCell ref="AJ2091:AV2091"/>
    <mergeCell ref="AW2091:BE2091"/>
    <mergeCell ref="BF2091:BP2091"/>
    <mergeCell ref="BQ2091:BW2091"/>
    <mergeCell ref="BX2091:CD2091"/>
    <mergeCell ref="CE2091:CQ2091"/>
    <mergeCell ref="CE2089:CL2089"/>
    <mergeCell ref="CM2089:CQ2089"/>
    <mergeCell ref="A2090:C2090"/>
    <mergeCell ref="D2090:Q2090"/>
    <mergeCell ref="R2090:AI2090"/>
    <mergeCell ref="AJ2090:AV2090"/>
    <mergeCell ref="AW2090:BE2090"/>
    <mergeCell ref="BF2090:BP2090"/>
    <mergeCell ref="BQ2090:BW2090"/>
    <mergeCell ref="BX2090:CD2090"/>
    <mergeCell ref="CE2088:CL2088"/>
    <mergeCell ref="CM2088:CQ2088"/>
    <mergeCell ref="A2089:C2089"/>
    <mergeCell ref="D2089:Q2089"/>
    <mergeCell ref="R2089:AI2089"/>
    <mergeCell ref="AJ2089:AV2089"/>
    <mergeCell ref="AW2089:BE2089"/>
    <mergeCell ref="BF2089:BP2089"/>
    <mergeCell ref="BQ2089:BW2089"/>
    <mergeCell ref="BX2089:CD2089"/>
    <mergeCell ref="CE2087:CL2087"/>
    <mergeCell ref="CM2087:CQ2087"/>
    <mergeCell ref="A2088:C2088"/>
    <mergeCell ref="D2088:Q2088"/>
    <mergeCell ref="R2088:AI2088"/>
    <mergeCell ref="AJ2088:AV2088"/>
    <mergeCell ref="AW2088:BE2088"/>
    <mergeCell ref="BF2088:BP2088"/>
    <mergeCell ref="BQ2088:BW2088"/>
    <mergeCell ref="BX2088:CD2088"/>
    <mergeCell ref="BU2086:BY2086"/>
    <mergeCell ref="BZ2086:CJ2086"/>
    <mergeCell ref="CK2086:CP2086"/>
    <mergeCell ref="A2087:Q2087"/>
    <mergeCell ref="R2087:AI2087"/>
    <mergeCell ref="AJ2087:AV2087"/>
    <mergeCell ref="AW2087:BE2087"/>
    <mergeCell ref="BF2087:BP2087"/>
    <mergeCell ref="BQ2087:BW2087"/>
    <mergeCell ref="BX2087:CD2087"/>
    <mergeCell ref="BU2085:BY2085"/>
    <mergeCell ref="BZ2085:CJ2085"/>
    <mergeCell ref="CK2085:CP2085"/>
    <mergeCell ref="A2086:J2086"/>
    <mergeCell ref="K2086:AD2086"/>
    <mergeCell ref="AE2086:AK2086"/>
    <mergeCell ref="AL2086:AS2086"/>
    <mergeCell ref="AT2086:BD2086"/>
    <mergeCell ref="BE2086:BM2086"/>
    <mergeCell ref="BN2086:BT2086"/>
    <mergeCell ref="BD2078:BI2078"/>
    <mergeCell ref="BJ2078:BO2078"/>
    <mergeCell ref="A2084:CR2084"/>
    <mergeCell ref="A2085:J2085"/>
    <mergeCell ref="K2085:AD2085"/>
    <mergeCell ref="AE2085:AK2085"/>
    <mergeCell ref="AL2085:AS2085"/>
    <mergeCell ref="AT2085:BD2085"/>
    <mergeCell ref="BE2085:BM2085"/>
    <mergeCell ref="BN2085:BT2085"/>
    <mergeCell ref="BD2077:BI2077"/>
    <mergeCell ref="BJ2077:BO2077"/>
    <mergeCell ref="A2078:B2078"/>
    <mergeCell ref="C2078:G2078"/>
    <mergeCell ref="H2078:S2078"/>
    <mergeCell ref="T2078:AD2078"/>
    <mergeCell ref="AE2078:AK2078"/>
    <mergeCell ref="AL2078:AR2078"/>
    <mergeCell ref="AS2078:AW2078"/>
    <mergeCell ref="AX2078:BC2078"/>
    <mergeCell ref="BD2076:BI2076"/>
    <mergeCell ref="BJ2076:BO2076"/>
    <mergeCell ref="A2077:B2077"/>
    <mergeCell ref="C2077:G2077"/>
    <mergeCell ref="H2077:S2077"/>
    <mergeCell ref="T2077:AD2077"/>
    <mergeCell ref="AE2077:AK2077"/>
    <mergeCell ref="AL2077:AR2077"/>
    <mergeCell ref="AS2077:AW2077"/>
    <mergeCell ref="AX2077:BC2077"/>
    <mergeCell ref="A2064:CR2064"/>
    <mergeCell ref="A2075:CR2075"/>
    <mergeCell ref="A2076:B2076"/>
    <mergeCell ref="C2076:G2076"/>
    <mergeCell ref="H2076:S2076"/>
    <mergeCell ref="T2076:AD2076"/>
    <mergeCell ref="AE2076:AK2076"/>
    <mergeCell ref="AL2076:AR2076"/>
    <mergeCell ref="AS2076:AW2076"/>
    <mergeCell ref="AX2076:BC2076"/>
    <mergeCell ref="BG2063:BO2063"/>
    <mergeCell ref="BP2063:BV2063"/>
    <mergeCell ref="BW2063:BZ2063"/>
    <mergeCell ref="CA2063:CG2063"/>
    <mergeCell ref="CH2063:CL2063"/>
    <mergeCell ref="CM2063:CS2063"/>
    <mergeCell ref="BP2062:BV2062"/>
    <mergeCell ref="BW2062:BZ2062"/>
    <mergeCell ref="CA2062:CG2062"/>
    <mergeCell ref="CH2062:CL2062"/>
    <mergeCell ref="CM2062:CS2062"/>
    <mergeCell ref="A2063:Y2063"/>
    <mergeCell ref="Z2063:AE2063"/>
    <mergeCell ref="AF2063:AN2063"/>
    <mergeCell ref="AO2063:AZ2063"/>
    <mergeCell ref="BA2063:BF2063"/>
    <mergeCell ref="A2062:Y2062"/>
    <mergeCell ref="Z2062:AE2062"/>
    <mergeCell ref="AF2062:AN2062"/>
    <mergeCell ref="AO2062:AZ2062"/>
    <mergeCell ref="BA2062:BF2062"/>
    <mergeCell ref="BG2062:BO2062"/>
    <mergeCell ref="BG2061:BO2061"/>
    <mergeCell ref="BP2061:BV2061"/>
    <mergeCell ref="BW2061:BZ2061"/>
    <mergeCell ref="CA2061:CG2061"/>
    <mergeCell ref="CH2061:CL2061"/>
    <mergeCell ref="CM2061:CS2061"/>
    <mergeCell ref="BP2060:BV2060"/>
    <mergeCell ref="BW2060:BZ2060"/>
    <mergeCell ref="CA2060:CG2060"/>
    <mergeCell ref="CH2060:CL2060"/>
    <mergeCell ref="CM2060:CS2060"/>
    <mergeCell ref="A2061:Y2061"/>
    <mergeCell ref="Z2061:AE2061"/>
    <mergeCell ref="AF2061:AN2061"/>
    <mergeCell ref="AO2061:AZ2061"/>
    <mergeCell ref="BA2061:BF2061"/>
    <mergeCell ref="A2060:Y2060"/>
    <mergeCell ref="Z2060:AE2060"/>
    <mergeCell ref="AF2060:AN2060"/>
    <mergeCell ref="AO2060:AZ2060"/>
    <mergeCell ref="BA2060:BF2060"/>
    <mergeCell ref="BG2060:BO2060"/>
    <mergeCell ref="BG2059:BO2059"/>
    <mergeCell ref="BP2059:BV2059"/>
    <mergeCell ref="BW2059:BZ2059"/>
    <mergeCell ref="CA2059:CG2059"/>
    <mergeCell ref="CH2059:CL2059"/>
    <mergeCell ref="CM2059:CS2059"/>
    <mergeCell ref="BP2058:BV2058"/>
    <mergeCell ref="BW2058:BZ2058"/>
    <mergeCell ref="CA2058:CG2058"/>
    <mergeCell ref="CH2058:CL2058"/>
    <mergeCell ref="CM2058:CS2058"/>
    <mergeCell ref="A2059:Y2059"/>
    <mergeCell ref="Z2059:AE2059"/>
    <mergeCell ref="AF2059:AN2059"/>
    <mergeCell ref="AO2059:AZ2059"/>
    <mergeCell ref="BA2059:BF2059"/>
    <mergeCell ref="A2058:Y2058"/>
    <mergeCell ref="Z2058:AE2058"/>
    <mergeCell ref="AF2058:AN2058"/>
    <mergeCell ref="AO2058:AZ2058"/>
    <mergeCell ref="BA2058:BF2058"/>
    <mergeCell ref="BG2058:BO2058"/>
    <mergeCell ref="BG2057:BO2057"/>
    <mergeCell ref="BP2057:BV2057"/>
    <mergeCell ref="BW2057:BZ2057"/>
    <mergeCell ref="CA2057:CG2057"/>
    <mergeCell ref="CH2057:CL2057"/>
    <mergeCell ref="CM2057:CS2057"/>
    <mergeCell ref="BP2056:BV2056"/>
    <mergeCell ref="BW2056:BZ2056"/>
    <mergeCell ref="CA2056:CG2056"/>
    <mergeCell ref="CH2056:CL2056"/>
    <mergeCell ref="CM2056:CS2056"/>
    <mergeCell ref="A2057:Y2057"/>
    <mergeCell ref="Z2057:AE2057"/>
    <mergeCell ref="AF2057:AN2057"/>
    <mergeCell ref="AO2057:AZ2057"/>
    <mergeCell ref="BA2057:BF2057"/>
    <mergeCell ref="A2056:Y2056"/>
    <mergeCell ref="Z2056:AE2056"/>
    <mergeCell ref="AF2056:AN2056"/>
    <mergeCell ref="AO2056:AZ2056"/>
    <mergeCell ref="BA2056:BF2056"/>
    <mergeCell ref="BG2056:BO2056"/>
    <mergeCell ref="BG2055:BO2055"/>
    <mergeCell ref="BP2055:BV2055"/>
    <mergeCell ref="BW2055:BZ2055"/>
    <mergeCell ref="CA2055:CG2055"/>
    <mergeCell ref="CH2055:CL2055"/>
    <mergeCell ref="CM2055:CS2055"/>
    <mergeCell ref="BP2054:BV2054"/>
    <mergeCell ref="BW2054:BZ2054"/>
    <mergeCell ref="CA2054:CG2054"/>
    <mergeCell ref="CH2054:CL2054"/>
    <mergeCell ref="CM2054:CS2054"/>
    <mergeCell ref="A2055:Y2055"/>
    <mergeCell ref="Z2055:AE2055"/>
    <mergeCell ref="AF2055:AN2055"/>
    <mergeCell ref="AO2055:AZ2055"/>
    <mergeCell ref="BA2055:BF2055"/>
    <mergeCell ref="BW2053:BZ2053"/>
    <mergeCell ref="CA2053:CG2053"/>
    <mergeCell ref="CH2053:CL2053"/>
    <mergeCell ref="CM2053:CS2053"/>
    <mergeCell ref="A2054:Y2054"/>
    <mergeCell ref="Z2054:AE2054"/>
    <mergeCell ref="AF2054:AN2054"/>
    <mergeCell ref="AO2054:AZ2054"/>
    <mergeCell ref="BA2054:BF2054"/>
    <mergeCell ref="BG2054:BO2054"/>
    <mergeCell ref="CA2052:CG2052"/>
    <mergeCell ref="CH2052:CL2052"/>
    <mergeCell ref="CM2052:CS2052"/>
    <mergeCell ref="A2053:Y2053"/>
    <mergeCell ref="Z2053:AE2053"/>
    <mergeCell ref="AF2053:AN2053"/>
    <mergeCell ref="AO2053:AZ2053"/>
    <mergeCell ref="BA2053:BF2053"/>
    <mergeCell ref="BG2053:BO2053"/>
    <mergeCell ref="BP2053:BV2053"/>
    <mergeCell ref="CH2051:CL2051"/>
    <mergeCell ref="CM2051:CS2051"/>
    <mergeCell ref="A2052:Y2052"/>
    <mergeCell ref="Z2052:AE2052"/>
    <mergeCell ref="AF2052:AN2052"/>
    <mergeCell ref="AO2052:AZ2052"/>
    <mergeCell ref="BA2052:BF2052"/>
    <mergeCell ref="BG2052:BO2052"/>
    <mergeCell ref="BP2052:BV2052"/>
    <mergeCell ref="BW2052:BZ2052"/>
    <mergeCell ref="A2050:CS2050"/>
    <mergeCell ref="A2051:Y2051"/>
    <mergeCell ref="Z2051:AE2051"/>
    <mergeCell ref="AF2051:AN2051"/>
    <mergeCell ref="AO2051:AZ2051"/>
    <mergeCell ref="BA2051:BF2051"/>
    <mergeCell ref="BG2051:BO2051"/>
    <mergeCell ref="BP2051:BV2051"/>
    <mergeCell ref="BW2051:BZ2051"/>
    <mergeCell ref="CA2051:CG2051"/>
    <mergeCell ref="AO2049:AZ2049"/>
    <mergeCell ref="BA2049:BF2049"/>
    <mergeCell ref="BG2049:BO2049"/>
    <mergeCell ref="BP2049:BZ2049"/>
    <mergeCell ref="CA2049:CL2049"/>
    <mergeCell ref="CM2049:CS2049"/>
    <mergeCell ref="A1934:CQ1934"/>
    <mergeCell ref="A1946:CR1946"/>
    <mergeCell ref="A1994:CR1994"/>
    <mergeCell ref="A2047:CR2047"/>
    <mergeCell ref="A2048:CS2048"/>
    <mergeCell ref="A2049:B2049"/>
    <mergeCell ref="C2049:E2049"/>
    <mergeCell ref="F2049:Y2049"/>
    <mergeCell ref="Z2049:AE2049"/>
    <mergeCell ref="AF2049:AN2049"/>
    <mergeCell ref="A1895:CQ1895"/>
    <mergeCell ref="A1896:B1896"/>
    <mergeCell ref="C1896:R1896"/>
    <mergeCell ref="S1896:AI1896"/>
    <mergeCell ref="AJ1896:BE1896"/>
    <mergeCell ref="BF1896:BQ1896"/>
    <mergeCell ref="BR1896:BW1896"/>
    <mergeCell ref="BX1896:CC1896"/>
    <mergeCell ref="CD1896:CQ1896"/>
    <mergeCell ref="BX1893:CC1893"/>
    <mergeCell ref="CD1893:CQ1893"/>
    <mergeCell ref="A1894:R1894"/>
    <mergeCell ref="S1894:AI1894"/>
    <mergeCell ref="AJ1894:AV1894"/>
    <mergeCell ref="AW1894:BE1894"/>
    <mergeCell ref="BF1894:BQ1894"/>
    <mergeCell ref="BR1894:BW1894"/>
    <mergeCell ref="BX1894:CC1894"/>
    <mergeCell ref="CD1894:CQ1894"/>
    <mergeCell ref="A1893:R1893"/>
    <mergeCell ref="S1893:AI1893"/>
    <mergeCell ref="AJ1893:AV1893"/>
    <mergeCell ref="AW1893:BE1893"/>
    <mergeCell ref="BF1893:BQ1893"/>
    <mergeCell ref="BR1893:BW1893"/>
    <mergeCell ref="BX1891:CC1891"/>
    <mergeCell ref="CD1891:CQ1891"/>
    <mergeCell ref="A1892:R1892"/>
    <mergeCell ref="S1892:AI1892"/>
    <mergeCell ref="AJ1892:AV1892"/>
    <mergeCell ref="AW1892:BE1892"/>
    <mergeCell ref="BF1892:BQ1892"/>
    <mergeCell ref="BR1892:BW1892"/>
    <mergeCell ref="BX1892:CC1892"/>
    <mergeCell ref="CD1892:CQ1892"/>
    <mergeCell ref="AY1889:BJ1889"/>
    <mergeCell ref="BK1889:BR1889"/>
    <mergeCell ref="A1891:R1891"/>
    <mergeCell ref="S1891:AI1891"/>
    <mergeCell ref="AJ1891:AV1891"/>
    <mergeCell ref="AW1891:BE1891"/>
    <mergeCell ref="BF1891:BQ1891"/>
    <mergeCell ref="BR1891:BW1891"/>
    <mergeCell ref="A1889:D1889"/>
    <mergeCell ref="E1889:I1889"/>
    <mergeCell ref="J1889:V1889"/>
    <mergeCell ref="W1889:AF1889"/>
    <mergeCell ref="AG1889:AN1889"/>
    <mergeCell ref="AO1889:AX1889"/>
    <mergeCell ref="CD1886:CQ1886"/>
    <mergeCell ref="A1887:CS1887"/>
    <mergeCell ref="A1888:D1888"/>
    <mergeCell ref="E1888:I1888"/>
    <mergeCell ref="J1888:V1888"/>
    <mergeCell ref="W1888:AF1888"/>
    <mergeCell ref="AG1888:AN1888"/>
    <mergeCell ref="AO1888:AX1888"/>
    <mergeCell ref="AY1888:BJ1888"/>
    <mergeCell ref="BK1888:BR1888"/>
    <mergeCell ref="BX1885:CC1885"/>
    <mergeCell ref="CD1885:CQ1885"/>
    <mergeCell ref="A1886:C1886"/>
    <mergeCell ref="D1886:T1886"/>
    <mergeCell ref="U1886:AI1886"/>
    <mergeCell ref="AJ1886:AV1886"/>
    <mergeCell ref="AW1886:BE1886"/>
    <mergeCell ref="BF1886:BQ1886"/>
    <mergeCell ref="BR1886:BW1886"/>
    <mergeCell ref="BX1886:CC1886"/>
    <mergeCell ref="BR1884:BW1884"/>
    <mergeCell ref="BX1884:CC1884"/>
    <mergeCell ref="CD1884:CQ1884"/>
    <mergeCell ref="A1885:C1885"/>
    <mergeCell ref="D1885:T1885"/>
    <mergeCell ref="U1885:AI1885"/>
    <mergeCell ref="AJ1885:AV1885"/>
    <mergeCell ref="AW1885:BE1885"/>
    <mergeCell ref="BF1885:BQ1885"/>
    <mergeCell ref="BR1885:BW1885"/>
    <mergeCell ref="A1884:C1884"/>
    <mergeCell ref="D1884:T1884"/>
    <mergeCell ref="U1884:AI1884"/>
    <mergeCell ref="AJ1884:AV1884"/>
    <mergeCell ref="AW1884:BE1884"/>
    <mergeCell ref="BF1884:BQ1884"/>
    <mergeCell ref="CD1882:CQ1882"/>
    <mergeCell ref="A1883:C1883"/>
    <mergeCell ref="D1883:T1883"/>
    <mergeCell ref="U1883:AI1883"/>
    <mergeCell ref="AJ1883:AV1883"/>
    <mergeCell ref="AW1883:BE1883"/>
    <mergeCell ref="BF1883:BQ1883"/>
    <mergeCell ref="BR1883:BW1883"/>
    <mergeCell ref="BX1883:CC1883"/>
    <mergeCell ref="CD1883:CQ1883"/>
    <mergeCell ref="BX1881:CC1881"/>
    <mergeCell ref="CD1881:CQ1881"/>
    <mergeCell ref="A1882:C1882"/>
    <mergeCell ref="D1882:T1882"/>
    <mergeCell ref="U1882:AI1882"/>
    <mergeCell ref="AJ1882:AV1882"/>
    <mergeCell ref="AW1882:BE1882"/>
    <mergeCell ref="BF1882:BQ1882"/>
    <mergeCell ref="BR1882:BW1882"/>
    <mergeCell ref="BX1882:CC1882"/>
    <mergeCell ref="BR1880:BW1880"/>
    <mergeCell ref="BX1880:CC1880"/>
    <mergeCell ref="CD1880:CQ1880"/>
    <mergeCell ref="A1881:C1881"/>
    <mergeCell ref="D1881:T1881"/>
    <mergeCell ref="U1881:AI1881"/>
    <mergeCell ref="AJ1881:AV1881"/>
    <mergeCell ref="AW1881:BE1881"/>
    <mergeCell ref="BF1881:BQ1881"/>
    <mergeCell ref="BR1881:BW1881"/>
    <mergeCell ref="BR1879:BW1879"/>
    <mergeCell ref="BX1879:CC1879"/>
    <mergeCell ref="CD1879:CL1879"/>
    <mergeCell ref="CM1879:CQ1879"/>
    <mergeCell ref="A1880:C1880"/>
    <mergeCell ref="D1880:T1880"/>
    <mergeCell ref="U1880:AI1880"/>
    <mergeCell ref="AJ1880:AV1880"/>
    <mergeCell ref="AW1880:BE1880"/>
    <mergeCell ref="BF1880:BQ1880"/>
    <mergeCell ref="BR1878:BW1878"/>
    <mergeCell ref="BX1878:CC1878"/>
    <mergeCell ref="CD1878:CL1878"/>
    <mergeCell ref="CM1878:CQ1878"/>
    <mergeCell ref="A1879:C1879"/>
    <mergeCell ref="D1879:T1879"/>
    <mergeCell ref="U1879:AI1879"/>
    <mergeCell ref="AJ1879:AV1879"/>
    <mergeCell ref="AW1879:BE1879"/>
    <mergeCell ref="BF1879:BQ1879"/>
    <mergeCell ref="BR1877:BW1877"/>
    <mergeCell ref="BX1877:CC1877"/>
    <mergeCell ref="CD1877:CL1877"/>
    <mergeCell ref="CM1877:CQ1877"/>
    <mergeCell ref="A1878:C1878"/>
    <mergeCell ref="D1878:T1878"/>
    <mergeCell ref="U1878:AI1878"/>
    <mergeCell ref="AJ1878:AV1878"/>
    <mergeCell ref="AW1878:BE1878"/>
    <mergeCell ref="BF1878:BQ1878"/>
    <mergeCell ref="BE1876:BM1876"/>
    <mergeCell ref="BN1876:BT1876"/>
    <mergeCell ref="BU1876:BY1876"/>
    <mergeCell ref="BZ1876:CJ1876"/>
    <mergeCell ref="CK1876:CP1876"/>
    <mergeCell ref="A1877:T1877"/>
    <mergeCell ref="U1877:AI1877"/>
    <mergeCell ref="AJ1877:AV1877"/>
    <mergeCell ref="AW1877:BE1877"/>
    <mergeCell ref="BF1877:BQ1877"/>
    <mergeCell ref="BE1875:BM1875"/>
    <mergeCell ref="BN1875:BT1875"/>
    <mergeCell ref="BU1875:BY1875"/>
    <mergeCell ref="BZ1875:CJ1875"/>
    <mergeCell ref="CK1875:CP1875"/>
    <mergeCell ref="A1876:J1876"/>
    <mergeCell ref="K1876:AD1876"/>
    <mergeCell ref="AE1876:AK1876"/>
    <mergeCell ref="AL1876:AS1876"/>
    <mergeCell ref="AT1876:BD1876"/>
    <mergeCell ref="BE1874:BM1874"/>
    <mergeCell ref="BN1874:BT1874"/>
    <mergeCell ref="BU1874:BY1874"/>
    <mergeCell ref="BZ1874:CJ1874"/>
    <mergeCell ref="CK1874:CP1874"/>
    <mergeCell ref="A1875:J1875"/>
    <mergeCell ref="K1875:AD1875"/>
    <mergeCell ref="AE1875:AK1875"/>
    <mergeCell ref="AL1875:AS1875"/>
    <mergeCell ref="AT1875:BD1875"/>
    <mergeCell ref="BW1867:BZ1867"/>
    <mergeCell ref="CA1867:CG1867"/>
    <mergeCell ref="CH1867:CL1867"/>
    <mergeCell ref="CM1867:CR1867"/>
    <mergeCell ref="A1873:CR1873"/>
    <mergeCell ref="A1874:J1874"/>
    <mergeCell ref="K1874:AD1874"/>
    <mergeCell ref="AE1874:AK1874"/>
    <mergeCell ref="AL1874:AS1874"/>
    <mergeCell ref="AT1874:BD1874"/>
    <mergeCell ref="A1867:AF1867"/>
    <mergeCell ref="AG1867:AN1867"/>
    <mergeCell ref="AO1867:AZ1867"/>
    <mergeCell ref="BA1867:BG1867"/>
    <mergeCell ref="BH1867:BP1867"/>
    <mergeCell ref="BQ1867:BV1867"/>
    <mergeCell ref="BH1866:BP1866"/>
    <mergeCell ref="BQ1866:BV1866"/>
    <mergeCell ref="BW1866:BZ1866"/>
    <mergeCell ref="CA1866:CG1866"/>
    <mergeCell ref="CH1866:CL1866"/>
    <mergeCell ref="CM1866:CR1866"/>
    <mergeCell ref="BQ1865:BV1865"/>
    <mergeCell ref="BW1865:BZ1865"/>
    <mergeCell ref="CA1865:CG1865"/>
    <mergeCell ref="CH1865:CL1865"/>
    <mergeCell ref="CM1865:CR1865"/>
    <mergeCell ref="A1866:G1866"/>
    <mergeCell ref="H1866:AF1866"/>
    <mergeCell ref="AG1866:AN1866"/>
    <mergeCell ref="AO1866:AZ1866"/>
    <mergeCell ref="BA1866:BG1866"/>
    <mergeCell ref="A1865:G1865"/>
    <mergeCell ref="H1865:AF1865"/>
    <mergeCell ref="AG1865:AN1865"/>
    <mergeCell ref="AO1865:AZ1865"/>
    <mergeCell ref="BA1865:BG1865"/>
    <mergeCell ref="BH1865:BP1865"/>
    <mergeCell ref="BH1864:BP1864"/>
    <mergeCell ref="BQ1864:BV1864"/>
    <mergeCell ref="BW1864:BZ1864"/>
    <mergeCell ref="CA1864:CG1864"/>
    <mergeCell ref="CH1864:CL1864"/>
    <mergeCell ref="CM1864:CR1864"/>
    <mergeCell ref="BQ1863:BV1863"/>
    <mergeCell ref="BW1863:BZ1863"/>
    <mergeCell ref="CA1863:CG1863"/>
    <mergeCell ref="CH1863:CL1863"/>
    <mergeCell ref="CM1863:CR1863"/>
    <mergeCell ref="A1864:G1864"/>
    <mergeCell ref="H1864:AF1864"/>
    <mergeCell ref="AG1864:AN1864"/>
    <mergeCell ref="AO1864:AZ1864"/>
    <mergeCell ref="BA1864:BG1864"/>
    <mergeCell ref="A1863:G1863"/>
    <mergeCell ref="H1863:AF1863"/>
    <mergeCell ref="AG1863:AN1863"/>
    <mergeCell ref="AO1863:AZ1863"/>
    <mergeCell ref="BA1863:BG1863"/>
    <mergeCell ref="BH1863:BP1863"/>
    <mergeCell ref="BH1862:BP1862"/>
    <mergeCell ref="BQ1862:BV1862"/>
    <mergeCell ref="BW1862:BZ1862"/>
    <mergeCell ref="CA1862:CG1862"/>
    <mergeCell ref="CH1862:CL1862"/>
    <mergeCell ref="CM1862:CR1862"/>
    <mergeCell ref="BQ1861:BV1861"/>
    <mergeCell ref="BW1861:BZ1861"/>
    <mergeCell ref="CA1861:CG1861"/>
    <mergeCell ref="CH1861:CL1861"/>
    <mergeCell ref="CM1861:CR1861"/>
    <mergeCell ref="A1862:G1862"/>
    <mergeCell ref="H1862:AF1862"/>
    <mergeCell ref="AG1862:AN1862"/>
    <mergeCell ref="AO1862:AZ1862"/>
    <mergeCell ref="BA1862:BG1862"/>
    <mergeCell ref="A1861:G1861"/>
    <mergeCell ref="H1861:AF1861"/>
    <mergeCell ref="AG1861:AN1861"/>
    <mergeCell ref="AO1861:AZ1861"/>
    <mergeCell ref="BA1861:BG1861"/>
    <mergeCell ref="BH1861:BP1861"/>
    <mergeCell ref="BH1860:BP1860"/>
    <mergeCell ref="BQ1860:BV1860"/>
    <mergeCell ref="BW1860:BZ1860"/>
    <mergeCell ref="CA1860:CG1860"/>
    <mergeCell ref="CH1860:CL1860"/>
    <mergeCell ref="CM1860:CR1860"/>
    <mergeCell ref="BQ1859:BV1859"/>
    <mergeCell ref="BW1859:BZ1859"/>
    <mergeCell ref="CA1859:CG1859"/>
    <mergeCell ref="CH1859:CL1859"/>
    <mergeCell ref="CM1859:CR1859"/>
    <mergeCell ref="A1860:G1860"/>
    <mergeCell ref="H1860:AF1860"/>
    <mergeCell ref="AG1860:AN1860"/>
    <mergeCell ref="AO1860:AZ1860"/>
    <mergeCell ref="BA1860:BG1860"/>
    <mergeCell ref="A1859:G1859"/>
    <mergeCell ref="H1859:AF1859"/>
    <mergeCell ref="AG1859:AN1859"/>
    <mergeCell ref="AO1859:AZ1859"/>
    <mergeCell ref="BA1859:BG1859"/>
    <mergeCell ref="BH1859:BP1859"/>
    <mergeCell ref="BH1858:BP1858"/>
    <mergeCell ref="BQ1858:BV1858"/>
    <mergeCell ref="BW1858:BZ1858"/>
    <mergeCell ref="CA1858:CG1858"/>
    <mergeCell ref="CH1858:CL1858"/>
    <mergeCell ref="CM1858:CR1858"/>
    <mergeCell ref="BQ1857:BV1857"/>
    <mergeCell ref="BW1857:BZ1857"/>
    <mergeCell ref="CA1857:CG1857"/>
    <mergeCell ref="CH1857:CL1857"/>
    <mergeCell ref="CM1857:CR1857"/>
    <mergeCell ref="A1858:G1858"/>
    <mergeCell ref="H1858:AF1858"/>
    <mergeCell ref="AG1858:AN1858"/>
    <mergeCell ref="AO1858:AZ1858"/>
    <mergeCell ref="BA1858:BG1858"/>
    <mergeCell ref="A1857:G1857"/>
    <mergeCell ref="H1857:AF1857"/>
    <mergeCell ref="AG1857:AN1857"/>
    <mergeCell ref="AO1857:AZ1857"/>
    <mergeCell ref="BA1857:BG1857"/>
    <mergeCell ref="BH1857:BP1857"/>
    <mergeCell ref="BH1856:BP1856"/>
    <mergeCell ref="BQ1856:BV1856"/>
    <mergeCell ref="BW1856:BZ1856"/>
    <mergeCell ref="CA1856:CG1856"/>
    <mergeCell ref="CH1856:CL1856"/>
    <mergeCell ref="CM1856:CR1856"/>
    <mergeCell ref="BQ1855:BV1855"/>
    <mergeCell ref="BW1855:BZ1855"/>
    <mergeCell ref="CA1855:CG1855"/>
    <mergeCell ref="CH1855:CL1855"/>
    <mergeCell ref="CM1855:CR1855"/>
    <mergeCell ref="A1856:G1856"/>
    <mergeCell ref="H1856:AF1856"/>
    <mergeCell ref="AG1856:AN1856"/>
    <mergeCell ref="AO1856:AZ1856"/>
    <mergeCell ref="BA1856:BG1856"/>
    <mergeCell ref="A1742:CR1742"/>
    <mergeCell ref="A1743:CS1743"/>
    <mergeCell ref="A1787:CR1787"/>
    <mergeCell ref="A1843:CR1843"/>
    <mergeCell ref="A1854:CR1854"/>
    <mergeCell ref="A1855:AF1855"/>
    <mergeCell ref="AG1855:AN1855"/>
    <mergeCell ref="AO1855:AZ1855"/>
    <mergeCell ref="BA1855:BG1855"/>
    <mergeCell ref="BH1855:BP1855"/>
    <mergeCell ref="M1736:Z1736"/>
    <mergeCell ref="AA1736:AI1736"/>
    <mergeCell ref="AJ1736:AP1736"/>
    <mergeCell ref="AQ1736:AV1736"/>
    <mergeCell ref="AW1736:BG1736"/>
    <mergeCell ref="BH1736:BT1736"/>
    <mergeCell ref="M1735:Z1735"/>
    <mergeCell ref="AA1735:AI1735"/>
    <mergeCell ref="AJ1735:AP1735"/>
    <mergeCell ref="AQ1735:AV1735"/>
    <mergeCell ref="AW1735:BG1735"/>
    <mergeCell ref="BH1735:BT1735"/>
    <mergeCell ref="AQ1733:AV1733"/>
    <mergeCell ref="AW1733:BG1733"/>
    <mergeCell ref="BH1733:BT1733"/>
    <mergeCell ref="A1734:L1736"/>
    <mergeCell ref="M1734:Z1734"/>
    <mergeCell ref="AA1734:AI1734"/>
    <mergeCell ref="AJ1734:AP1734"/>
    <mergeCell ref="AQ1734:AV1734"/>
    <mergeCell ref="AW1734:BG1734"/>
    <mergeCell ref="BH1734:BT1734"/>
    <mergeCell ref="AJ1732:AP1732"/>
    <mergeCell ref="AQ1732:AV1732"/>
    <mergeCell ref="AW1732:BG1732"/>
    <mergeCell ref="BH1732:BT1732"/>
    <mergeCell ref="B1733:C1733"/>
    <mergeCell ref="D1733:E1733"/>
    <mergeCell ref="F1733:L1733"/>
    <mergeCell ref="M1733:Z1733"/>
    <mergeCell ref="AA1733:AI1733"/>
    <mergeCell ref="AJ1733:AP1733"/>
    <mergeCell ref="A1729:E1729"/>
    <mergeCell ref="F1729:U1729"/>
    <mergeCell ref="V1729:CQ1729"/>
    <mergeCell ref="A1730:CQ1730"/>
    <mergeCell ref="A1731:CR1731"/>
    <mergeCell ref="B1732:C1732"/>
    <mergeCell ref="D1732:E1732"/>
    <mergeCell ref="F1732:L1732"/>
    <mergeCell ref="M1732:Z1732"/>
    <mergeCell ref="AA1732:AI1732"/>
    <mergeCell ref="BX1675:CI1675"/>
    <mergeCell ref="CJ1675:CQ1675"/>
    <mergeCell ref="A1676:CQ1676"/>
    <mergeCell ref="A1687:CR1687"/>
    <mergeCell ref="A1728:E1728"/>
    <mergeCell ref="F1728:U1728"/>
    <mergeCell ref="V1728:CQ1728"/>
    <mergeCell ref="A1675:H1675"/>
    <mergeCell ref="I1675:AL1675"/>
    <mergeCell ref="AM1675:AW1675"/>
    <mergeCell ref="AX1675:BL1675"/>
    <mergeCell ref="BM1675:BQ1675"/>
    <mergeCell ref="BR1675:BW1675"/>
    <mergeCell ref="BX1673:CI1673"/>
    <mergeCell ref="CJ1673:CQ1673"/>
    <mergeCell ref="A1674:H1674"/>
    <mergeCell ref="I1674:AL1674"/>
    <mergeCell ref="AM1674:AW1674"/>
    <mergeCell ref="AX1674:BL1674"/>
    <mergeCell ref="BM1674:BQ1674"/>
    <mergeCell ref="BR1674:BW1674"/>
    <mergeCell ref="BX1674:CI1674"/>
    <mergeCell ref="CJ1674:CQ1674"/>
    <mergeCell ref="A1673:H1673"/>
    <mergeCell ref="I1673:AL1673"/>
    <mergeCell ref="AM1673:AW1673"/>
    <mergeCell ref="AX1673:BL1673"/>
    <mergeCell ref="BM1673:BQ1673"/>
    <mergeCell ref="BR1673:BW1673"/>
    <mergeCell ref="BX1671:CI1671"/>
    <mergeCell ref="CJ1671:CQ1671"/>
    <mergeCell ref="A1672:H1672"/>
    <mergeCell ref="I1672:AL1672"/>
    <mergeCell ref="AM1672:AW1672"/>
    <mergeCell ref="AX1672:BL1672"/>
    <mergeCell ref="BM1672:BQ1672"/>
    <mergeCell ref="BR1672:BW1672"/>
    <mergeCell ref="BX1672:CI1672"/>
    <mergeCell ref="CJ1672:CQ1672"/>
    <mergeCell ref="A1671:H1671"/>
    <mergeCell ref="I1671:AL1671"/>
    <mergeCell ref="AM1671:AW1671"/>
    <mergeCell ref="AX1671:BL1671"/>
    <mergeCell ref="BM1671:BQ1671"/>
    <mergeCell ref="BR1671:BW1671"/>
    <mergeCell ref="CD1664:CQ1664"/>
    <mergeCell ref="A1670:H1670"/>
    <mergeCell ref="I1670:AL1670"/>
    <mergeCell ref="AM1670:AW1670"/>
    <mergeCell ref="AX1670:BL1670"/>
    <mergeCell ref="BM1670:BQ1670"/>
    <mergeCell ref="BR1670:BW1670"/>
    <mergeCell ref="BX1670:CQ1670"/>
    <mergeCell ref="BX1662:CC1662"/>
    <mergeCell ref="CD1662:CQ1662"/>
    <mergeCell ref="A1663:CQ1663"/>
    <mergeCell ref="A1664:C1664"/>
    <mergeCell ref="D1664:P1664"/>
    <mergeCell ref="Q1664:AI1664"/>
    <mergeCell ref="AJ1664:BE1664"/>
    <mergeCell ref="BF1664:BO1664"/>
    <mergeCell ref="BP1664:BW1664"/>
    <mergeCell ref="BX1664:CC1664"/>
    <mergeCell ref="A1662:P1662"/>
    <mergeCell ref="Q1662:AI1662"/>
    <mergeCell ref="AJ1662:AV1662"/>
    <mergeCell ref="AW1662:BE1662"/>
    <mergeCell ref="BF1662:BO1662"/>
    <mergeCell ref="BP1662:BW1662"/>
    <mergeCell ref="CD1660:CQ1660"/>
    <mergeCell ref="A1661:P1661"/>
    <mergeCell ref="Q1661:AI1661"/>
    <mergeCell ref="AJ1661:AV1661"/>
    <mergeCell ref="AW1661:BE1661"/>
    <mergeCell ref="BF1661:BO1661"/>
    <mergeCell ref="BP1661:BW1661"/>
    <mergeCell ref="BX1661:CC1661"/>
    <mergeCell ref="CD1661:CQ1661"/>
    <mergeCell ref="BX1659:CC1659"/>
    <mergeCell ref="CD1659:CQ1659"/>
    <mergeCell ref="A1660:C1660"/>
    <mergeCell ref="D1660:P1660"/>
    <mergeCell ref="Q1660:AI1660"/>
    <mergeCell ref="AJ1660:AV1660"/>
    <mergeCell ref="AW1660:BE1660"/>
    <mergeCell ref="BF1660:BO1660"/>
    <mergeCell ref="BP1660:BW1660"/>
    <mergeCell ref="BX1660:CC1660"/>
    <mergeCell ref="BP1658:BW1658"/>
    <mergeCell ref="BX1658:CC1658"/>
    <mergeCell ref="CD1658:CQ1658"/>
    <mergeCell ref="A1659:C1659"/>
    <mergeCell ref="D1659:P1659"/>
    <mergeCell ref="Q1659:AI1659"/>
    <mergeCell ref="AJ1659:AV1659"/>
    <mergeCell ref="AW1659:BE1659"/>
    <mergeCell ref="BF1659:BO1659"/>
    <mergeCell ref="BP1659:BW1659"/>
    <mergeCell ref="A1658:C1658"/>
    <mergeCell ref="D1658:P1658"/>
    <mergeCell ref="Q1658:AI1658"/>
    <mergeCell ref="AJ1658:AV1658"/>
    <mergeCell ref="AW1658:BE1658"/>
    <mergeCell ref="BF1658:BO1658"/>
    <mergeCell ref="CD1656:CQ1656"/>
    <mergeCell ref="A1657:C1657"/>
    <mergeCell ref="D1657:P1657"/>
    <mergeCell ref="Q1657:AI1657"/>
    <mergeCell ref="AJ1657:AV1657"/>
    <mergeCell ref="AW1657:BE1657"/>
    <mergeCell ref="BF1657:BO1657"/>
    <mergeCell ref="BP1657:BW1657"/>
    <mergeCell ref="BX1657:CC1657"/>
    <mergeCell ref="CD1657:CQ1657"/>
    <mergeCell ref="BX1655:CC1655"/>
    <mergeCell ref="CD1655:CQ1655"/>
    <mergeCell ref="A1656:C1656"/>
    <mergeCell ref="D1656:P1656"/>
    <mergeCell ref="Q1656:AI1656"/>
    <mergeCell ref="AJ1656:AV1656"/>
    <mergeCell ref="AW1656:BE1656"/>
    <mergeCell ref="BF1656:BO1656"/>
    <mergeCell ref="BP1656:BW1656"/>
    <mergeCell ref="BX1656:CC1656"/>
    <mergeCell ref="BP1654:BW1654"/>
    <mergeCell ref="BX1654:CC1654"/>
    <mergeCell ref="CD1654:CQ1654"/>
    <mergeCell ref="A1655:C1655"/>
    <mergeCell ref="D1655:P1655"/>
    <mergeCell ref="Q1655:AI1655"/>
    <mergeCell ref="AJ1655:AV1655"/>
    <mergeCell ref="AW1655:BE1655"/>
    <mergeCell ref="BF1655:BO1655"/>
    <mergeCell ref="BP1655:BW1655"/>
    <mergeCell ref="A1654:C1654"/>
    <mergeCell ref="D1654:P1654"/>
    <mergeCell ref="Q1654:AI1654"/>
    <mergeCell ref="AJ1654:AV1654"/>
    <mergeCell ref="AW1654:BE1654"/>
    <mergeCell ref="BF1654:BO1654"/>
    <mergeCell ref="CD1652:CQ1652"/>
    <mergeCell ref="A1653:C1653"/>
    <mergeCell ref="D1653:P1653"/>
    <mergeCell ref="Q1653:AI1653"/>
    <mergeCell ref="AJ1653:AV1653"/>
    <mergeCell ref="AW1653:BE1653"/>
    <mergeCell ref="BF1653:BO1653"/>
    <mergeCell ref="BP1653:BW1653"/>
    <mergeCell ref="BX1653:CC1653"/>
    <mergeCell ref="CD1653:CQ1653"/>
    <mergeCell ref="BX1651:CC1651"/>
    <mergeCell ref="CD1651:CQ1651"/>
    <mergeCell ref="A1652:C1652"/>
    <mergeCell ref="D1652:P1652"/>
    <mergeCell ref="Q1652:AI1652"/>
    <mergeCell ref="AJ1652:AV1652"/>
    <mergeCell ref="AW1652:BE1652"/>
    <mergeCell ref="BF1652:BO1652"/>
    <mergeCell ref="BP1652:BW1652"/>
    <mergeCell ref="BX1652:CC1652"/>
    <mergeCell ref="BX1650:CC1650"/>
    <mergeCell ref="CD1650:CL1650"/>
    <mergeCell ref="CM1650:CQ1650"/>
    <mergeCell ref="A1651:C1651"/>
    <mergeCell ref="D1651:P1651"/>
    <mergeCell ref="Q1651:AI1651"/>
    <mergeCell ref="AJ1651:AV1651"/>
    <mergeCell ref="AW1651:BE1651"/>
    <mergeCell ref="BF1651:BO1651"/>
    <mergeCell ref="BP1651:BW1651"/>
    <mergeCell ref="BX1649:CC1649"/>
    <mergeCell ref="CD1649:CL1649"/>
    <mergeCell ref="CM1649:CQ1649"/>
    <mergeCell ref="A1650:C1650"/>
    <mergeCell ref="D1650:P1650"/>
    <mergeCell ref="Q1650:AI1650"/>
    <mergeCell ref="AJ1650:AV1650"/>
    <mergeCell ref="AW1650:BE1650"/>
    <mergeCell ref="BF1650:BO1650"/>
    <mergeCell ref="BP1650:BW1650"/>
    <mergeCell ref="BX1648:CC1648"/>
    <mergeCell ref="CD1648:CL1648"/>
    <mergeCell ref="CM1648:CQ1648"/>
    <mergeCell ref="A1649:C1649"/>
    <mergeCell ref="D1649:P1649"/>
    <mergeCell ref="Q1649:AI1649"/>
    <mergeCell ref="AJ1649:AV1649"/>
    <mergeCell ref="AW1649:BE1649"/>
    <mergeCell ref="BF1649:BO1649"/>
    <mergeCell ref="BP1649:BW1649"/>
    <mergeCell ref="A1648:P1648"/>
    <mergeCell ref="Q1648:AI1648"/>
    <mergeCell ref="AJ1648:AV1648"/>
    <mergeCell ref="AW1648:BE1648"/>
    <mergeCell ref="BF1648:BO1648"/>
    <mergeCell ref="BP1648:BW1648"/>
    <mergeCell ref="AX1647:BF1647"/>
    <mergeCell ref="BG1647:BO1647"/>
    <mergeCell ref="BP1647:BU1647"/>
    <mergeCell ref="BV1647:CC1647"/>
    <mergeCell ref="CD1647:CK1647"/>
    <mergeCell ref="CL1647:CR1647"/>
    <mergeCell ref="BG1645:BO1645"/>
    <mergeCell ref="BP1645:BX1645"/>
    <mergeCell ref="BY1645:CK1645"/>
    <mergeCell ref="CL1645:CR1645"/>
    <mergeCell ref="A1646:CR1646"/>
    <mergeCell ref="A1647:B1647"/>
    <mergeCell ref="C1647:P1647"/>
    <mergeCell ref="Q1647:AE1647"/>
    <mergeCell ref="AF1647:AM1647"/>
    <mergeCell ref="AN1647:AW1647"/>
    <mergeCell ref="BP1644:BX1644"/>
    <mergeCell ref="BY1644:CK1644"/>
    <mergeCell ref="CL1644:CR1644"/>
    <mergeCell ref="A1645:B1645"/>
    <mergeCell ref="C1645:E1645"/>
    <mergeCell ref="F1645:P1645"/>
    <mergeCell ref="Q1645:AE1645"/>
    <mergeCell ref="AF1645:AM1645"/>
    <mergeCell ref="AN1645:AW1645"/>
    <mergeCell ref="AX1645:BF1645"/>
    <mergeCell ref="A1642:CR1642"/>
    <mergeCell ref="A1643:CS1643"/>
    <mergeCell ref="A1644:B1644"/>
    <mergeCell ref="C1644:E1644"/>
    <mergeCell ref="F1644:P1644"/>
    <mergeCell ref="Q1644:AE1644"/>
    <mergeCell ref="AF1644:AM1644"/>
    <mergeCell ref="AN1644:AW1644"/>
    <mergeCell ref="AX1644:BF1644"/>
    <mergeCell ref="BG1644:BO1644"/>
    <mergeCell ref="A1343:CQ1343"/>
    <mergeCell ref="A1362:CR1362"/>
    <mergeCell ref="A1378:CR1378"/>
    <mergeCell ref="A1421:CR1421"/>
    <mergeCell ref="A1422:CS1422"/>
    <mergeCell ref="A1453:CR1453"/>
    <mergeCell ref="A1304:CQ1304"/>
    <mergeCell ref="A1305:C1305"/>
    <mergeCell ref="D1305:P1305"/>
    <mergeCell ref="Q1305:AI1305"/>
    <mergeCell ref="AJ1305:BE1305"/>
    <mergeCell ref="BF1305:BP1305"/>
    <mergeCell ref="BQ1305:BW1305"/>
    <mergeCell ref="BX1305:CC1305"/>
    <mergeCell ref="CD1305:CQ1305"/>
    <mergeCell ref="BX1302:CC1302"/>
    <mergeCell ref="CD1302:CQ1302"/>
    <mergeCell ref="A1303:P1303"/>
    <mergeCell ref="Q1303:AI1303"/>
    <mergeCell ref="AJ1303:AV1303"/>
    <mergeCell ref="AW1303:BE1303"/>
    <mergeCell ref="BF1303:BP1303"/>
    <mergeCell ref="BQ1303:BW1303"/>
    <mergeCell ref="BX1303:CC1303"/>
    <mergeCell ref="CD1303:CQ1303"/>
    <mergeCell ref="A1302:P1302"/>
    <mergeCell ref="Q1302:AI1302"/>
    <mergeCell ref="AJ1302:AV1302"/>
    <mergeCell ref="AW1302:BE1302"/>
    <mergeCell ref="BF1302:BP1302"/>
    <mergeCell ref="BQ1302:BW1302"/>
    <mergeCell ref="CD1300:CQ1300"/>
    <mergeCell ref="A1301:C1301"/>
    <mergeCell ref="D1301:P1301"/>
    <mergeCell ref="Q1301:AI1301"/>
    <mergeCell ref="AJ1301:AV1301"/>
    <mergeCell ref="AW1301:BE1301"/>
    <mergeCell ref="BF1301:BP1301"/>
    <mergeCell ref="BQ1301:BW1301"/>
    <mergeCell ref="BX1301:CC1301"/>
    <mergeCell ref="CD1301:CQ1301"/>
    <mergeCell ref="BX1299:CC1299"/>
    <mergeCell ref="CD1299:CQ1299"/>
    <mergeCell ref="A1300:C1300"/>
    <mergeCell ref="D1300:P1300"/>
    <mergeCell ref="Q1300:AI1300"/>
    <mergeCell ref="AJ1300:AV1300"/>
    <mergeCell ref="AW1300:BE1300"/>
    <mergeCell ref="BF1300:BP1300"/>
    <mergeCell ref="BQ1300:BW1300"/>
    <mergeCell ref="BX1300:CC1300"/>
    <mergeCell ref="BQ1298:BW1298"/>
    <mergeCell ref="BX1298:CC1298"/>
    <mergeCell ref="CD1298:CQ1298"/>
    <mergeCell ref="A1299:C1299"/>
    <mergeCell ref="D1299:P1299"/>
    <mergeCell ref="Q1299:AI1299"/>
    <mergeCell ref="AJ1299:AV1299"/>
    <mergeCell ref="AW1299:BE1299"/>
    <mergeCell ref="BF1299:BP1299"/>
    <mergeCell ref="BQ1299:BW1299"/>
    <mergeCell ref="A1298:C1298"/>
    <mergeCell ref="D1298:P1298"/>
    <mergeCell ref="Q1298:AI1298"/>
    <mergeCell ref="AJ1298:AV1298"/>
    <mergeCell ref="AW1298:BE1298"/>
    <mergeCell ref="BF1298:BP1298"/>
    <mergeCell ref="CM1296:CQ1296"/>
    <mergeCell ref="A1297:C1297"/>
    <mergeCell ref="D1297:P1297"/>
    <mergeCell ref="Q1297:AI1297"/>
    <mergeCell ref="AJ1297:AV1297"/>
    <mergeCell ref="AW1297:BE1297"/>
    <mergeCell ref="BF1297:BP1297"/>
    <mergeCell ref="BQ1297:BW1297"/>
    <mergeCell ref="BX1297:CC1297"/>
    <mergeCell ref="CD1297:CQ1297"/>
    <mergeCell ref="CM1295:CQ1295"/>
    <mergeCell ref="A1296:C1296"/>
    <mergeCell ref="D1296:P1296"/>
    <mergeCell ref="Q1296:AI1296"/>
    <mergeCell ref="AJ1296:AV1296"/>
    <mergeCell ref="AW1296:BE1296"/>
    <mergeCell ref="BF1296:BP1296"/>
    <mergeCell ref="BQ1296:BW1296"/>
    <mergeCell ref="BX1296:CC1296"/>
    <mergeCell ref="CD1296:CL1296"/>
    <mergeCell ref="CM1294:CQ1294"/>
    <mergeCell ref="A1295:C1295"/>
    <mergeCell ref="D1295:P1295"/>
    <mergeCell ref="Q1295:AI1295"/>
    <mergeCell ref="AJ1295:AV1295"/>
    <mergeCell ref="AW1295:BE1295"/>
    <mergeCell ref="BF1295:BP1295"/>
    <mergeCell ref="BQ1295:BW1295"/>
    <mergeCell ref="BX1295:CC1295"/>
    <mergeCell ref="CD1295:CL1295"/>
    <mergeCell ref="BU1293:BZ1293"/>
    <mergeCell ref="CA1293:CM1293"/>
    <mergeCell ref="A1294:P1294"/>
    <mergeCell ref="Q1294:AI1294"/>
    <mergeCell ref="AJ1294:AV1294"/>
    <mergeCell ref="AW1294:BE1294"/>
    <mergeCell ref="BF1294:BP1294"/>
    <mergeCell ref="BQ1294:BW1294"/>
    <mergeCell ref="BX1294:CC1294"/>
    <mergeCell ref="CD1294:CL1294"/>
    <mergeCell ref="A1293:M1293"/>
    <mergeCell ref="N1293:AK1293"/>
    <mergeCell ref="AL1293:AT1293"/>
    <mergeCell ref="AU1293:BD1293"/>
    <mergeCell ref="BE1293:BM1293"/>
    <mergeCell ref="BN1293:BT1293"/>
    <mergeCell ref="A1291:CR1291"/>
    <mergeCell ref="A1292:AK1292"/>
    <mergeCell ref="AL1292:AT1292"/>
    <mergeCell ref="AU1292:BD1292"/>
    <mergeCell ref="BE1292:BM1292"/>
    <mergeCell ref="BN1292:BT1292"/>
    <mergeCell ref="BU1292:CM1292"/>
    <mergeCell ref="AN1275:AY1275"/>
    <mergeCell ref="AZ1275:BF1275"/>
    <mergeCell ref="BG1275:BO1275"/>
    <mergeCell ref="BP1275:BX1275"/>
    <mergeCell ref="BY1275:CK1275"/>
    <mergeCell ref="CL1275:CR1275"/>
    <mergeCell ref="AZ1274:BF1274"/>
    <mergeCell ref="BG1274:BO1274"/>
    <mergeCell ref="BP1274:BX1274"/>
    <mergeCell ref="BY1274:CK1274"/>
    <mergeCell ref="CL1274:CR1274"/>
    <mergeCell ref="A1275:B1275"/>
    <mergeCell ref="C1275:E1275"/>
    <mergeCell ref="F1275:Q1275"/>
    <mergeCell ref="R1275:AE1275"/>
    <mergeCell ref="AF1275:AM1275"/>
    <mergeCell ref="A1274:B1274"/>
    <mergeCell ref="C1274:E1274"/>
    <mergeCell ref="F1274:Q1274"/>
    <mergeCell ref="R1274:AE1274"/>
    <mergeCell ref="AF1274:AM1274"/>
    <mergeCell ref="AN1274:AY1274"/>
    <mergeCell ref="AS1259:AW1259"/>
    <mergeCell ref="AX1259:BC1259"/>
    <mergeCell ref="BD1259:BG1259"/>
    <mergeCell ref="BH1259:BO1259"/>
    <mergeCell ref="A1272:CR1272"/>
    <mergeCell ref="A1273:CS1273"/>
    <mergeCell ref="AS1258:AW1258"/>
    <mergeCell ref="AX1258:BC1258"/>
    <mergeCell ref="BD1258:BG1258"/>
    <mergeCell ref="BH1258:BO1258"/>
    <mergeCell ref="A1259:B1259"/>
    <mergeCell ref="C1259:G1259"/>
    <mergeCell ref="H1259:S1259"/>
    <mergeCell ref="T1259:AB1259"/>
    <mergeCell ref="AC1259:AK1259"/>
    <mergeCell ref="AL1259:AR1259"/>
    <mergeCell ref="AS1257:AW1257"/>
    <mergeCell ref="AX1257:BC1257"/>
    <mergeCell ref="BD1257:BG1257"/>
    <mergeCell ref="BH1257:BO1257"/>
    <mergeCell ref="A1258:B1258"/>
    <mergeCell ref="C1258:G1258"/>
    <mergeCell ref="H1258:S1258"/>
    <mergeCell ref="T1258:AB1258"/>
    <mergeCell ref="AC1258:AK1258"/>
    <mergeCell ref="AL1258:AR1258"/>
    <mergeCell ref="AS1256:AW1256"/>
    <mergeCell ref="AX1256:BC1256"/>
    <mergeCell ref="BD1256:BG1256"/>
    <mergeCell ref="BH1256:BO1256"/>
    <mergeCell ref="A1257:B1257"/>
    <mergeCell ref="C1257:G1257"/>
    <mergeCell ref="H1257:S1257"/>
    <mergeCell ref="T1257:AB1257"/>
    <mergeCell ref="AC1257:AK1257"/>
    <mergeCell ref="AL1257:AR1257"/>
    <mergeCell ref="AS1255:AW1255"/>
    <mergeCell ref="AX1255:BC1255"/>
    <mergeCell ref="BD1255:BG1255"/>
    <mergeCell ref="BH1255:BO1255"/>
    <mergeCell ref="A1256:B1256"/>
    <mergeCell ref="C1256:G1256"/>
    <mergeCell ref="H1256:S1256"/>
    <mergeCell ref="T1256:AB1256"/>
    <mergeCell ref="AC1256:AK1256"/>
    <mergeCell ref="AL1256:AR1256"/>
    <mergeCell ref="AS1254:AW1254"/>
    <mergeCell ref="AX1254:BC1254"/>
    <mergeCell ref="BD1254:BG1254"/>
    <mergeCell ref="BH1254:BO1254"/>
    <mergeCell ref="A1255:B1255"/>
    <mergeCell ref="C1255:G1255"/>
    <mergeCell ref="H1255:S1255"/>
    <mergeCell ref="T1255:AB1255"/>
    <mergeCell ref="AC1255:AK1255"/>
    <mergeCell ref="AL1255:AR1255"/>
    <mergeCell ref="AS1253:AW1253"/>
    <mergeCell ref="AX1253:BC1253"/>
    <mergeCell ref="BD1253:BG1253"/>
    <mergeCell ref="BH1253:BO1253"/>
    <mergeCell ref="A1254:B1254"/>
    <mergeCell ref="C1254:G1254"/>
    <mergeCell ref="H1254:S1254"/>
    <mergeCell ref="T1254:AB1254"/>
    <mergeCell ref="AC1254:AK1254"/>
    <mergeCell ref="AL1254:AR1254"/>
    <mergeCell ref="AS1252:AW1252"/>
    <mergeCell ref="AX1252:BC1252"/>
    <mergeCell ref="BD1252:BG1252"/>
    <mergeCell ref="BH1252:BO1252"/>
    <mergeCell ref="A1253:B1253"/>
    <mergeCell ref="C1253:G1253"/>
    <mergeCell ref="H1253:S1253"/>
    <mergeCell ref="T1253:AB1253"/>
    <mergeCell ref="AC1253:AK1253"/>
    <mergeCell ref="AL1253:AR1253"/>
    <mergeCell ref="AS1251:AW1251"/>
    <mergeCell ref="AX1251:BC1251"/>
    <mergeCell ref="BD1251:BG1251"/>
    <mergeCell ref="BH1251:BO1251"/>
    <mergeCell ref="A1252:B1252"/>
    <mergeCell ref="C1252:G1252"/>
    <mergeCell ref="H1252:S1252"/>
    <mergeCell ref="T1252:AB1252"/>
    <mergeCell ref="AC1252:AK1252"/>
    <mergeCell ref="AL1252:AR1252"/>
    <mergeCell ref="AS1250:AW1250"/>
    <mergeCell ref="AX1250:BC1250"/>
    <mergeCell ref="BD1250:BG1250"/>
    <mergeCell ref="BH1250:BO1250"/>
    <mergeCell ref="A1251:B1251"/>
    <mergeCell ref="C1251:G1251"/>
    <mergeCell ref="H1251:S1251"/>
    <mergeCell ref="T1251:AB1251"/>
    <mergeCell ref="AC1251:AK1251"/>
    <mergeCell ref="AL1251:AR1251"/>
    <mergeCell ref="A1250:B1250"/>
    <mergeCell ref="C1250:G1250"/>
    <mergeCell ref="H1250:S1250"/>
    <mergeCell ref="T1250:AB1250"/>
    <mergeCell ref="AC1250:AK1250"/>
    <mergeCell ref="AL1250:AR1250"/>
    <mergeCell ref="AV1241:BA1241"/>
    <mergeCell ref="BB1241:BG1241"/>
    <mergeCell ref="BH1241:BO1241"/>
    <mergeCell ref="BP1241:BT1241"/>
    <mergeCell ref="BU1241:BX1241"/>
    <mergeCell ref="A1249:CR1249"/>
    <mergeCell ref="A1241:G1241"/>
    <mergeCell ref="H1241:K1241"/>
    <mergeCell ref="L1241:R1241"/>
    <mergeCell ref="S1241:AE1241"/>
    <mergeCell ref="AF1241:AM1241"/>
    <mergeCell ref="AN1241:AU1241"/>
    <mergeCell ref="AN1240:AU1240"/>
    <mergeCell ref="AV1240:BA1240"/>
    <mergeCell ref="BB1240:BG1240"/>
    <mergeCell ref="BH1240:BO1240"/>
    <mergeCell ref="BP1240:BT1240"/>
    <mergeCell ref="BU1240:BX1240"/>
    <mergeCell ref="AV1239:BA1239"/>
    <mergeCell ref="BB1239:BG1239"/>
    <mergeCell ref="BH1239:BO1239"/>
    <mergeCell ref="BP1239:BT1239"/>
    <mergeCell ref="BU1239:BX1239"/>
    <mergeCell ref="A1240:G1240"/>
    <mergeCell ref="H1240:K1240"/>
    <mergeCell ref="L1240:R1240"/>
    <mergeCell ref="S1240:AE1240"/>
    <mergeCell ref="AF1240:AM1240"/>
    <mergeCell ref="AR1232:AW1232"/>
    <mergeCell ref="AX1232:BA1232"/>
    <mergeCell ref="BB1232:BG1232"/>
    <mergeCell ref="A1238:CR1238"/>
    <mergeCell ref="A1239:G1239"/>
    <mergeCell ref="H1239:K1239"/>
    <mergeCell ref="L1239:R1239"/>
    <mergeCell ref="S1239:AE1239"/>
    <mergeCell ref="AF1239:AM1239"/>
    <mergeCell ref="AN1239:AU1239"/>
    <mergeCell ref="AK1231:AQ1231"/>
    <mergeCell ref="AR1231:AW1231"/>
    <mergeCell ref="AX1231:BA1231"/>
    <mergeCell ref="BB1231:BG1231"/>
    <mergeCell ref="A1232:B1232"/>
    <mergeCell ref="C1232:K1232"/>
    <mergeCell ref="L1232:U1232"/>
    <mergeCell ref="V1232:AC1232"/>
    <mergeCell ref="AD1232:AJ1232"/>
    <mergeCell ref="AK1232:AQ1232"/>
    <mergeCell ref="AS1212:AW1212"/>
    <mergeCell ref="AX1212:BC1212"/>
    <mergeCell ref="BD1212:BI1212"/>
    <mergeCell ref="BJ1212:BO1212"/>
    <mergeCell ref="A1230:CR1230"/>
    <mergeCell ref="A1231:B1231"/>
    <mergeCell ref="C1231:K1231"/>
    <mergeCell ref="L1231:U1231"/>
    <mergeCell ref="V1231:AC1231"/>
    <mergeCell ref="AD1231:AJ1231"/>
    <mergeCell ref="AS1211:AW1211"/>
    <mergeCell ref="AX1211:BC1211"/>
    <mergeCell ref="BD1211:BI1211"/>
    <mergeCell ref="BJ1211:BO1211"/>
    <mergeCell ref="A1212:B1212"/>
    <mergeCell ref="C1212:G1212"/>
    <mergeCell ref="H1212:T1212"/>
    <mergeCell ref="U1212:AD1212"/>
    <mergeCell ref="AE1212:AK1212"/>
    <mergeCell ref="AL1212:AR1212"/>
    <mergeCell ref="AS1210:AW1210"/>
    <mergeCell ref="AX1210:BC1210"/>
    <mergeCell ref="BD1210:BI1210"/>
    <mergeCell ref="BJ1210:BO1210"/>
    <mergeCell ref="A1211:B1211"/>
    <mergeCell ref="C1211:G1211"/>
    <mergeCell ref="H1211:T1211"/>
    <mergeCell ref="U1211:AD1211"/>
    <mergeCell ref="AE1211:AK1211"/>
    <mergeCell ref="AL1211:AR1211"/>
    <mergeCell ref="AS1209:AW1209"/>
    <mergeCell ref="AX1209:BC1209"/>
    <mergeCell ref="BD1209:BI1209"/>
    <mergeCell ref="BJ1209:BO1209"/>
    <mergeCell ref="A1210:B1210"/>
    <mergeCell ref="C1210:G1210"/>
    <mergeCell ref="H1210:T1210"/>
    <mergeCell ref="U1210:AD1210"/>
    <mergeCell ref="AE1210:AK1210"/>
    <mergeCell ref="AL1210:AR1210"/>
    <mergeCell ref="AS1208:AW1208"/>
    <mergeCell ref="AX1208:BC1208"/>
    <mergeCell ref="BD1208:BI1208"/>
    <mergeCell ref="BJ1208:BO1208"/>
    <mergeCell ref="A1209:B1209"/>
    <mergeCell ref="C1209:G1209"/>
    <mergeCell ref="H1209:T1209"/>
    <mergeCell ref="U1209:AD1209"/>
    <mergeCell ref="AE1209:AK1209"/>
    <mergeCell ref="AL1209:AR1209"/>
    <mergeCell ref="AS1207:AW1207"/>
    <mergeCell ref="AX1207:BC1207"/>
    <mergeCell ref="BD1207:BI1207"/>
    <mergeCell ref="BJ1207:BO1207"/>
    <mergeCell ref="A1208:B1208"/>
    <mergeCell ref="C1208:G1208"/>
    <mergeCell ref="H1208:T1208"/>
    <mergeCell ref="U1208:AD1208"/>
    <mergeCell ref="AE1208:AK1208"/>
    <mergeCell ref="AL1208:AR1208"/>
    <mergeCell ref="AS1206:AW1206"/>
    <mergeCell ref="AX1206:BC1206"/>
    <mergeCell ref="BD1206:BI1206"/>
    <mergeCell ref="BJ1206:BO1206"/>
    <mergeCell ref="A1207:B1207"/>
    <mergeCell ref="C1207:G1207"/>
    <mergeCell ref="H1207:T1207"/>
    <mergeCell ref="U1207:AD1207"/>
    <mergeCell ref="AE1207:AK1207"/>
    <mergeCell ref="AL1207:AR1207"/>
    <mergeCell ref="AS1205:AW1205"/>
    <mergeCell ref="AX1205:BC1205"/>
    <mergeCell ref="BD1205:BI1205"/>
    <mergeCell ref="BJ1205:BO1205"/>
    <mergeCell ref="A1206:B1206"/>
    <mergeCell ref="C1206:G1206"/>
    <mergeCell ref="H1206:T1206"/>
    <mergeCell ref="U1206:AD1206"/>
    <mergeCell ref="AE1206:AK1206"/>
    <mergeCell ref="AL1206:AR1206"/>
    <mergeCell ref="AS1204:AW1204"/>
    <mergeCell ref="AX1204:BC1204"/>
    <mergeCell ref="BD1204:BI1204"/>
    <mergeCell ref="BJ1204:BO1204"/>
    <mergeCell ref="A1205:B1205"/>
    <mergeCell ref="C1205:G1205"/>
    <mergeCell ref="H1205:T1205"/>
    <mergeCell ref="U1205:AD1205"/>
    <mergeCell ref="AE1205:AK1205"/>
    <mergeCell ref="AL1205:AR1205"/>
    <mergeCell ref="AS1203:AW1203"/>
    <mergeCell ref="AX1203:BC1203"/>
    <mergeCell ref="BD1203:BI1203"/>
    <mergeCell ref="BJ1203:BO1203"/>
    <mergeCell ref="A1204:B1204"/>
    <mergeCell ref="C1204:G1204"/>
    <mergeCell ref="H1204:T1204"/>
    <mergeCell ref="U1204:AD1204"/>
    <mergeCell ref="AE1204:AK1204"/>
    <mergeCell ref="AL1204:AR1204"/>
    <mergeCell ref="AS1202:AW1202"/>
    <mergeCell ref="AX1202:BC1202"/>
    <mergeCell ref="BD1202:BI1202"/>
    <mergeCell ref="BJ1202:BO1202"/>
    <mergeCell ref="A1203:B1203"/>
    <mergeCell ref="C1203:G1203"/>
    <mergeCell ref="H1203:T1203"/>
    <mergeCell ref="U1203:AD1203"/>
    <mergeCell ref="AE1203:AK1203"/>
    <mergeCell ref="AL1203:AR1203"/>
    <mergeCell ref="AS1201:AW1201"/>
    <mergeCell ref="AX1201:BC1201"/>
    <mergeCell ref="BD1201:BI1201"/>
    <mergeCell ref="BJ1201:BO1201"/>
    <mergeCell ref="A1202:B1202"/>
    <mergeCell ref="C1202:G1202"/>
    <mergeCell ref="H1202:T1202"/>
    <mergeCell ref="U1202:AD1202"/>
    <mergeCell ref="AE1202:AK1202"/>
    <mergeCell ref="AL1202:AR1202"/>
    <mergeCell ref="AS1200:AW1200"/>
    <mergeCell ref="AX1200:BC1200"/>
    <mergeCell ref="BD1200:BI1200"/>
    <mergeCell ref="BJ1200:BO1200"/>
    <mergeCell ref="A1201:B1201"/>
    <mergeCell ref="C1201:G1201"/>
    <mergeCell ref="H1201:T1201"/>
    <mergeCell ref="U1201:AD1201"/>
    <mergeCell ref="AE1201:AK1201"/>
    <mergeCell ref="AL1201:AR1201"/>
    <mergeCell ref="A1200:B1200"/>
    <mergeCell ref="C1200:G1200"/>
    <mergeCell ref="H1200:T1200"/>
    <mergeCell ref="U1200:AD1200"/>
    <mergeCell ref="AE1200:AK1200"/>
    <mergeCell ref="AL1200:AR1200"/>
    <mergeCell ref="CJ1156:CQ1156"/>
    <mergeCell ref="A1157:CQ1157"/>
    <mergeCell ref="A1158:CS1158"/>
    <mergeCell ref="A1171:CR1171"/>
    <mergeCell ref="A1188:CR1188"/>
    <mergeCell ref="A1199:CR1199"/>
    <mergeCell ref="A1156:H1156"/>
    <mergeCell ref="I1156:AL1156"/>
    <mergeCell ref="AM1156:AW1156"/>
    <mergeCell ref="AX1156:BL1156"/>
    <mergeCell ref="BM1156:BW1156"/>
    <mergeCell ref="BX1156:CI1156"/>
    <mergeCell ref="CJ1154:CQ1154"/>
    <mergeCell ref="A1155:H1155"/>
    <mergeCell ref="I1155:AL1155"/>
    <mergeCell ref="AM1155:AW1155"/>
    <mergeCell ref="AX1155:BL1155"/>
    <mergeCell ref="BM1155:BW1155"/>
    <mergeCell ref="BX1155:CI1155"/>
    <mergeCell ref="CJ1155:CQ1155"/>
    <mergeCell ref="A1154:H1154"/>
    <mergeCell ref="I1154:AL1154"/>
    <mergeCell ref="AM1154:AW1154"/>
    <mergeCell ref="AX1154:BL1154"/>
    <mergeCell ref="BM1154:BW1154"/>
    <mergeCell ref="BX1154:CI1154"/>
    <mergeCell ref="CJ1152:CQ1152"/>
    <mergeCell ref="A1153:H1153"/>
    <mergeCell ref="I1153:AL1153"/>
    <mergeCell ref="AM1153:AW1153"/>
    <mergeCell ref="AX1153:BL1153"/>
    <mergeCell ref="BM1153:BW1153"/>
    <mergeCell ref="BX1153:CI1153"/>
    <mergeCell ref="CJ1153:CQ1153"/>
    <mergeCell ref="A1152:H1152"/>
    <mergeCell ref="I1152:AL1152"/>
    <mergeCell ref="AM1152:AW1152"/>
    <mergeCell ref="AX1152:BL1152"/>
    <mergeCell ref="BM1152:BW1152"/>
    <mergeCell ref="BX1152:CI1152"/>
    <mergeCell ref="A1145:CQ1145"/>
    <mergeCell ref="A1146:C1146"/>
    <mergeCell ref="D1146:P1146"/>
    <mergeCell ref="Q1146:AI1146"/>
    <mergeCell ref="AJ1146:BE1146"/>
    <mergeCell ref="BF1146:BO1146"/>
    <mergeCell ref="BP1146:BW1146"/>
    <mergeCell ref="BX1146:CC1146"/>
    <mergeCell ref="CD1146:CQ1146"/>
    <mergeCell ref="CD1143:CQ1143"/>
    <mergeCell ref="A1144:P1144"/>
    <mergeCell ref="Q1144:AI1144"/>
    <mergeCell ref="AJ1144:AV1144"/>
    <mergeCell ref="AW1144:BE1144"/>
    <mergeCell ref="BF1144:BO1144"/>
    <mergeCell ref="BP1144:BW1144"/>
    <mergeCell ref="BX1144:CC1144"/>
    <mergeCell ref="CD1144:CQ1144"/>
    <mergeCell ref="BP1142:BW1142"/>
    <mergeCell ref="BX1142:CC1142"/>
    <mergeCell ref="CD1142:CQ1142"/>
    <mergeCell ref="A1143:P1143"/>
    <mergeCell ref="Q1143:AI1143"/>
    <mergeCell ref="AJ1143:AV1143"/>
    <mergeCell ref="AW1143:BE1143"/>
    <mergeCell ref="BF1143:BO1143"/>
    <mergeCell ref="BP1143:BW1143"/>
    <mergeCell ref="BX1143:CC1143"/>
    <mergeCell ref="A1142:C1142"/>
    <mergeCell ref="D1142:P1142"/>
    <mergeCell ref="Q1142:AI1142"/>
    <mergeCell ref="AJ1142:AV1142"/>
    <mergeCell ref="AW1142:BE1142"/>
    <mergeCell ref="BF1142:BO1142"/>
    <mergeCell ref="CD1140:CQ1140"/>
    <mergeCell ref="A1141:C1141"/>
    <mergeCell ref="D1141:P1141"/>
    <mergeCell ref="Q1141:AI1141"/>
    <mergeCell ref="AJ1141:AV1141"/>
    <mergeCell ref="AW1141:BE1141"/>
    <mergeCell ref="BF1141:BO1141"/>
    <mergeCell ref="BP1141:BW1141"/>
    <mergeCell ref="BX1141:CC1141"/>
    <mergeCell ref="CD1141:CQ1141"/>
    <mergeCell ref="BX1139:CC1139"/>
    <mergeCell ref="CD1139:CQ1139"/>
    <mergeCell ref="A1140:C1140"/>
    <mergeCell ref="D1140:P1140"/>
    <mergeCell ref="Q1140:AI1140"/>
    <mergeCell ref="AJ1140:AV1140"/>
    <mergeCell ref="AW1140:BE1140"/>
    <mergeCell ref="BF1140:BO1140"/>
    <mergeCell ref="BP1140:BW1140"/>
    <mergeCell ref="BX1140:CC1140"/>
    <mergeCell ref="BP1138:BW1138"/>
    <mergeCell ref="BX1138:CC1138"/>
    <mergeCell ref="CD1138:CQ1138"/>
    <mergeCell ref="A1139:C1139"/>
    <mergeCell ref="D1139:P1139"/>
    <mergeCell ref="Q1139:AI1139"/>
    <mergeCell ref="AJ1139:AV1139"/>
    <mergeCell ref="AW1139:BE1139"/>
    <mergeCell ref="BF1139:BO1139"/>
    <mergeCell ref="BP1139:BW1139"/>
    <mergeCell ref="A1138:C1138"/>
    <mergeCell ref="D1138:P1138"/>
    <mergeCell ref="Q1138:AI1138"/>
    <mergeCell ref="AJ1138:AV1138"/>
    <mergeCell ref="AW1138:BE1138"/>
    <mergeCell ref="BF1138:BO1138"/>
    <mergeCell ref="CM1136:CQ1136"/>
    <mergeCell ref="A1137:C1137"/>
    <mergeCell ref="D1137:P1137"/>
    <mergeCell ref="Q1137:AI1137"/>
    <mergeCell ref="AJ1137:AV1137"/>
    <mergeCell ref="AW1137:BE1137"/>
    <mergeCell ref="BF1137:BO1137"/>
    <mergeCell ref="BP1137:BW1137"/>
    <mergeCell ref="BX1137:CC1137"/>
    <mergeCell ref="CD1137:CQ1137"/>
    <mergeCell ref="CM1135:CQ1135"/>
    <mergeCell ref="A1136:C1136"/>
    <mergeCell ref="D1136:P1136"/>
    <mergeCell ref="Q1136:AI1136"/>
    <mergeCell ref="AJ1136:AV1136"/>
    <mergeCell ref="AW1136:BE1136"/>
    <mergeCell ref="BF1136:BO1136"/>
    <mergeCell ref="BP1136:BW1136"/>
    <mergeCell ref="BX1136:CC1136"/>
    <mergeCell ref="CD1136:CL1136"/>
    <mergeCell ref="CM1134:CQ1134"/>
    <mergeCell ref="A1135:C1135"/>
    <mergeCell ref="D1135:P1135"/>
    <mergeCell ref="Q1135:AI1135"/>
    <mergeCell ref="AJ1135:AV1135"/>
    <mergeCell ref="AW1135:BE1135"/>
    <mergeCell ref="BF1135:BO1135"/>
    <mergeCell ref="BP1135:BW1135"/>
    <mergeCell ref="BX1135:CC1135"/>
    <mergeCell ref="CD1135:CL1135"/>
    <mergeCell ref="CM1133:CQ1133"/>
    <mergeCell ref="A1134:C1134"/>
    <mergeCell ref="D1134:P1134"/>
    <mergeCell ref="Q1134:AI1134"/>
    <mergeCell ref="AJ1134:AV1134"/>
    <mergeCell ref="AW1134:BE1134"/>
    <mergeCell ref="BF1134:BO1134"/>
    <mergeCell ref="BP1134:BW1134"/>
    <mergeCell ref="BX1134:CC1134"/>
    <mergeCell ref="CD1134:CL1134"/>
    <mergeCell ref="BZ1132:CJ1132"/>
    <mergeCell ref="CK1132:CP1132"/>
    <mergeCell ref="A1133:P1133"/>
    <mergeCell ref="Q1133:AI1133"/>
    <mergeCell ref="AJ1133:AV1133"/>
    <mergeCell ref="AW1133:BE1133"/>
    <mergeCell ref="BF1133:BO1133"/>
    <mergeCell ref="BP1133:BW1133"/>
    <mergeCell ref="BX1133:CC1133"/>
    <mergeCell ref="CD1133:CL1133"/>
    <mergeCell ref="BZ1131:CJ1131"/>
    <mergeCell ref="CK1131:CP1131"/>
    <mergeCell ref="A1132:J1132"/>
    <mergeCell ref="K1132:AD1132"/>
    <mergeCell ref="AE1132:AK1132"/>
    <mergeCell ref="AL1132:AS1132"/>
    <mergeCell ref="AT1132:BD1132"/>
    <mergeCell ref="BE1132:BM1132"/>
    <mergeCell ref="BN1132:BT1132"/>
    <mergeCell ref="BU1132:BY1132"/>
    <mergeCell ref="BZ1130:CJ1130"/>
    <mergeCell ref="CK1130:CP1130"/>
    <mergeCell ref="A1131:J1131"/>
    <mergeCell ref="K1131:AD1131"/>
    <mergeCell ref="AE1131:AK1131"/>
    <mergeCell ref="AL1131:AS1131"/>
    <mergeCell ref="AT1131:BD1131"/>
    <mergeCell ref="BE1131:BM1131"/>
    <mergeCell ref="BN1131:BT1131"/>
    <mergeCell ref="BU1131:BY1131"/>
    <mergeCell ref="A1118:CR1118"/>
    <mergeCell ref="A1129:CR1129"/>
    <mergeCell ref="A1130:J1130"/>
    <mergeCell ref="K1130:AD1130"/>
    <mergeCell ref="AE1130:AK1130"/>
    <mergeCell ref="AL1130:AS1130"/>
    <mergeCell ref="AT1130:BD1130"/>
    <mergeCell ref="BE1130:BM1130"/>
    <mergeCell ref="BN1130:BT1130"/>
    <mergeCell ref="BU1130:BY1130"/>
    <mergeCell ref="BA1115:BF1115"/>
    <mergeCell ref="BG1115:BO1115"/>
    <mergeCell ref="BP1115:BW1115"/>
    <mergeCell ref="BX1115:BZ1115"/>
    <mergeCell ref="CA1115:CL1115"/>
    <mergeCell ref="CM1115:CT1115"/>
    <mergeCell ref="BA1114:BF1114"/>
    <mergeCell ref="BG1114:BO1114"/>
    <mergeCell ref="BP1114:BZ1114"/>
    <mergeCell ref="CA1114:CL1114"/>
    <mergeCell ref="CM1114:CT1114"/>
    <mergeCell ref="A1115:Y1115"/>
    <mergeCell ref="Z1115:AC1115"/>
    <mergeCell ref="AD1115:AF1115"/>
    <mergeCell ref="AG1115:AN1115"/>
    <mergeCell ref="AO1115:AZ1115"/>
    <mergeCell ref="A1114:B1114"/>
    <mergeCell ref="C1114:P1114"/>
    <mergeCell ref="Q1114:AC1114"/>
    <mergeCell ref="AD1114:AF1114"/>
    <mergeCell ref="AG1114:AN1114"/>
    <mergeCell ref="AO1114:AZ1114"/>
    <mergeCell ref="BA1113:BF1113"/>
    <mergeCell ref="BG1113:BO1113"/>
    <mergeCell ref="BP1113:BW1113"/>
    <mergeCell ref="BX1113:BZ1113"/>
    <mergeCell ref="CA1113:CL1113"/>
    <mergeCell ref="CM1113:CT1113"/>
    <mergeCell ref="A1113:B1113"/>
    <mergeCell ref="C1113:P1113"/>
    <mergeCell ref="Q1113:AC1113"/>
    <mergeCell ref="AD1113:AF1113"/>
    <mergeCell ref="AG1113:AN1113"/>
    <mergeCell ref="AO1113:AZ1113"/>
    <mergeCell ref="BA1112:BF1112"/>
    <mergeCell ref="BG1112:BO1112"/>
    <mergeCell ref="BP1112:BW1112"/>
    <mergeCell ref="BX1112:BZ1112"/>
    <mergeCell ref="CA1112:CL1112"/>
    <mergeCell ref="CM1112:CT1112"/>
    <mergeCell ref="A1112:B1112"/>
    <mergeCell ref="C1112:P1112"/>
    <mergeCell ref="Q1112:AC1112"/>
    <mergeCell ref="AD1112:AF1112"/>
    <mergeCell ref="AG1112:AN1112"/>
    <mergeCell ref="AO1112:AZ1112"/>
    <mergeCell ref="BA1111:BF1111"/>
    <mergeCell ref="BG1111:BO1111"/>
    <mergeCell ref="BP1111:BW1111"/>
    <mergeCell ref="BX1111:BZ1111"/>
    <mergeCell ref="CA1111:CL1111"/>
    <mergeCell ref="CM1111:CT1111"/>
    <mergeCell ref="BP1110:BW1110"/>
    <mergeCell ref="BX1110:BZ1110"/>
    <mergeCell ref="CA1110:CL1110"/>
    <mergeCell ref="CM1110:CT1110"/>
    <mergeCell ref="A1111:B1111"/>
    <mergeCell ref="C1111:P1111"/>
    <mergeCell ref="Q1111:AC1111"/>
    <mergeCell ref="AD1111:AF1111"/>
    <mergeCell ref="AG1111:AN1111"/>
    <mergeCell ref="AO1111:AZ1111"/>
    <mergeCell ref="CA1109:CL1109"/>
    <mergeCell ref="CM1109:CT1109"/>
    <mergeCell ref="A1110:B1110"/>
    <mergeCell ref="C1110:P1110"/>
    <mergeCell ref="Q1110:AC1110"/>
    <mergeCell ref="AD1110:AF1110"/>
    <mergeCell ref="AG1110:AN1110"/>
    <mergeCell ref="AO1110:AZ1110"/>
    <mergeCell ref="BA1110:BF1110"/>
    <mergeCell ref="BG1110:BO1110"/>
    <mergeCell ref="AG1109:AN1109"/>
    <mergeCell ref="AO1109:AZ1109"/>
    <mergeCell ref="BA1109:BF1109"/>
    <mergeCell ref="BG1109:BO1109"/>
    <mergeCell ref="BP1109:BW1109"/>
    <mergeCell ref="BX1109:BZ1109"/>
    <mergeCell ref="BG1108:BO1108"/>
    <mergeCell ref="BP1108:BW1108"/>
    <mergeCell ref="BX1108:BZ1108"/>
    <mergeCell ref="CA1108:CL1108"/>
    <mergeCell ref="CM1108:CT1108"/>
    <mergeCell ref="A1109:B1109"/>
    <mergeCell ref="C1109:E1109"/>
    <mergeCell ref="F1109:Y1109"/>
    <mergeCell ref="Z1109:AC1109"/>
    <mergeCell ref="AD1109:AF1109"/>
    <mergeCell ref="A1108:Y1108"/>
    <mergeCell ref="Z1108:AC1108"/>
    <mergeCell ref="AD1108:AF1108"/>
    <mergeCell ref="AG1108:AN1108"/>
    <mergeCell ref="AO1108:AZ1108"/>
    <mergeCell ref="BA1108:BF1108"/>
    <mergeCell ref="BA1107:BF1107"/>
    <mergeCell ref="BG1107:BO1107"/>
    <mergeCell ref="BP1107:BW1107"/>
    <mergeCell ref="BX1107:BZ1107"/>
    <mergeCell ref="CA1107:CL1107"/>
    <mergeCell ref="CM1107:CT1107"/>
    <mergeCell ref="BG1106:BO1106"/>
    <mergeCell ref="BP1106:BW1106"/>
    <mergeCell ref="BX1106:BZ1106"/>
    <mergeCell ref="CA1106:CL1106"/>
    <mergeCell ref="CM1106:CT1106"/>
    <mergeCell ref="A1107:Y1107"/>
    <mergeCell ref="Z1107:AC1107"/>
    <mergeCell ref="AD1107:AF1107"/>
    <mergeCell ref="AG1107:AN1107"/>
    <mergeCell ref="AO1107:AZ1107"/>
    <mergeCell ref="A1106:Y1106"/>
    <mergeCell ref="Z1106:AC1106"/>
    <mergeCell ref="AD1106:AF1106"/>
    <mergeCell ref="AG1106:AN1106"/>
    <mergeCell ref="AO1106:AZ1106"/>
    <mergeCell ref="BA1106:BF1106"/>
    <mergeCell ref="BA1105:BF1105"/>
    <mergeCell ref="BG1105:BO1105"/>
    <mergeCell ref="BP1105:BW1105"/>
    <mergeCell ref="BX1105:BZ1105"/>
    <mergeCell ref="CA1105:CL1105"/>
    <mergeCell ref="CM1105:CT1105"/>
    <mergeCell ref="BG1104:BO1104"/>
    <mergeCell ref="BP1104:BW1104"/>
    <mergeCell ref="BX1104:BZ1104"/>
    <mergeCell ref="CA1104:CL1104"/>
    <mergeCell ref="CM1104:CT1104"/>
    <mergeCell ref="A1105:Y1105"/>
    <mergeCell ref="Z1105:AC1105"/>
    <mergeCell ref="AD1105:AF1105"/>
    <mergeCell ref="AG1105:AN1105"/>
    <mergeCell ref="AO1105:AZ1105"/>
    <mergeCell ref="BP1103:BW1103"/>
    <mergeCell ref="BX1103:BZ1103"/>
    <mergeCell ref="CA1103:CL1103"/>
    <mergeCell ref="CM1103:CT1103"/>
    <mergeCell ref="A1104:Y1104"/>
    <mergeCell ref="Z1104:AC1104"/>
    <mergeCell ref="AD1104:AF1104"/>
    <mergeCell ref="AG1104:AN1104"/>
    <mergeCell ref="AO1104:AZ1104"/>
    <mergeCell ref="BA1104:BF1104"/>
    <mergeCell ref="BX1102:BZ1102"/>
    <mergeCell ref="CA1102:CL1102"/>
    <mergeCell ref="CM1102:CT1102"/>
    <mergeCell ref="A1103:Y1103"/>
    <mergeCell ref="Z1103:AC1103"/>
    <mergeCell ref="AD1103:AF1103"/>
    <mergeCell ref="AG1103:AN1103"/>
    <mergeCell ref="AO1103:AZ1103"/>
    <mergeCell ref="BA1103:BF1103"/>
    <mergeCell ref="BG1103:BO1103"/>
    <mergeCell ref="CA1101:CL1101"/>
    <mergeCell ref="CM1101:CT1101"/>
    <mergeCell ref="A1102:Y1102"/>
    <mergeCell ref="Z1102:AC1102"/>
    <mergeCell ref="AD1102:AF1102"/>
    <mergeCell ref="AG1102:AN1102"/>
    <mergeCell ref="AO1102:AZ1102"/>
    <mergeCell ref="BA1102:BF1102"/>
    <mergeCell ref="BG1102:BO1102"/>
    <mergeCell ref="BP1102:BW1102"/>
    <mergeCell ref="A1100:CT1100"/>
    <mergeCell ref="A1101:Y1101"/>
    <mergeCell ref="Z1101:AC1101"/>
    <mergeCell ref="AD1101:AF1101"/>
    <mergeCell ref="AG1101:AN1101"/>
    <mergeCell ref="AO1101:AZ1101"/>
    <mergeCell ref="BA1101:BF1101"/>
    <mergeCell ref="BG1101:BO1101"/>
    <mergeCell ref="BP1101:BW1101"/>
    <mergeCell ref="BX1101:BZ1101"/>
    <mergeCell ref="AO1099:AZ1099"/>
    <mergeCell ref="BA1099:BF1099"/>
    <mergeCell ref="BG1099:BO1099"/>
    <mergeCell ref="BP1099:BZ1099"/>
    <mergeCell ref="CA1099:CL1099"/>
    <mergeCell ref="CM1099:CT1099"/>
    <mergeCell ref="BO1006:BT1006"/>
    <mergeCell ref="A1012:CR1012"/>
    <mergeCell ref="A1072:CR1072"/>
    <mergeCell ref="A1097:CR1097"/>
    <mergeCell ref="A1098:CS1098"/>
    <mergeCell ref="A1099:B1099"/>
    <mergeCell ref="C1099:E1099"/>
    <mergeCell ref="F1099:Y1099"/>
    <mergeCell ref="Z1099:AF1099"/>
    <mergeCell ref="AG1099:AN1099"/>
    <mergeCell ref="BJ1005:BN1005"/>
    <mergeCell ref="BO1005:BT1005"/>
    <mergeCell ref="B1006:F1006"/>
    <mergeCell ref="G1006:Z1006"/>
    <mergeCell ref="AA1006:AH1006"/>
    <mergeCell ref="AI1006:AP1006"/>
    <mergeCell ref="AQ1006:AV1006"/>
    <mergeCell ref="AW1006:BB1006"/>
    <mergeCell ref="BC1006:BI1006"/>
    <mergeCell ref="BJ1006:BN1006"/>
    <mergeCell ref="BC1004:BI1004"/>
    <mergeCell ref="BJ1004:BN1004"/>
    <mergeCell ref="BO1004:BT1004"/>
    <mergeCell ref="B1005:F1005"/>
    <mergeCell ref="G1005:Z1005"/>
    <mergeCell ref="AA1005:AH1005"/>
    <mergeCell ref="AI1005:AP1005"/>
    <mergeCell ref="AQ1005:AV1005"/>
    <mergeCell ref="AW1005:BB1005"/>
    <mergeCell ref="BC1005:BI1005"/>
    <mergeCell ref="B1004:F1004"/>
    <mergeCell ref="G1004:Z1004"/>
    <mergeCell ref="AA1004:AH1004"/>
    <mergeCell ref="AI1004:AP1004"/>
    <mergeCell ref="AQ1004:AV1004"/>
    <mergeCell ref="AW1004:BB1004"/>
    <mergeCell ref="BO1002:BT1002"/>
    <mergeCell ref="B1003:F1003"/>
    <mergeCell ref="G1003:Z1003"/>
    <mergeCell ref="AA1003:AH1003"/>
    <mergeCell ref="AI1003:AP1003"/>
    <mergeCell ref="AQ1003:AV1003"/>
    <mergeCell ref="AW1003:BB1003"/>
    <mergeCell ref="BC1003:BI1003"/>
    <mergeCell ref="BJ1003:BN1003"/>
    <mergeCell ref="BO1003:BT1003"/>
    <mergeCell ref="BJ1001:BN1001"/>
    <mergeCell ref="BO1001:BT1001"/>
    <mergeCell ref="B1002:F1002"/>
    <mergeCell ref="G1002:Z1002"/>
    <mergeCell ref="AA1002:AH1002"/>
    <mergeCell ref="AI1002:AP1002"/>
    <mergeCell ref="AQ1002:AV1002"/>
    <mergeCell ref="AW1002:BB1002"/>
    <mergeCell ref="BC1002:BI1002"/>
    <mergeCell ref="BJ1002:BN1002"/>
    <mergeCell ref="BC1000:BI1000"/>
    <mergeCell ref="BJ1000:BN1000"/>
    <mergeCell ref="BO1000:BT1000"/>
    <mergeCell ref="B1001:F1001"/>
    <mergeCell ref="G1001:Z1001"/>
    <mergeCell ref="AA1001:AH1001"/>
    <mergeCell ref="AI1001:AP1001"/>
    <mergeCell ref="AQ1001:AV1001"/>
    <mergeCell ref="AW1001:BB1001"/>
    <mergeCell ref="BC1001:BI1001"/>
    <mergeCell ref="AY992:BB992"/>
    <mergeCell ref="BC992:BH992"/>
    <mergeCell ref="A998:CR998"/>
    <mergeCell ref="A999:BT999"/>
    <mergeCell ref="B1000:F1000"/>
    <mergeCell ref="G1000:Z1000"/>
    <mergeCell ref="AA1000:AH1000"/>
    <mergeCell ref="AI1000:AP1000"/>
    <mergeCell ref="AQ1000:AV1000"/>
    <mergeCell ref="AW1000:BB1000"/>
    <mergeCell ref="AR991:AX991"/>
    <mergeCell ref="AY991:BB991"/>
    <mergeCell ref="BC991:BH991"/>
    <mergeCell ref="A992:B992"/>
    <mergeCell ref="C992:M992"/>
    <mergeCell ref="N992:V992"/>
    <mergeCell ref="W992:AD992"/>
    <mergeCell ref="AE992:AK992"/>
    <mergeCell ref="AL992:AQ992"/>
    <mergeCell ref="AR992:AX992"/>
    <mergeCell ref="AL990:AQ990"/>
    <mergeCell ref="AR990:AX990"/>
    <mergeCell ref="AY990:BB990"/>
    <mergeCell ref="BC990:BH990"/>
    <mergeCell ref="A991:B991"/>
    <mergeCell ref="C991:M991"/>
    <mergeCell ref="N991:V991"/>
    <mergeCell ref="W991:AD991"/>
    <mergeCell ref="AE991:AK991"/>
    <mergeCell ref="AL991:AQ991"/>
    <mergeCell ref="CJ957:CQ957"/>
    <mergeCell ref="A958:CQ958"/>
    <mergeCell ref="A959:CS959"/>
    <mergeCell ref="A977:CR977"/>
    <mergeCell ref="A989:CR989"/>
    <mergeCell ref="A990:B990"/>
    <mergeCell ref="C990:M990"/>
    <mergeCell ref="N990:V990"/>
    <mergeCell ref="W990:AD990"/>
    <mergeCell ref="AE990:AK990"/>
    <mergeCell ref="A957:H957"/>
    <mergeCell ref="I957:AL957"/>
    <mergeCell ref="AM957:AW957"/>
    <mergeCell ref="AX957:BL957"/>
    <mergeCell ref="BM957:BW957"/>
    <mergeCell ref="BX957:CI957"/>
    <mergeCell ref="CJ955:CQ955"/>
    <mergeCell ref="A956:H956"/>
    <mergeCell ref="I956:AL956"/>
    <mergeCell ref="AM956:AW956"/>
    <mergeCell ref="AX956:BL956"/>
    <mergeCell ref="BM956:BW956"/>
    <mergeCell ref="BX956:CI956"/>
    <mergeCell ref="CJ956:CQ956"/>
    <mergeCell ref="A955:H955"/>
    <mergeCell ref="I955:AL955"/>
    <mergeCell ref="AM955:AW955"/>
    <mergeCell ref="AX955:BL955"/>
    <mergeCell ref="BM955:BW955"/>
    <mergeCell ref="BX955:CI955"/>
    <mergeCell ref="CJ953:CQ953"/>
    <mergeCell ref="A954:H954"/>
    <mergeCell ref="I954:AL954"/>
    <mergeCell ref="AM954:AW954"/>
    <mergeCell ref="AX954:BL954"/>
    <mergeCell ref="BM954:BW954"/>
    <mergeCell ref="BX954:CI954"/>
    <mergeCell ref="CJ954:CQ954"/>
    <mergeCell ref="A953:H953"/>
    <mergeCell ref="I953:AL953"/>
    <mergeCell ref="AM953:AW953"/>
    <mergeCell ref="AX953:BL953"/>
    <mergeCell ref="BM953:BW953"/>
    <mergeCell ref="BX953:CI953"/>
    <mergeCell ref="A952:H952"/>
    <mergeCell ref="I952:AL952"/>
    <mergeCell ref="AM952:AW952"/>
    <mergeCell ref="AX952:BL952"/>
    <mergeCell ref="BM952:BW952"/>
    <mergeCell ref="BX952:CQ952"/>
    <mergeCell ref="A945:CQ945"/>
    <mergeCell ref="A946:C946"/>
    <mergeCell ref="D946:Q946"/>
    <mergeCell ref="R946:AI946"/>
    <mergeCell ref="AJ946:BE946"/>
    <mergeCell ref="BF946:BP946"/>
    <mergeCell ref="BQ946:BW946"/>
    <mergeCell ref="BX946:CC946"/>
    <mergeCell ref="CD946:CQ946"/>
    <mergeCell ref="BX943:CC943"/>
    <mergeCell ref="CD943:CQ943"/>
    <mergeCell ref="A944:Q944"/>
    <mergeCell ref="R944:AI944"/>
    <mergeCell ref="AJ944:AV944"/>
    <mergeCell ref="AW944:BE944"/>
    <mergeCell ref="BF944:BP944"/>
    <mergeCell ref="BQ944:BW944"/>
    <mergeCell ref="BX944:CC944"/>
    <mergeCell ref="CD944:CQ944"/>
    <mergeCell ref="A943:Q943"/>
    <mergeCell ref="R943:AI943"/>
    <mergeCell ref="AJ943:AV943"/>
    <mergeCell ref="AW943:BE943"/>
    <mergeCell ref="BF943:BP943"/>
    <mergeCell ref="BQ943:BW943"/>
    <mergeCell ref="CD941:CQ941"/>
    <mergeCell ref="A942:C942"/>
    <mergeCell ref="D942:Q942"/>
    <mergeCell ref="R942:AI942"/>
    <mergeCell ref="AJ942:AV942"/>
    <mergeCell ref="AW942:BE942"/>
    <mergeCell ref="BF942:BP942"/>
    <mergeCell ref="BQ942:BW942"/>
    <mergeCell ref="BX942:CC942"/>
    <mergeCell ref="CD942:CQ942"/>
    <mergeCell ref="BX940:CC940"/>
    <mergeCell ref="CD940:CQ940"/>
    <mergeCell ref="A941:C941"/>
    <mergeCell ref="D941:Q941"/>
    <mergeCell ref="R941:AI941"/>
    <mergeCell ref="AJ941:AV941"/>
    <mergeCell ref="AW941:BE941"/>
    <mergeCell ref="BF941:BP941"/>
    <mergeCell ref="BQ941:BW941"/>
    <mergeCell ref="BX941:CC941"/>
    <mergeCell ref="BQ939:BW939"/>
    <mergeCell ref="BX939:CC939"/>
    <mergeCell ref="CD939:CQ939"/>
    <mergeCell ref="A940:C940"/>
    <mergeCell ref="D940:Q940"/>
    <mergeCell ref="R940:AI940"/>
    <mergeCell ref="AJ940:AV940"/>
    <mergeCell ref="AW940:BE940"/>
    <mergeCell ref="BF940:BP940"/>
    <mergeCell ref="BQ940:BW940"/>
    <mergeCell ref="A939:C939"/>
    <mergeCell ref="D939:Q939"/>
    <mergeCell ref="R939:AI939"/>
    <mergeCell ref="AJ939:AV939"/>
    <mergeCell ref="AW939:BE939"/>
    <mergeCell ref="BF939:BP939"/>
    <mergeCell ref="CD937:CQ937"/>
    <mergeCell ref="A938:C938"/>
    <mergeCell ref="D938:Q938"/>
    <mergeCell ref="R938:AI938"/>
    <mergeCell ref="AJ938:AV938"/>
    <mergeCell ref="AW938:BE938"/>
    <mergeCell ref="BF938:BP938"/>
    <mergeCell ref="BQ938:BW938"/>
    <mergeCell ref="BX938:CC938"/>
    <mergeCell ref="CD938:CQ938"/>
    <mergeCell ref="BX936:CC936"/>
    <mergeCell ref="CD936:CQ936"/>
    <mergeCell ref="A937:C937"/>
    <mergeCell ref="D937:Q937"/>
    <mergeCell ref="R937:AI937"/>
    <mergeCell ref="AJ937:AV937"/>
    <mergeCell ref="AW937:BE937"/>
    <mergeCell ref="BF937:BP937"/>
    <mergeCell ref="BQ937:BW937"/>
    <mergeCell ref="BX937:CC937"/>
    <mergeCell ref="BQ935:BW935"/>
    <mergeCell ref="BX935:CC935"/>
    <mergeCell ref="CD935:CQ935"/>
    <mergeCell ref="A936:C936"/>
    <mergeCell ref="D936:Q936"/>
    <mergeCell ref="R936:AI936"/>
    <mergeCell ref="AJ936:AV936"/>
    <mergeCell ref="AW936:BE936"/>
    <mergeCell ref="BF936:BP936"/>
    <mergeCell ref="BQ936:BW936"/>
    <mergeCell ref="A935:C935"/>
    <mergeCell ref="D935:Q935"/>
    <mergeCell ref="R935:AI935"/>
    <mergeCell ref="AJ935:AV935"/>
    <mergeCell ref="AW935:BE935"/>
    <mergeCell ref="BF935:BP935"/>
    <mergeCell ref="CD933:CQ933"/>
    <mergeCell ref="A934:C934"/>
    <mergeCell ref="D934:Q934"/>
    <mergeCell ref="R934:AI934"/>
    <mergeCell ref="AJ934:AV934"/>
    <mergeCell ref="AW934:BE934"/>
    <mergeCell ref="BF934:BP934"/>
    <mergeCell ref="BQ934:BW934"/>
    <mergeCell ref="BX934:CC934"/>
    <mergeCell ref="CD934:CQ934"/>
    <mergeCell ref="BX932:CC932"/>
    <mergeCell ref="CD932:CQ932"/>
    <mergeCell ref="A933:C933"/>
    <mergeCell ref="D933:Q933"/>
    <mergeCell ref="R933:AI933"/>
    <mergeCell ref="AJ933:AV933"/>
    <mergeCell ref="AW933:BE933"/>
    <mergeCell ref="BF933:BP933"/>
    <mergeCell ref="BQ933:BW933"/>
    <mergeCell ref="BX933:CC933"/>
    <mergeCell ref="BX931:CC931"/>
    <mergeCell ref="CD931:CL931"/>
    <mergeCell ref="CM931:CQ931"/>
    <mergeCell ref="A932:C932"/>
    <mergeCell ref="D932:Q932"/>
    <mergeCell ref="R932:AI932"/>
    <mergeCell ref="AJ932:AV932"/>
    <mergeCell ref="AW932:BE932"/>
    <mergeCell ref="BF932:BP932"/>
    <mergeCell ref="BQ932:BW932"/>
    <mergeCell ref="BX930:CC930"/>
    <mergeCell ref="CD930:CL930"/>
    <mergeCell ref="CM930:CQ930"/>
    <mergeCell ref="A931:C931"/>
    <mergeCell ref="D931:Q931"/>
    <mergeCell ref="R931:AI931"/>
    <mergeCell ref="AJ931:AV931"/>
    <mergeCell ref="AW931:BE931"/>
    <mergeCell ref="BF931:BP931"/>
    <mergeCell ref="BQ931:BW931"/>
    <mergeCell ref="BX929:CC929"/>
    <mergeCell ref="CD929:CL929"/>
    <mergeCell ref="CM929:CQ929"/>
    <mergeCell ref="A930:C930"/>
    <mergeCell ref="D930:Q930"/>
    <mergeCell ref="R930:AI930"/>
    <mergeCell ref="AJ930:AV930"/>
    <mergeCell ref="AW930:BE930"/>
    <mergeCell ref="BF930:BP930"/>
    <mergeCell ref="BQ930:BW930"/>
    <mergeCell ref="BX928:CC928"/>
    <mergeCell ref="CD928:CL928"/>
    <mergeCell ref="CM928:CQ928"/>
    <mergeCell ref="A929:C929"/>
    <mergeCell ref="D929:Q929"/>
    <mergeCell ref="R929:AI929"/>
    <mergeCell ref="AJ929:AV929"/>
    <mergeCell ref="AW929:BE929"/>
    <mergeCell ref="BF929:BP929"/>
    <mergeCell ref="BQ929:BW929"/>
    <mergeCell ref="BX926:CC926"/>
    <mergeCell ref="CD926:CL926"/>
    <mergeCell ref="CM926:CS926"/>
    <mergeCell ref="A927:CR927"/>
    <mergeCell ref="A928:Q928"/>
    <mergeCell ref="R928:AI928"/>
    <mergeCell ref="AJ928:AV928"/>
    <mergeCell ref="AW928:BE928"/>
    <mergeCell ref="BF928:BP928"/>
    <mergeCell ref="BQ928:BW928"/>
    <mergeCell ref="CA925:CL925"/>
    <mergeCell ref="CM925:CS925"/>
    <mergeCell ref="A926:B926"/>
    <mergeCell ref="C926:P926"/>
    <mergeCell ref="Q926:AF926"/>
    <mergeCell ref="AG926:AN926"/>
    <mergeCell ref="AO926:AU926"/>
    <mergeCell ref="AV926:BF926"/>
    <mergeCell ref="BG926:BO926"/>
    <mergeCell ref="BP926:BW926"/>
    <mergeCell ref="CM924:CS924"/>
    <mergeCell ref="A925:P925"/>
    <mergeCell ref="Q925:AC925"/>
    <mergeCell ref="AD925:AF925"/>
    <mergeCell ref="AG925:AN925"/>
    <mergeCell ref="AO925:AZ925"/>
    <mergeCell ref="BA925:BF925"/>
    <mergeCell ref="BG925:BO925"/>
    <mergeCell ref="BP925:BW925"/>
    <mergeCell ref="BX925:BZ925"/>
    <mergeCell ref="AO924:AZ924"/>
    <mergeCell ref="BA924:BF924"/>
    <mergeCell ref="BG924:BO924"/>
    <mergeCell ref="BP924:BW924"/>
    <mergeCell ref="BX924:BZ924"/>
    <mergeCell ref="CA924:CL924"/>
    <mergeCell ref="BG923:BO923"/>
    <mergeCell ref="BP923:BW923"/>
    <mergeCell ref="BX923:BZ923"/>
    <mergeCell ref="CA923:CL923"/>
    <mergeCell ref="CM923:CS923"/>
    <mergeCell ref="A924:E924"/>
    <mergeCell ref="F924:P924"/>
    <mergeCell ref="Q924:AC924"/>
    <mergeCell ref="AD924:AF924"/>
    <mergeCell ref="AG924:AN924"/>
    <mergeCell ref="BX922:BZ922"/>
    <mergeCell ref="CA922:CL922"/>
    <mergeCell ref="CM922:CS922"/>
    <mergeCell ref="A923:E923"/>
    <mergeCell ref="F923:P923"/>
    <mergeCell ref="Q923:AC923"/>
    <mergeCell ref="AD923:AF923"/>
    <mergeCell ref="AG923:AN923"/>
    <mergeCell ref="AO923:AZ923"/>
    <mergeCell ref="BA923:BF923"/>
    <mergeCell ref="CM921:CS921"/>
    <mergeCell ref="A922:E922"/>
    <mergeCell ref="F922:P922"/>
    <mergeCell ref="Q922:AC922"/>
    <mergeCell ref="AD922:AF922"/>
    <mergeCell ref="AG922:AN922"/>
    <mergeCell ref="AO922:AZ922"/>
    <mergeCell ref="BA922:BF922"/>
    <mergeCell ref="BG922:BO922"/>
    <mergeCell ref="BP922:BW922"/>
    <mergeCell ref="AO921:AZ921"/>
    <mergeCell ref="BA921:BF921"/>
    <mergeCell ref="BG921:BO921"/>
    <mergeCell ref="BP921:BW921"/>
    <mergeCell ref="BX921:BZ921"/>
    <mergeCell ref="CA921:CL921"/>
    <mergeCell ref="BG920:BO920"/>
    <mergeCell ref="BP920:BW920"/>
    <mergeCell ref="BX920:BZ920"/>
    <mergeCell ref="CA920:CL920"/>
    <mergeCell ref="CM920:CS920"/>
    <mergeCell ref="A921:E921"/>
    <mergeCell ref="F921:P921"/>
    <mergeCell ref="Q921:AC921"/>
    <mergeCell ref="AD921:AF921"/>
    <mergeCell ref="AG921:AN921"/>
    <mergeCell ref="BX919:BZ919"/>
    <mergeCell ref="CA919:CL919"/>
    <mergeCell ref="CM919:CS919"/>
    <mergeCell ref="A920:E920"/>
    <mergeCell ref="F920:P920"/>
    <mergeCell ref="Q920:AC920"/>
    <mergeCell ref="AD920:AF920"/>
    <mergeCell ref="AG920:AN920"/>
    <mergeCell ref="AO920:AZ920"/>
    <mergeCell ref="BA920:BF920"/>
    <mergeCell ref="CM918:CS918"/>
    <mergeCell ref="A919:E919"/>
    <mergeCell ref="F919:P919"/>
    <mergeCell ref="Q919:AC919"/>
    <mergeCell ref="AD919:AF919"/>
    <mergeCell ref="AG919:AN919"/>
    <mergeCell ref="AO919:AZ919"/>
    <mergeCell ref="BA919:BF919"/>
    <mergeCell ref="BG919:BO919"/>
    <mergeCell ref="BP919:BW919"/>
    <mergeCell ref="AO918:AZ918"/>
    <mergeCell ref="BA918:BF918"/>
    <mergeCell ref="BG918:BO918"/>
    <mergeCell ref="BP918:BW918"/>
    <mergeCell ref="BX918:BZ918"/>
    <mergeCell ref="CA918:CL918"/>
    <mergeCell ref="BG917:BO917"/>
    <mergeCell ref="BP917:BW917"/>
    <mergeCell ref="BX917:BZ917"/>
    <mergeCell ref="CA917:CL917"/>
    <mergeCell ref="CM917:CS917"/>
    <mergeCell ref="A918:E918"/>
    <mergeCell ref="F918:P918"/>
    <mergeCell ref="Q918:AC918"/>
    <mergeCell ref="AD918:AF918"/>
    <mergeCell ref="AG918:AN918"/>
    <mergeCell ref="A917:E917"/>
    <mergeCell ref="F917:AC917"/>
    <mergeCell ref="AD917:AF917"/>
    <mergeCell ref="AG917:AN917"/>
    <mergeCell ref="AO917:AZ917"/>
    <mergeCell ref="BA917:BF917"/>
    <mergeCell ref="BA916:BF916"/>
    <mergeCell ref="BG916:BO916"/>
    <mergeCell ref="BP916:BW916"/>
    <mergeCell ref="BX916:BZ916"/>
    <mergeCell ref="CA916:CL916"/>
    <mergeCell ref="CM916:CS916"/>
    <mergeCell ref="A916:E916"/>
    <mergeCell ref="F916:P916"/>
    <mergeCell ref="Q916:AC916"/>
    <mergeCell ref="AD916:AF916"/>
    <mergeCell ref="AG916:AN916"/>
    <mergeCell ref="AO916:AZ916"/>
    <mergeCell ref="BA915:BF915"/>
    <mergeCell ref="BG915:BO915"/>
    <mergeCell ref="BP915:BW915"/>
    <mergeCell ref="BX915:BZ915"/>
    <mergeCell ref="CA915:CL915"/>
    <mergeCell ref="CM915:CS915"/>
    <mergeCell ref="A915:E915"/>
    <mergeCell ref="F915:P915"/>
    <mergeCell ref="Q915:AC915"/>
    <mergeCell ref="AD915:AF915"/>
    <mergeCell ref="AG915:AN915"/>
    <mergeCell ref="AO915:AZ915"/>
    <mergeCell ref="BA914:BF914"/>
    <mergeCell ref="BG914:BO914"/>
    <mergeCell ref="BP914:BW914"/>
    <mergeCell ref="BX914:BZ914"/>
    <mergeCell ref="CA914:CL914"/>
    <mergeCell ref="CM914:CS914"/>
    <mergeCell ref="BP913:BW913"/>
    <mergeCell ref="BX913:BZ913"/>
    <mergeCell ref="CA913:CL913"/>
    <mergeCell ref="CM913:CS913"/>
    <mergeCell ref="A914:E914"/>
    <mergeCell ref="F914:P914"/>
    <mergeCell ref="Q914:AC914"/>
    <mergeCell ref="AD914:AF914"/>
    <mergeCell ref="AG914:AN914"/>
    <mergeCell ref="AO914:AZ914"/>
    <mergeCell ref="CA912:CL912"/>
    <mergeCell ref="CM912:CS912"/>
    <mergeCell ref="A913:E913"/>
    <mergeCell ref="F913:P913"/>
    <mergeCell ref="Q913:AC913"/>
    <mergeCell ref="AD913:AF913"/>
    <mergeCell ref="AG913:AN913"/>
    <mergeCell ref="AO913:AZ913"/>
    <mergeCell ref="BA913:BF913"/>
    <mergeCell ref="BG913:BO913"/>
    <mergeCell ref="CM911:CS911"/>
    <mergeCell ref="A912:P912"/>
    <mergeCell ref="Q912:AC912"/>
    <mergeCell ref="AD912:AF912"/>
    <mergeCell ref="AG912:AN912"/>
    <mergeCell ref="AO912:AZ912"/>
    <mergeCell ref="BA912:BF912"/>
    <mergeCell ref="BG912:BO912"/>
    <mergeCell ref="BP912:BW912"/>
    <mergeCell ref="BX912:BZ912"/>
    <mergeCell ref="BX910:BZ910"/>
    <mergeCell ref="CA910:CL910"/>
    <mergeCell ref="CM910:CS910"/>
    <mergeCell ref="A911:AF911"/>
    <mergeCell ref="AG911:AN911"/>
    <mergeCell ref="AO911:AZ911"/>
    <mergeCell ref="BA911:BF911"/>
    <mergeCell ref="BG911:BO911"/>
    <mergeCell ref="BP911:BZ911"/>
    <mergeCell ref="CA911:CL911"/>
    <mergeCell ref="A910:AF910"/>
    <mergeCell ref="AG910:AN910"/>
    <mergeCell ref="AO910:AZ910"/>
    <mergeCell ref="BA910:BF910"/>
    <mergeCell ref="BG910:BO910"/>
    <mergeCell ref="BP910:BW910"/>
    <mergeCell ref="CM908:CS908"/>
    <mergeCell ref="A909:AF909"/>
    <mergeCell ref="AG909:AN909"/>
    <mergeCell ref="AO909:AZ909"/>
    <mergeCell ref="BA909:BF909"/>
    <mergeCell ref="BG909:BO909"/>
    <mergeCell ref="BP909:BW909"/>
    <mergeCell ref="BX909:BZ909"/>
    <mergeCell ref="CA909:CL909"/>
    <mergeCell ref="CM909:CS909"/>
    <mergeCell ref="CA907:CL907"/>
    <mergeCell ref="CM907:CS907"/>
    <mergeCell ref="A908:AF908"/>
    <mergeCell ref="AG908:AN908"/>
    <mergeCell ref="AO908:AZ908"/>
    <mergeCell ref="BA908:BF908"/>
    <mergeCell ref="BG908:BO908"/>
    <mergeCell ref="BP908:BW908"/>
    <mergeCell ref="BX908:BZ908"/>
    <mergeCell ref="CA908:CL908"/>
    <mergeCell ref="BX906:BZ906"/>
    <mergeCell ref="CA906:CL906"/>
    <mergeCell ref="CM906:CS906"/>
    <mergeCell ref="A907:AF907"/>
    <mergeCell ref="AG907:AN907"/>
    <mergeCell ref="AO907:AZ907"/>
    <mergeCell ref="BA907:BF907"/>
    <mergeCell ref="BG907:BO907"/>
    <mergeCell ref="BP907:BW907"/>
    <mergeCell ref="BX907:BZ907"/>
    <mergeCell ref="BP905:BW905"/>
    <mergeCell ref="BX905:BZ905"/>
    <mergeCell ref="CA905:CL905"/>
    <mergeCell ref="CM905:CS905"/>
    <mergeCell ref="A906:AF906"/>
    <mergeCell ref="AG906:AN906"/>
    <mergeCell ref="AO906:AZ906"/>
    <mergeCell ref="BA906:BF906"/>
    <mergeCell ref="BG906:BO906"/>
    <mergeCell ref="BP906:BW906"/>
    <mergeCell ref="BG903:BO903"/>
    <mergeCell ref="BP903:BZ903"/>
    <mergeCell ref="CA903:CL903"/>
    <mergeCell ref="CM903:CS903"/>
    <mergeCell ref="A904:CS904"/>
    <mergeCell ref="A905:AF905"/>
    <mergeCell ref="AG905:AN905"/>
    <mergeCell ref="AO905:AZ905"/>
    <mergeCell ref="BA905:BF905"/>
    <mergeCell ref="BG905:BO905"/>
    <mergeCell ref="CM899:CR899"/>
    <mergeCell ref="A901:CR901"/>
    <mergeCell ref="A902:CS902"/>
    <mergeCell ref="A903:B903"/>
    <mergeCell ref="C903:E903"/>
    <mergeCell ref="F903:P903"/>
    <mergeCell ref="Q903:AF903"/>
    <mergeCell ref="AG903:AN903"/>
    <mergeCell ref="AO903:AZ903"/>
    <mergeCell ref="BA903:BF903"/>
    <mergeCell ref="AO899:AZ899"/>
    <mergeCell ref="BA899:BG899"/>
    <mergeCell ref="BH899:BP899"/>
    <mergeCell ref="BQ899:BV899"/>
    <mergeCell ref="BW899:BZ899"/>
    <mergeCell ref="CA899:CL899"/>
    <mergeCell ref="BH898:BP898"/>
    <mergeCell ref="BQ898:BV898"/>
    <mergeCell ref="BW898:BZ898"/>
    <mergeCell ref="CA898:CL898"/>
    <mergeCell ref="CM898:CR898"/>
    <mergeCell ref="A899:F899"/>
    <mergeCell ref="G899:S899"/>
    <mergeCell ref="T899:Y899"/>
    <mergeCell ref="Z899:AF899"/>
    <mergeCell ref="AG899:AN899"/>
    <mergeCell ref="A898:F898"/>
    <mergeCell ref="G898:Y898"/>
    <mergeCell ref="Z898:AF898"/>
    <mergeCell ref="AG898:AN898"/>
    <mergeCell ref="AO898:AZ898"/>
    <mergeCell ref="BA898:BG898"/>
    <mergeCell ref="BA897:BG897"/>
    <mergeCell ref="BH897:BP897"/>
    <mergeCell ref="BQ897:BV897"/>
    <mergeCell ref="BW897:BZ897"/>
    <mergeCell ref="CA897:CL897"/>
    <mergeCell ref="CM897:CR897"/>
    <mergeCell ref="BQ896:BV896"/>
    <mergeCell ref="BW896:BZ896"/>
    <mergeCell ref="CA896:CL896"/>
    <mergeCell ref="CM896:CR896"/>
    <mergeCell ref="A897:F897"/>
    <mergeCell ref="G897:S897"/>
    <mergeCell ref="T897:Y897"/>
    <mergeCell ref="Z897:AF897"/>
    <mergeCell ref="AG897:AN897"/>
    <mergeCell ref="AO897:AZ897"/>
    <mergeCell ref="CA895:CL895"/>
    <mergeCell ref="CM895:CR895"/>
    <mergeCell ref="A896:F896"/>
    <mergeCell ref="G896:S896"/>
    <mergeCell ref="T896:Y896"/>
    <mergeCell ref="Z896:AF896"/>
    <mergeCell ref="AG896:AN896"/>
    <mergeCell ref="AO896:AZ896"/>
    <mergeCell ref="BA896:BG896"/>
    <mergeCell ref="BH896:BP896"/>
    <mergeCell ref="CM894:CR894"/>
    <mergeCell ref="A895:F895"/>
    <mergeCell ref="G895:Y895"/>
    <mergeCell ref="Z895:AF895"/>
    <mergeCell ref="AG895:AN895"/>
    <mergeCell ref="AO895:AZ895"/>
    <mergeCell ref="BA895:BG895"/>
    <mergeCell ref="BH895:BP895"/>
    <mergeCell ref="BQ895:BV895"/>
    <mergeCell ref="BW895:BZ895"/>
    <mergeCell ref="AO894:AZ894"/>
    <mergeCell ref="BA894:BG894"/>
    <mergeCell ref="BH894:BP894"/>
    <mergeCell ref="BQ894:BV894"/>
    <mergeCell ref="BW894:BZ894"/>
    <mergeCell ref="CA894:CL894"/>
    <mergeCell ref="BH893:BP893"/>
    <mergeCell ref="BQ893:BV893"/>
    <mergeCell ref="BW893:BZ893"/>
    <mergeCell ref="CA893:CL893"/>
    <mergeCell ref="CM893:CR893"/>
    <mergeCell ref="A894:F894"/>
    <mergeCell ref="G894:S894"/>
    <mergeCell ref="T894:Y894"/>
    <mergeCell ref="Z894:AF894"/>
    <mergeCell ref="AG894:AN894"/>
    <mergeCell ref="BW892:BZ892"/>
    <mergeCell ref="CA892:CL892"/>
    <mergeCell ref="CM892:CR892"/>
    <mergeCell ref="A893:F893"/>
    <mergeCell ref="G893:S893"/>
    <mergeCell ref="T893:Y893"/>
    <mergeCell ref="Z893:AF893"/>
    <mergeCell ref="AG893:AN893"/>
    <mergeCell ref="AO893:AZ893"/>
    <mergeCell ref="BA893:BG893"/>
    <mergeCell ref="T891:CR891"/>
    <mergeCell ref="A892:F892"/>
    <mergeCell ref="G892:S892"/>
    <mergeCell ref="T892:Y892"/>
    <mergeCell ref="Z892:AF892"/>
    <mergeCell ref="AG892:AN892"/>
    <mergeCell ref="AO892:AZ892"/>
    <mergeCell ref="BA892:BG892"/>
    <mergeCell ref="BH892:BP892"/>
    <mergeCell ref="BQ892:BV892"/>
    <mergeCell ref="BA890:BG890"/>
    <mergeCell ref="BH890:BP890"/>
    <mergeCell ref="BQ890:BV890"/>
    <mergeCell ref="BW890:BZ890"/>
    <mergeCell ref="CA890:CL890"/>
    <mergeCell ref="CM890:CR890"/>
    <mergeCell ref="CI755:CQ755"/>
    <mergeCell ref="A756:CS756"/>
    <mergeCell ref="A757:CQ757"/>
    <mergeCell ref="A815:CR815"/>
    <mergeCell ref="A885:CR885"/>
    <mergeCell ref="A890:S891"/>
    <mergeCell ref="T890:Y890"/>
    <mergeCell ref="Z890:AF890"/>
    <mergeCell ref="AG890:AN890"/>
    <mergeCell ref="AO890:AZ890"/>
    <mergeCell ref="A755:AQ755"/>
    <mergeCell ref="AR755:AV755"/>
    <mergeCell ref="AW755:BK755"/>
    <mergeCell ref="BL755:BQ755"/>
    <mergeCell ref="BR755:BW755"/>
    <mergeCell ref="BX755:CH755"/>
    <mergeCell ref="BX753:CH753"/>
    <mergeCell ref="CI753:CQ753"/>
    <mergeCell ref="A754:AQ754"/>
    <mergeCell ref="AR754:AV754"/>
    <mergeCell ref="AW754:BK754"/>
    <mergeCell ref="BL754:BQ754"/>
    <mergeCell ref="BR754:BW754"/>
    <mergeCell ref="BX754:CH754"/>
    <mergeCell ref="CI754:CQ754"/>
    <mergeCell ref="BR752:BW752"/>
    <mergeCell ref="BX752:CH752"/>
    <mergeCell ref="CI752:CQ752"/>
    <mergeCell ref="A753:I753"/>
    <mergeCell ref="J753:P753"/>
    <mergeCell ref="Q753:AL753"/>
    <mergeCell ref="AM753:AV753"/>
    <mergeCell ref="AW753:BK753"/>
    <mergeCell ref="BL753:BQ753"/>
    <mergeCell ref="BR753:BW753"/>
    <mergeCell ref="A752:I752"/>
    <mergeCell ref="J752:P752"/>
    <mergeCell ref="Q752:AL752"/>
    <mergeCell ref="AM752:AV752"/>
    <mergeCell ref="AW752:BK752"/>
    <mergeCell ref="BL752:BQ752"/>
    <mergeCell ref="CE744:CQ744"/>
    <mergeCell ref="A750:BK750"/>
    <mergeCell ref="BL750:BW750"/>
    <mergeCell ref="BX750:CQ750"/>
    <mergeCell ref="A751:BK751"/>
    <mergeCell ref="BL751:BW751"/>
    <mergeCell ref="BX751:CH751"/>
    <mergeCell ref="CI751:CQ751"/>
    <mergeCell ref="BX742:CD742"/>
    <mergeCell ref="CE742:CQ742"/>
    <mergeCell ref="A743:CQ743"/>
    <mergeCell ref="A744:C744"/>
    <mergeCell ref="D744:P744"/>
    <mergeCell ref="Q744:AI744"/>
    <mergeCell ref="AJ744:BE744"/>
    <mergeCell ref="BF744:BO744"/>
    <mergeCell ref="BP744:BW744"/>
    <mergeCell ref="BX744:CD744"/>
    <mergeCell ref="A742:P742"/>
    <mergeCell ref="Q742:AI742"/>
    <mergeCell ref="AJ742:AV742"/>
    <mergeCell ref="AW742:BE742"/>
    <mergeCell ref="BF742:BO742"/>
    <mergeCell ref="BP742:BW742"/>
    <mergeCell ref="BX740:CD740"/>
    <mergeCell ref="CE740:CQ740"/>
    <mergeCell ref="A741:P741"/>
    <mergeCell ref="Q741:AI741"/>
    <mergeCell ref="AJ741:AV741"/>
    <mergeCell ref="AW741:BE741"/>
    <mergeCell ref="BF741:BO741"/>
    <mergeCell ref="BP741:BW741"/>
    <mergeCell ref="BX741:CD741"/>
    <mergeCell ref="CE741:CQ741"/>
    <mergeCell ref="BP739:BW739"/>
    <mergeCell ref="BX739:CD739"/>
    <mergeCell ref="CE739:CQ739"/>
    <mergeCell ref="A740:C740"/>
    <mergeCell ref="D740:P740"/>
    <mergeCell ref="Q740:AI740"/>
    <mergeCell ref="AJ740:AV740"/>
    <mergeCell ref="AW740:BE740"/>
    <mergeCell ref="BF740:BO740"/>
    <mergeCell ref="BP740:BW740"/>
    <mergeCell ref="A739:C739"/>
    <mergeCell ref="D739:P739"/>
    <mergeCell ref="Q739:AI739"/>
    <mergeCell ref="AJ739:AV739"/>
    <mergeCell ref="AW739:BE739"/>
    <mergeCell ref="BF739:BO739"/>
    <mergeCell ref="CE737:CQ737"/>
    <mergeCell ref="A738:C738"/>
    <mergeCell ref="D738:P738"/>
    <mergeCell ref="Q738:AI738"/>
    <mergeCell ref="AJ738:AV738"/>
    <mergeCell ref="AW738:BE738"/>
    <mergeCell ref="BF738:BO738"/>
    <mergeCell ref="BP738:BW738"/>
    <mergeCell ref="BX738:CD738"/>
    <mergeCell ref="CE738:CQ738"/>
    <mergeCell ref="BX736:CD736"/>
    <mergeCell ref="CE736:CQ736"/>
    <mergeCell ref="A737:C737"/>
    <mergeCell ref="D737:P737"/>
    <mergeCell ref="Q737:AI737"/>
    <mergeCell ref="AJ737:AV737"/>
    <mergeCell ref="AW737:BE737"/>
    <mergeCell ref="BF737:BO737"/>
    <mergeCell ref="BP737:BW737"/>
    <mergeCell ref="BX737:CD737"/>
    <mergeCell ref="BP735:BW735"/>
    <mergeCell ref="BX735:CD735"/>
    <mergeCell ref="CE735:CQ735"/>
    <mergeCell ref="A736:C736"/>
    <mergeCell ref="D736:P736"/>
    <mergeCell ref="Q736:AI736"/>
    <mergeCell ref="AJ736:AV736"/>
    <mergeCell ref="AW736:BE736"/>
    <mergeCell ref="BF736:BO736"/>
    <mergeCell ref="BP736:BW736"/>
    <mergeCell ref="A735:C735"/>
    <mergeCell ref="D735:P735"/>
    <mergeCell ref="Q735:AI735"/>
    <mergeCell ref="AJ735:AV735"/>
    <mergeCell ref="AW735:BE735"/>
    <mergeCell ref="BF735:BO735"/>
    <mergeCell ref="CM733:CQ733"/>
    <mergeCell ref="A734:C734"/>
    <mergeCell ref="D734:P734"/>
    <mergeCell ref="Q734:AI734"/>
    <mergeCell ref="AJ734:AV734"/>
    <mergeCell ref="AW734:BE734"/>
    <mergeCell ref="BF734:BO734"/>
    <mergeCell ref="BP734:BW734"/>
    <mergeCell ref="BX734:CD734"/>
    <mergeCell ref="CE734:CQ734"/>
    <mergeCell ref="CM732:CQ732"/>
    <mergeCell ref="A733:C733"/>
    <mergeCell ref="D733:P733"/>
    <mergeCell ref="Q733:AI733"/>
    <mergeCell ref="AJ733:AV733"/>
    <mergeCell ref="AW733:BE733"/>
    <mergeCell ref="BF733:BO733"/>
    <mergeCell ref="BP733:BW733"/>
    <mergeCell ref="BX733:CD733"/>
    <mergeCell ref="CE733:CL733"/>
    <mergeCell ref="CM731:CQ731"/>
    <mergeCell ref="A732:C732"/>
    <mergeCell ref="D732:P732"/>
    <mergeCell ref="Q732:AI732"/>
    <mergeCell ref="AJ732:AV732"/>
    <mergeCell ref="AW732:BE732"/>
    <mergeCell ref="BF732:BO732"/>
    <mergeCell ref="BP732:BW732"/>
    <mergeCell ref="BX732:CD732"/>
    <mergeCell ref="CE732:CL732"/>
    <mergeCell ref="CM730:CQ730"/>
    <mergeCell ref="A731:C731"/>
    <mergeCell ref="D731:P731"/>
    <mergeCell ref="Q731:AI731"/>
    <mergeCell ref="AJ731:AV731"/>
    <mergeCell ref="AW731:BE731"/>
    <mergeCell ref="BF731:BO731"/>
    <mergeCell ref="BP731:BW731"/>
    <mergeCell ref="BX731:CD731"/>
    <mergeCell ref="CE731:CL731"/>
    <mergeCell ref="CA729:CI729"/>
    <mergeCell ref="CJ729:CP729"/>
    <mergeCell ref="A730:P730"/>
    <mergeCell ref="Q730:AI730"/>
    <mergeCell ref="AJ730:AV730"/>
    <mergeCell ref="AW730:BE730"/>
    <mergeCell ref="BF730:BO730"/>
    <mergeCell ref="BP730:BW730"/>
    <mergeCell ref="BX730:CD730"/>
    <mergeCell ref="CE730:CL730"/>
    <mergeCell ref="CA728:CI728"/>
    <mergeCell ref="CJ728:CP728"/>
    <mergeCell ref="A729:J729"/>
    <mergeCell ref="K729:AD729"/>
    <mergeCell ref="AE729:AK729"/>
    <mergeCell ref="AL729:AS729"/>
    <mergeCell ref="AT729:BD729"/>
    <mergeCell ref="BE729:BM729"/>
    <mergeCell ref="BN729:BT729"/>
    <mergeCell ref="BU729:BZ729"/>
    <mergeCell ref="BG721:BO721"/>
    <mergeCell ref="A727:CR727"/>
    <mergeCell ref="A728:J728"/>
    <mergeCell ref="K728:AD728"/>
    <mergeCell ref="AE728:AK728"/>
    <mergeCell ref="AL728:AS728"/>
    <mergeCell ref="AT728:BD728"/>
    <mergeCell ref="BE728:BM728"/>
    <mergeCell ref="BN728:BT728"/>
    <mergeCell ref="BU728:BZ728"/>
    <mergeCell ref="AY720:BF720"/>
    <mergeCell ref="BG720:BO720"/>
    <mergeCell ref="A721:B721"/>
    <mergeCell ref="C721:G721"/>
    <mergeCell ref="H721:S721"/>
    <mergeCell ref="T721:AD721"/>
    <mergeCell ref="AE721:AK721"/>
    <mergeCell ref="AL721:AR721"/>
    <mergeCell ref="AS721:AX721"/>
    <mergeCell ref="AY721:BF721"/>
    <mergeCell ref="AS719:AX719"/>
    <mergeCell ref="AY719:BF719"/>
    <mergeCell ref="BG719:BO719"/>
    <mergeCell ref="A720:B720"/>
    <mergeCell ref="C720:G720"/>
    <mergeCell ref="H720:S720"/>
    <mergeCell ref="T720:AD720"/>
    <mergeCell ref="AE720:AK720"/>
    <mergeCell ref="AL720:AR720"/>
    <mergeCell ref="AS720:AX720"/>
    <mergeCell ref="A719:B719"/>
    <mergeCell ref="C719:G719"/>
    <mergeCell ref="H719:S719"/>
    <mergeCell ref="T719:AD719"/>
    <mergeCell ref="AE719:AK719"/>
    <mergeCell ref="AL719:AR719"/>
    <mergeCell ref="AO475:AZ475"/>
    <mergeCell ref="BA475:BF475"/>
    <mergeCell ref="BG475:BP475"/>
    <mergeCell ref="BQ475:BV475"/>
    <mergeCell ref="BW475:BZ475"/>
    <mergeCell ref="CA475:CG475"/>
    <mergeCell ref="CH475:CM475"/>
    <mergeCell ref="A483:CS483"/>
    <mergeCell ref="A485:CR485"/>
    <mergeCell ref="A648:CR648"/>
    <mergeCell ref="A653:CS653"/>
    <mergeCell ref="A667:CR667"/>
    <mergeCell ref="A718:CR718"/>
    <mergeCell ref="CH481:CM481"/>
    <mergeCell ref="CN481:CR481"/>
    <mergeCell ref="AO482:AZ482"/>
    <mergeCell ref="BA482:BF482"/>
    <mergeCell ref="BG482:BP482"/>
    <mergeCell ref="BQ482:BV482"/>
    <mergeCell ref="BW482:BZ482"/>
    <mergeCell ref="CA482:CG482"/>
    <mergeCell ref="CH482:CM482"/>
    <mergeCell ref="CN482:CR482"/>
    <mergeCell ref="AO481:AZ481"/>
    <mergeCell ref="BA481:BF481"/>
    <mergeCell ref="BG481:BP481"/>
    <mergeCell ref="BQ481:BV481"/>
    <mergeCell ref="BW481:BZ481"/>
    <mergeCell ref="CA481:CG481"/>
    <mergeCell ref="CH479:CM479"/>
    <mergeCell ref="CN479:CR479"/>
    <mergeCell ref="AO480:AZ480"/>
    <mergeCell ref="BA480:BF480"/>
    <mergeCell ref="BG480:BP480"/>
    <mergeCell ref="BQ480:BV480"/>
    <mergeCell ref="BW480:BZ480"/>
    <mergeCell ref="CA480:CG480"/>
    <mergeCell ref="CH480:CM480"/>
    <mergeCell ref="CN480:CR480"/>
    <mergeCell ref="AO479:AZ479"/>
    <mergeCell ref="BA479:BF479"/>
    <mergeCell ref="BG479:BP479"/>
    <mergeCell ref="BQ479:BV479"/>
    <mergeCell ref="BW479:BZ479"/>
    <mergeCell ref="CA479:CG479"/>
    <mergeCell ref="BW473:BZ473"/>
    <mergeCell ref="CA473:CG473"/>
    <mergeCell ref="CH473:CM473"/>
    <mergeCell ref="CN473:CR473"/>
    <mergeCell ref="A474:AN482"/>
    <mergeCell ref="AO474:AZ474"/>
    <mergeCell ref="BA474:BF474"/>
    <mergeCell ref="BG474:BP474"/>
    <mergeCell ref="BQ474:BV474"/>
    <mergeCell ref="BW474:BZ474"/>
    <mergeCell ref="CN472:CR472"/>
    <mergeCell ref="A473:G473"/>
    <mergeCell ref="H473:U473"/>
    <mergeCell ref="V473:AA473"/>
    <mergeCell ref="AB473:AG473"/>
    <mergeCell ref="AH473:AN473"/>
    <mergeCell ref="AO473:AZ473"/>
    <mergeCell ref="BA473:BF473"/>
    <mergeCell ref="BG473:BP473"/>
    <mergeCell ref="BQ473:BV473"/>
    <mergeCell ref="BA472:BF472"/>
    <mergeCell ref="BG472:BP472"/>
    <mergeCell ref="BQ472:BV472"/>
    <mergeCell ref="BW472:BZ472"/>
    <mergeCell ref="CA472:CG472"/>
    <mergeCell ref="CH472:CM472"/>
    <mergeCell ref="BW471:BZ471"/>
    <mergeCell ref="CA471:CG471"/>
    <mergeCell ref="CH471:CM471"/>
    <mergeCell ref="CN471:CR471"/>
    <mergeCell ref="A472:G472"/>
    <mergeCell ref="H472:U472"/>
    <mergeCell ref="V472:AA472"/>
    <mergeCell ref="AB472:AG472"/>
    <mergeCell ref="AH472:AN472"/>
    <mergeCell ref="AO472:AZ472"/>
    <mergeCell ref="CH477:CM477"/>
    <mergeCell ref="CN477:CR477"/>
    <mergeCell ref="AO478:AZ478"/>
    <mergeCell ref="BA478:BF478"/>
    <mergeCell ref="BG478:BP478"/>
    <mergeCell ref="BQ478:BV478"/>
    <mergeCell ref="BW478:BZ478"/>
    <mergeCell ref="CA478:CG478"/>
    <mergeCell ref="CH478:CM478"/>
    <mergeCell ref="CN478:CR478"/>
    <mergeCell ref="AO477:AZ477"/>
    <mergeCell ref="BA477:BF477"/>
    <mergeCell ref="BG477:BP477"/>
    <mergeCell ref="BQ477:BV477"/>
    <mergeCell ref="BW477:BZ477"/>
    <mergeCell ref="CA477:CG477"/>
    <mergeCell ref="CN475:CR475"/>
    <mergeCell ref="AO476:AZ476"/>
    <mergeCell ref="BA476:BF476"/>
    <mergeCell ref="BG476:BP476"/>
    <mergeCell ref="BQ476:BV476"/>
    <mergeCell ref="BW476:BZ476"/>
    <mergeCell ref="CA476:CG476"/>
    <mergeCell ref="CH476:CM476"/>
    <mergeCell ref="CN476:CR476"/>
    <mergeCell ref="CA474:CG474"/>
    <mergeCell ref="CH474:CM474"/>
    <mergeCell ref="CN474:CR474"/>
    <mergeCell ref="H466:U466"/>
    <mergeCell ref="V466:AA466"/>
    <mergeCell ref="AB466:AG466"/>
    <mergeCell ref="AH466:AN466"/>
    <mergeCell ref="AO466:AZ466"/>
    <mergeCell ref="BA465:BF465"/>
    <mergeCell ref="BG465:BP465"/>
    <mergeCell ref="BQ465:BV465"/>
    <mergeCell ref="BW465:BZ465"/>
    <mergeCell ref="CA465:CG465"/>
    <mergeCell ref="CH465:CM465"/>
    <mergeCell ref="BW464:BZ464"/>
    <mergeCell ref="CA464:CG464"/>
    <mergeCell ref="CH464:CM464"/>
    <mergeCell ref="CN470:CR470"/>
    <mergeCell ref="A471:G471"/>
    <mergeCell ref="H471:U471"/>
    <mergeCell ref="V471:AA471"/>
    <mergeCell ref="AB471:AG471"/>
    <mergeCell ref="AH471:AN471"/>
    <mergeCell ref="AO471:AZ471"/>
    <mergeCell ref="BA471:BF471"/>
    <mergeCell ref="BG471:BP471"/>
    <mergeCell ref="BQ471:BV471"/>
    <mergeCell ref="BA470:BF470"/>
    <mergeCell ref="BG470:BP470"/>
    <mergeCell ref="BQ470:BV470"/>
    <mergeCell ref="BW470:BZ470"/>
    <mergeCell ref="CA470:CG470"/>
    <mergeCell ref="CH470:CM470"/>
    <mergeCell ref="BW469:BZ469"/>
    <mergeCell ref="CA469:CG469"/>
    <mergeCell ref="CH469:CM469"/>
    <mergeCell ref="CN469:CR469"/>
    <mergeCell ref="A470:G470"/>
    <mergeCell ref="H470:U470"/>
    <mergeCell ref="V470:AA470"/>
    <mergeCell ref="AB470:AG470"/>
    <mergeCell ref="AH470:AN470"/>
    <mergeCell ref="AO470:AZ470"/>
    <mergeCell ref="CN468:CR468"/>
    <mergeCell ref="A469:G469"/>
    <mergeCell ref="H469:U469"/>
    <mergeCell ref="V469:AA469"/>
    <mergeCell ref="AB469:AG469"/>
    <mergeCell ref="AH469:AN469"/>
    <mergeCell ref="AO469:AZ469"/>
    <mergeCell ref="BA469:BF469"/>
    <mergeCell ref="BG469:BP469"/>
    <mergeCell ref="BQ469:BV469"/>
    <mergeCell ref="BA468:BF468"/>
    <mergeCell ref="BG468:BP468"/>
    <mergeCell ref="BQ468:BV468"/>
    <mergeCell ref="BW468:BZ468"/>
    <mergeCell ref="CA468:CG468"/>
    <mergeCell ref="CH468:CM468"/>
    <mergeCell ref="A468:G468"/>
    <mergeCell ref="H468:U468"/>
    <mergeCell ref="V468:AA468"/>
    <mergeCell ref="AB468:AG468"/>
    <mergeCell ref="AH468:AN468"/>
    <mergeCell ref="AO468:AZ468"/>
    <mergeCell ref="CN464:CR467"/>
    <mergeCell ref="A465:G465"/>
    <mergeCell ref="H465:U465"/>
    <mergeCell ref="V465:AA465"/>
    <mergeCell ref="AB465:AG465"/>
    <mergeCell ref="AH465:AN465"/>
    <mergeCell ref="AO465:AZ465"/>
    <mergeCell ref="A459:CQ459"/>
    <mergeCell ref="A464:G464"/>
    <mergeCell ref="H464:U464"/>
    <mergeCell ref="V464:AA464"/>
    <mergeCell ref="AB464:AG464"/>
    <mergeCell ref="AH464:AN464"/>
    <mergeCell ref="AO464:AZ464"/>
    <mergeCell ref="BA464:BF464"/>
    <mergeCell ref="BG464:BP464"/>
    <mergeCell ref="BQ464:BV464"/>
    <mergeCell ref="CJ457:CQ457"/>
    <mergeCell ref="A458:H458"/>
    <mergeCell ref="I458:AL458"/>
    <mergeCell ref="AM458:AW458"/>
    <mergeCell ref="AX458:BL458"/>
    <mergeCell ref="BM458:BW458"/>
    <mergeCell ref="BX458:CI458"/>
    <mergeCell ref="CJ458:CQ458"/>
    <mergeCell ref="A457:H457"/>
    <mergeCell ref="I457:AL457"/>
    <mergeCell ref="AM457:AW457"/>
    <mergeCell ref="AX457:BL457"/>
    <mergeCell ref="BM457:BW457"/>
    <mergeCell ref="BX457:CI457"/>
    <mergeCell ref="CJ455:CQ455"/>
    <mergeCell ref="A456:H456"/>
    <mergeCell ref="I456:AL456"/>
    <mergeCell ref="AM456:AW456"/>
    <mergeCell ref="AX456:BL456"/>
    <mergeCell ref="BM456:BW456"/>
    <mergeCell ref="BX456:CI456"/>
    <mergeCell ref="CJ456:CQ456"/>
    <mergeCell ref="A455:H455"/>
    <mergeCell ref="I455:AL455"/>
    <mergeCell ref="AM455:AW455"/>
    <mergeCell ref="AX455:BL455"/>
    <mergeCell ref="BM455:BW455"/>
    <mergeCell ref="BX455:CI455"/>
    <mergeCell ref="BA467:BF467"/>
    <mergeCell ref="BG467:BP467"/>
    <mergeCell ref="BQ467:BV467"/>
    <mergeCell ref="BW467:BZ467"/>
    <mergeCell ref="CA467:CG467"/>
    <mergeCell ref="CH467:CM467"/>
    <mergeCell ref="A467:G467"/>
    <mergeCell ref="H467:U467"/>
    <mergeCell ref="V467:AA467"/>
    <mergeCell ref="AB467:AG467"/>
    <mergeCell ref="AH467:AN467"/>
    <mergeCell ref="AO467:AZ467"/>
    <mergeCell ref="BA466:BF466"/>
    <mergeCell ref="BG466:BP466"/>
    <mergeCell ref="BQ466:BV466"/>
    <mergeCell ref="BW466:BZ466"/>
    <mergeCell ref="CA466:CG466"/>
    <mergeCell ref="CH466:CM466"/>
    <mergeCell ref="A466:G466"/>
    <mergeCell ref="CE448:CQ448"/>
    <mergeCell ref="A454:H454"/>
    <mergeCell ref="I454:AL454"/>
    <mergeCell ref="AM454:AW454"/>
    <mergeCell ref="AX454:BL454"/>
    <mergeCell ref="BM454:BW454"/>
    <mergeCell ref="BX454:CI454"/>
    <mergeCell ref="CJ454:CQ454"/>
    <mergeCell ref="BX446:CD446"/>
    <mergeCell ref="CE446:CQ446"/>
    <mergeCell ref="A447:CQ447"/>
    <mergeCell ref="A448:C448"/>
    <mergeCell ref="D448:Q448"/>
    <mergeCell ref="R448:AI448"/>
    <mergeCell ref="AJ448:BE448"/>
    <mergeCell ref="BF448:BP448"/>
    <mergeCell ref="BQ448:BW448"/>
    <mergeCell ref="BX448:CD448"/>
    <mergeCell ref="A446:Q446"/>
    <mergeCell ref="R446:AI446"/>
    <mergeCell ref="AJ446:AV446"/>
    <mergeCell ref="AW446:BE446"/>
    <mergeCell ref="BF446:BP446"/>
    <mergeCell ref="BQ446:BW446"/>
    <mergeCell ref="BX444:CD444"/>
    <mergeCell ref="CE444:CQ444"/>
    <mergeCell ref="A445:Q445"/>
    <mergeCell ref="R445:AI445"/>
    <mergeCell ref="AJ445:AV445"/>
    <mergeCell ref="AW445:BE445"/>
    <mergeCell ref="BF445:BP445"/>
    <mergeCell ref="BQ445:BW445"/>
    <mergeCell ref="BX445:CD445"/>
    <mergeCell ref="CE445:CQ445"/>
    <mergeCell ref="BQ443:BW443"/>
    <mergeCell ref="BX443:CD443"/>
    <mergeCell ref="CE443:CQ443"/>
    <mergeCell ref="A444:C444"/>
    <mergeCell ref="D444:Q444"/>
    <mergeCell ref="R444:AI444"/>
    <mergeCell ref="AJ444:AV444"/>
    <mergeCell ref="AW444:BE444"/>
    <mergeCell ref="BF444:BP444"/>
    <mergeCell ref="BQ444:BW444"/>
    <mergeCell ref="A443:C443"/>
    <mergeCell ref="D443:Q443"/>
    <mergeCell ref="R443:AI443"/>
    <mergeCell ref="AJ443:AV443"/>
    <mergeCell ref="AW443:BE443"/>
    <mergeCell ref="BF443:BP443"/>
    <mergeCell ref="CE441:CQ441"/>
    <mergeCell ref="A442:C442"/>
    <mergeCell ref="D442:Q442"/>
    <mergeCell ref="R442:AI442"/>
    <mergeCell ref="AJ442:AV442"/>
    <mergeCell ref="AW442:BE442"/>
    <mergeCell ref="BF442:BP442"/>
    <mergeCell ref="BQ442:BW442"/>
    <mergeCell ref="BX442:CD442"/>
    <mergeCell ref="CE442:CQ442"/>
    <mergeCell ref="BX440:CD440"/>
    <mergeCell ref="CE440:CQ440"/>
    <mergeCell ref="A441:C441"/>
    <mergeCell ref="D441:Q441"/>
    <mergeCell ref="R441:AI441"/>
    <mergeCell ref="AJ441:AV441"/>
    <mergeCell ref="AW441:BE441"/>
    <mergeCell ref="BF441:BP441"/>
    <mergeCell ref="BQ441:BW441"/>
    <mergeCell ref="BX441:CD441"/>
    <mergeCell ref="BQ439:BW439"/>
    <mergeCell ref="BX439:CD439"/>
    <mergeCell ref="CE439:CQ439"/>
    <mergeCell ref="A440:C440"/>
    <mergeCell ref="D440:Q440"/>
    <mergeCell ref="R440:AI440"/>
    <mergeCell ref="AJ440:AV440"/>
    <mergeCell ref="AW440:BE440"/>
    <mergeCell ref="BF440:BP440"/>
    <mergeCell ref="BQ440:BW440"/>
    <mergeCell ref="BQ438:BW438"/>
    <mergeCell ref="BX438:CD438"/>
    <mergeCell ref="CE438:CL438"/>
    <mergeCell ref="CM438:CQ438"/>
    <mergeCell ref="A439:C439"/>
    <mergeCell ref="D439:Q439"/>
    <mergeCell ref="R439:AI439"/>
    <mergeCell ref="AJ439:AV439"/>
    <mergeCell ref="AW439:BE439"/>
    <mergeCell ref="BF439:BP439"/>
    <mergeCell ref="BQ437:BW437"/>
    <mergeCell ref="BX437:CD437"/>
    <mergeCell ref="CE437:CL437"/>
    <mergeCell ref="CM437:CQ437"/>
    <mergeCell ref="A438:C438"/>
    <mergeCell ref="D438:Q438"/>
    <mergeCell ref="R438:AI438"/>
    <mergeCell ref="AJ438:AV438"/>
    <mergeCell ref="AW438:BE438"/>
    <mergeCell ref="BF438:BP438"/>
    <mergeCell ref="BQ436:BW436"/>
    <mergeCell ref="BX436:CD436"/>
    <mergeCell ref="CE436:CL436"/>
    <mergeCell ref="CM436:CQ436"/>
    <mergeCell ref="A437:C437"/>
    <mergeCell ref="D437:Q437"/>
    <mergeCell ref="R437:AI437"/>
    <mergeCell ref="AJ437:AV437"/>
    <mergeCell ref="AW437:BE437"/>
    <mergeCell ref="BF437:BP437"/>
    <mergeCell ref="BE435:BM435"/>
    <mergeCell ref="BN435:BT435"/>
    <mergeCell ref="BU435:BY435"/>
    <mergeCell ref="BZ435:CJ435"/>
    <mergeCell ref="CK435:CP435"/>
    <mergeCell ref="A436:Q436"/>
    <mergeCell ref="R436:AI436"/>
    <mergeCell ref="AJ436:AV436"/>
    <mergeCell ref="AW436:BE436"/>
    <mergeCell ref="BF436:BP436"/>
    <mergeCell ref="BE434:BM434"/>
    <mergeCell ref="BN434:BT434"/>
    <mergeCell ref="BU434:BY434"/>
    <mergeCell ref="BZ434:CJ434"/>
    <mergeCell ref="CK434:CP434"/>
    <mergeCell ref="A435:J435"/>
    <mergeCell ref="K435:AE435"/>
    <mergeCell ref="AF435:AK435"/>
    <mergeCell ref="AL435:AS435"/>
    <mergeCell ref="AT435:BD435"/>
    <mergeCell ref="BE433:BM433"/>
    <mergeCell ref="BN433:BT433"/>
    <mergeCell ref="BU433:BY433"/>
    <mergeCell ref="BZ433:CJ433"/>
    <mergeCell ref="CK433:CP433"/>
    <mergeCell ref="A434:J434"/>
    <mergeCell ref="K434:AE434"/>
    <mergeCell ref="AF434:AK434"/>
    <mergeCell ref="AL434:AS434"/>
    <mergeCell ref="AT434:BD434"/>
    <mergeCell ref="BG420:BO420"/>
    <mergeCell ref="BP420:BX420"/>
    <mergeCell ref="BY420:CK420"/>
    <mergeCell ref="CL420:CR420"/>
    <mergeCell ref="A432:CR432"/>
    <mergeCell ref="A433:J433"/>
    <mergeCell ref="K433:AE433"/>
    <mergeCell ref="AF433:AK433"/>
    <mergeCell ref="AL433:AS433"/>
    <mergeCell ref="AT433:BD433"/>
    <mergeCell ref="BP419:BX419"/>
    <mergeCell ref="BY419:CK419"/>
    <mergeCell ref="CL419:CR419"/>
    <mergeCell ref="A420:B420"/>
    <mergeCell ref="C420:E420"/>
    <mergeCell ref="F420:Q420"/>
    <mergeCell ref="R420:AE420"/>
    <mergeCell ref="AF420:AM420"/>
    <mergeCell ref="AN420:AY420"/>
    <mergeCell ref="AZ420:BF420"/>
    <mergeCell ref="A417:CR417"/>
    <mergeCell ref="A418:CS418"/>
    <mergeCell ref="A419:B419"/>
    <mergeCell ref="C419:E419"/>
    <mergeCell ref="F419:Q419"/>
    <mergeCell ref="R419:AE419"/>
    <mergeCell ref="AF419:AM419"/>
    <mergeCell ref="AN419:AY419"/>
    <mergeCell ref="AZ419:BF419"/>
    <mergeCell ref="BG419:BO419"/>
    <mergeCell ref="AY296:BC296"/>
    <mergeCell ref="BD296:BI296"/>
    <mergeCell ref="A302:CR302"/>
    <mergeCell ref="A328:CR328"/>
    <mergeCell ref="A346:CR346"/>
    <mergeCell ref="A367:CR367"/>
    <mergeCell ref="AS295:AX295"/>
    <mergeCell ref="AY295:BC295"/>
    <mergeCell ref="BD295:BI295"/>
    <mergeCell ref="A296:C296"/>
    <mergeCell ref="D296:L296"/>
    <mergeCell ref="M296:W296"/>
    <mergeCell ref="X296:AE296"/>
    <mergeCell ref="AF296:AL296"/>
    <mergeCell ref="AM296:AR296"/>
    <mergeCell ref="AS296:AX296"/>
    <mergeCell ref="A295:C295"/>
    <mergeCell ref="D295:L295"/>
    <mergeCell ref="M295:W295"/>
    <mergeCell ref="X295:AE295"/>
    <mergeCell ref="AF295:AL295"/>
    <mergeCell ref="AM295:AR295"/>
    <mergeCell ref="A293:CR293"/>
    <mergeCell ref="A294:C294"/>
    <mergeCell ref="D294:L294"/>
    <mergeCell ref="M294:W294"/>
    <mergeCell ref="X294:AE294"/>
    <mergeCell ref="AF294:AL294"/>
    <mergeCell ref="AM294:AR294"/>
    <mergeCell ref="AS294:AX294"/>
    <mergeCell ref="AY294:BC294"/>
    <mergeCell ref="BD294:BI294"/>
    <mergeCell ref="CM287:CS287"/>
    <mergeCell ref="AG288:AN288"/>
    <mergeCell ref="AO288:AZ288"/>
    <mergeCell ref="BA288:BF288"/>
    <mergeCell ref="BG288:BO288"/>
    <mergeCell ref="BP288:BV288"/>
    <mergeCell ref="BW288:BZ288"/>
    <mergeCell ref="CA288:CG288"/>
    <mergeCell ref="CH288:CL288"/>
    <mergeCell ref="CM288:CS288"/>
    <mergeCell ref="CH286:CL286"/>
    <mergeCell ref="CM286:CS286"/>
    <mergeCell ref="AG287:AN287"/>
    <mergeCell ref="AO287:AZ287"/>
    <mergeCell ref="BA287:BF287"/>
    <mergeCell ref="BG287:BO287"/>
    <mergeCell ref="BP287:BV287"/>
    <mergeCell ref="BW287:BZ287"/>
    <mergeCell ref="CA287:CG287"/>
    <mergeCell ref="CH287:CL287"/>
    <mergeCell ref="CA285:CG285"/>
    <mergeCell ref="CH285:CL285"/>
    <mergeCell ref="CM285:CS285"/>
    <mergeCell ref="AG286:AN286"/>
    <mergeCell ref="AO286:AZ286"/>
    <mergeCell ref="BA286:BF286"/>
    <mergeCell ref="BG286:BO286"/>
    <mergeCell ref="BP286:BV286"/>
    <mergeCell ref="BW286:BZ286"/>
    <mergeCell ref="CA286:CG286"/>
    <mergeCell ref="BW284:BZ284"/>
    <mergeCell ref="CA284:CG284"/>
    <mergeCell ref="CH284:CL284"/>
    <mergeCell ref="CM284:CS284"/>
    <mergeCell ref="AG285:AN285"/>
    <mergeCell ref="AO285:AZ285"/>
    <mergeCell ref="BA285:BF285"/>
    <mergeCell ref="BG285:BO285"/>
    <mergeCell ref="BP285:BV285"/>
    <mergeCell ref="BW285:BZ285"/>
    <mergeCell ref="BP283:BV283"/>
    <mergeCell ref="BW283:BZ283"/>
    <mergeCell ref="CA283:CG283"/>
    <mergeCell ref="CH283:CL283"/>
    <mergeCell ref="CM283:CS283"/>
    <mergeCell ref="AG284:AN284"/>
    <mergeCell ref="AO284:AZ284"/>
    <mergeCell ref="BA284:BF284"/>
    <mergeCell ref="BG284:BO284"/>
    <mergeCell ref="BP284:BV284"/>
    <mergeCell ref="BP282:BV282"/>
    <mergeCell ref="BW282:BZ282"/>
    <mergeCell ref="CA282:CG282"/>
    <mergeCell ref="CH282:CL282"/>
    <mergeCell ref="CM282:CS282"/>
    <mergeCell ref="A283:AF288"/>
    <mergeCell ref="AG283:AN283"/>
    <mergeCell ref="AO283:AZ283"/>
    <mergeCell ref="BA283:BF283"/>
    <mergeCell ref="BG283:BO283"/>
    <mergeCell ref="CA281:CG281"/>
    <mergeCell ref="CH281:CL281"/>
    <mergeCell ref="CM281:CS281"/>
    <mergeCell ref="A282:Y282"/>
    <mergeCell ref="Z282:AB282"/>
    <mergeCell ref="AC282:AF282"/>
    <mergeCell ref="AG282:AN282"/>
    <mergeCell ref="AO282:AZ282"/>
    <mergeCell ref="BA282:BF282"/>
    <mergeCell ref="BG282:BO282"/>
    <mergeCell ref="A280:CS280"/>
    <mergeCell ref="A281:Y281"/>
    <mergeCell ref="Z281:AB281"/>
    <mergeCell ref="AC281:AF281"/>
    <mergeCell ref="AG281:AN281"/>
    <mergeCell ref="AO281:AZ281"/>
    <mergeCell ref="BA281:BF281"/>
    <mergeCell ref="BG281:BO281"/>
    <mergeCell ref="BP281:BV281"/>
    <mergeCell ref="BW281:BZ281"/>
    <mergeCell ref="AO279:AZ279"/>
    <mergeCell ref="BA279:BF279"/>
    <mergeCell ref="BG279:BO279"/>
    <mergeCell ref="BP279:BZ279"/>
    <mergeCell ref="CA279:CL279"/>
    <mergeCell ref="CM279:CS279"/>
    <mergeCell ref="CJ241:CQ241"/>
    <mergeCell ref="A242:CQ242"/>
    <mergeCell ref="A256:CR256"/>
    <mergeCell ref="A277:CR277"/>
    <mergeCell ref="A278:CS278"/>
    <mergeCell ref="A279:B279"/>
    <mergeCell ref="C279:E279"/>
    <mergeCell ref="F279:Y279"/>
    <mergeCell ref="Z279:AF279"/>
    <mergeCell ref="AG279:AN279"/>
    <mergeCell ref="A241:H241"/>
    <mergeCell ref="I241:AL241"/>
    <mergeCell ref="AM241:AW241"/>
    <mergeCell ref="AX241:BL241"/>
    <mergeCell ref="BM241:BW241"/>
    <mergeCell ref="BX241:CI241"/>
    <mergeCell ref="CJ239:CQ239"/>
    <mergeCell ref="A240:H240"/>
    <mergeCell ref="I240:AL240"/>
    <mergeCell ref="AM240:AW240"/>
    <mergeCell ref="AX240:BL240"/>
    <mergeCell ref="BM240:BW240"/>
    <mergeCell ref="BX240:CI240"/>
    <mergeCell ref="CJ240:CQ240"/>
    <mergeCell ref="A239:H239"/>
    <mergeCell ref="I239:AL239"/>
    <mergeCell ref="AM239:AW239"/>
    <mergeCell ref="AX239:BL239"/>
    <mergeCell ref="BM239:BW239"/>
    <mergeCell ref="BX239:CI239"/>
    <mergeCell ref="CJ237:CQ237"/>
    <mergeCell ref="A238:H238"/>
    <mergeCell ref="I238:AL238"/>
    <mergeCell ref="AM238:AW238"/>
    <mergeCell ref="AX238:BL238"/>
    <mergeCell ref="BM238:BW238"/>
    <mergeCell ref="BX238:CI238"/>
    <mergeCell ref="CJ238:CQ238"/>
    <mergeCell ref="A237:H237"/>
    <mergeCell ref="I237:AL237"/>
    <mergeCell ref="AM237:AW237"/>
    <mergeCell ref="AX237:BL237"/>
    <mergeCell ref="BM237:BW237"/>
    <mergeCell ref="BX237:CI237"/>
    <mergeCell ref="A230:CQ230"/>
    <mergeCell ref="A231:C231"/>
    <mergeCell ref="D231:Q231"/>
    <mergeCell ref="R231:AI231"/>
    <mergeCell ref="AJ231:BE231"/>
    <mergeCell ref="BF231:BP231"/>
    <mergeCell ref="BQ231:BW231"/>
    <mergeCell ref="BX231:CC231"/>
    <mergeCell ref="CD231:CQ231"/>
    <mergeCell ref="CD228:CQ228"/>
    <mergeCell ref="A229:Q229"/>
    <mergeCell ref="R229:AI229"/>
    <mergeCell ref="AJ229:AV229"/>
    <mergeCell ref="AW229:BE229"/>
    <mergeCell ref="BF229:BP229"/>
    <mergeCell ref="BQ229:BW229"/>
    <mergeCell ref="BX229:CC229"/>
    <mergeCell ref="CD229:CQ229"/>
    <mergeCell ref="BQ227:BW227"/>
    <mergeCell ref="BX227:CC227"/>
    <mergeCell ref="CD227:CQ227"/>
    <mergeCell ref="A228:Q228"/>
    <mergeCell ref="R228:AI228"/>
    <mergeCell ref="AJ228:AV228"/>
    <mergeCell ref="AW228:BE228"/>
    <mergeCell ref="BF228:BP228"/>
    <mergeCell ref="BQ228:BW228"/>
    <mergeCell ref="BX228:CC228"/>
    <mergeCell ref="A227:C227"/>
    <mergeCell ref="D227:Q227"/>
    <mergeCell ref="R227:AI227"/>
    <mergeCell ref="AJ227:AV227"/>
    <mergeCell ref="AW227:BE227"/>
    <mergeCell ref="BF227:BP227"/>
    <mergeCell ref="CD225:CQ225"/>
    <mergeCell ref="A226:C226"/>
    <mergeCell ref="D226:Q226"/>
    <mergeCell ref="R226:AI226"/>
    <mergeCell ref="AJ226:AV226"/>
    <mergeCell ref="AW226:BE226"/>
    <mergeCell ref="BF226:BP226"/>
    <mergeCell ref="BQ226:BW226"/>
    <mergeCell ref="BX226:CC226"/>
    <mergeCell ref="CD226:CQ226"/>
    <mergeCell ref="BX224:CC224"/>
    <mergeCell ref="CD224:CQ224"/>
    <mergeCell ref="A225:C225"/>
    <mergeCell ref="D225:Q225"/>
    <mergeCell ref="R225:AI225"/>
    <mergeCell ref="AJ225:AV225"/>
    <mergeCell ref="AW225:BE225"/>
    <mergeCell ref="BF225:BP225"/>
    <mergeCell ref="BQ225:BW225"/>
    <mergeCell ref="BX225:CC225"/>
    <mergeCell ref="BQ223:BW223"/>
    <mergeCell ref="BX223:CC223"/>
    <mergeCell ref="CD223:CQ223"/>
    <mergeCell ref="A224:C224"/>
    <mergeCell ref="D224:Q224"/>
    <mergeCell ref="R224:AI224"/>
    <mergeCell ref="AJ224:AV224"/>
    <mergeCell ref="AW224:BE224"/>
    <mergeCell ref="BF224:BP224"/>
    <mergeCell ref="BQ224:BW224"/>
    <mergeCell ref="A223:C223"/>
    <mergeCell ref="D223:Q223"/>
    <mergeCell ref="R223:AI223"/>
    <mergeCell ref="AJ223:AV223"/>
    <mergeCell ref="AW223:BE223"/>
    <mergeCell ref="BF223:BP223"/>
    <mergeCell ref="CD221:CQ221"/>
    <mergeCell ref="A222:C222"/>
    <mergeCell ref="D222:Q222"/>
    <mergeCell ref="R222:AI222"/>
    <mergeCell ref="AJ222:AV222"/>
    <mergeCell ref="AW222:BE222"/>
    <mergeCell ref="BF222:BP222"/>
    <mergeCell ref="BQ222:BW222"/>
    <mergeCell ref="BX222:CC222"/>
    <mergeCell ref="CD222:CQ222"/>
    <mergeCell ref="BX220:CC220"/>
    <mergeCell ref="CD220:CQ220"/>
    <mergeCell ref="A221:C221"/>
    <mergeCell ref="D221:Q221"/>
    <mergeCell ref="R221:AI221"/>
    <mergeCell ref="AJ221:AV221"/>
    <mergeCell ref="AW221:BE221"/>
    <mergeCell ref="BF221:BP221"/>
    <mergeCell ref="BQ221:BW221"/>
    <mergeCell ref="BX221:CC221"/>
    <mergeCell ref="BQ219:BW219"/>
    <mergeCell ref="BX219:CC219"/>
    <mergeCell ref="CD219:CQ219"/>
    <mergeCell ref="A220:C220"/>
    <mergeCell ref="D220:Q220"/>
    <mergeCell ref="R220:AI220"/>
    <mergeCell ref="AJ220:AV220"/>
    <mergeCell ref="AW220:BE220"/>
    <mergeCell ref="BF220:BP220"/>
    <mergeCell ref="BQ220:BW220"/>
    <mergeCell ref="A219:C219"/>
    <mergeCell ref="D219:Q219"/>
    <mergeCell ref="R219:AI219"/>
    <mergeCell ref="AJ219:AV219"/>
    <mergeCell ref="AW219:BE219"/>
    <mergeCell ref="BF219:BP219"/>
    <mergeCell ref="CD217:CQ217"/>
    <mergeCell ref="A218:C218"/>
    <mergeCell ref="D218:Q218"/>
    <mergeCell ref="R218:AI218"/>
    <mergeCell ref="AJ218:AV218"/>
    <mergeCell ref="AW218:BE218"/>
    <mergeCell ref="BF218:BP218"/>
    <mergeCell ref="BQ218:BW218"/>
    <mergeCell ref="BX218:CC218"/>
    <mergeCell ref="CD218:CQ218"/>
    <mergeCell ref="CD216:CL216"/>
    <mergeCell ref="CM216:CQ216"/>
    <mergeCell ref="A217:C217"/>
    <mergeCell ref="D217:Q217"/>
    <mergeCell ref="R217:AI217"/>
    <mergeCell ref="AJ217:AV217"/>
    <mergeCell ref="AW217:BE217"/>
    <mergeCell ref="BF217:BP217"/>
    <mergeCell ref="BQ217:BW217"/>
    <mergeCell ref="BX217:CC217"/>
    <mergeCell ref="CD215:CL215"/>
    <mergeCell ref="CM215:CQ215"/>
    <mergeCell ref="A216:C216"/>
    <mergeCell ref="D216:Q216"/>
    <mergeCell ref="R216:AI216"/>
    <mergeCell ref="AJ216:AV216"/>
    <mergeCell ref="AW216:BE216"/>
    <mergeCell ref="BF216:BP216"/>
    <mergeCell ref="BQ216:BW216"/>
    <mergeCell ref="BX216:CC216"/>
    <mergeCell ref="CD214:CL214"/>
    <mergeCell ref="CM214:CQ214"/>
    <mergeCell ref="A215:C215"/>
    <mergeCell ref="D215:Q215"/>
    <mergeCell ref="R215:AI215"/>
    <mergeCell ref="AJ215:AV215"/>
    <mergeCell ref="AW215:BE215"/>
    <mergeCell ref="BF215:BP215"/>
    <mergeCell ref="BQ215:BW215"/>
    <mergeCell ref="BX215:CC215"/>
    <mergeCell ref="BY211:CK211"/>
    <mergeCell ref="CL211:CP211"/>
    <mergeCell ref="A213:CR213"/>
    <mergeCell ref="A214:Q214"/>
    <mergeCell ref="R214:AI214"/>
    <mergeCell ref="AJ214:AV214"/>
    <mergeCell ref="AW214:BE214"/>
    <mergeCell ref="BF214:BP214"/>
    <mergeCell ref="BQ214:BW214"/>
    <mergeCell ref="BX214:CC214"/>
    <mergeCell ref="BY210:CK210"/>
    <mergeCell ref="CL210:CP210"/>
    <mergeCell ref="A211:J211"/>
    <mergeCell ref="K211:AE211"/>
    <mergeCell ref="AF211:AK211"/>
    <mergeCell ref="AL211:AS211"/>
    <mergeCell ref="AT211:BD211"/>
    <mergeCell ref="BE211:BM211"/>
    <mergeCell ref="BN211:BT211"/>
    <mergeCell ref="BU211:BX211"/>
    <mergeCell ref="BU209:BX209"/>
    <mergeCell ref="BY209:CK209"/>
    <mergeCell ref="A210:J210"/>
    <mergeCell ref="K210:AE210"/>
    <mergeCell ref="AF210:AK210"/>
    <mergeCell ref="AL210:AS210"/>
    <mergeCell ref="AT210:BD210"/>
    <mergeCell ref="BE210:BM210"/>
    <mergeCell ref="BN210:BT210"/>
    <mergeCell ref="BU210:BX210"/>
    <mergeCell ref="BU208:BX208"/>
    <mergeCell ref="BY208:CK208"/>
    <mergeCell ref="A209:V209"/>
    <mergeCell ref="W209:Y209"/>
    <mergeCell ref="Z209:AE209"/>
    <mergeCell ref="AF209:AK209"/>
    <mergeCell ref="AL209:AX209"/>
    <mergeCell ref="AY209:BD209"/>
    <mergeCell ref="BE209:BM209"/>
    <mergeCell ref="BN209:BT209"/>
    <mergeCell ref="BU207:BX207"/>
    <mergeCell ref="BY207:CK207"/>
    <mergeCell ref="A208:V208"/>
    <mergeCell ref="W208:Y208"/>
    <mergeCell ref="Z208:AE208"/>
    <mergeCell ref="AF208:AK208"/>
    <mergeCell ref="AL208:AX208"/>
    <mergeCell ref="AY208:BD208"/>
    <mergeCell ref="BE208:BM208"/>
    <mergeCell ref="BN208:BT208"/>
    <mergeCell ref="BU206:BX206"/>
    <mergeCell ref="BY206:CK206"/>
    <mergeCell ref="A207:V207"/>
    <mergeCell ref="W207:Y207"/>
    <mergeCell ref="Z207:AE207"/>
    <mergeCell ref="AF207:AK207"/>
    <mergeCell ref="AL207:AX207"/>
    <mergeCell ref="AY207:BD207"/>
    <mergeCell ref="BE207:BM207"/>
    <mergeCell ref="BN207:BT207"/>
    <mergeCell ref="A205:CK205"/>
    <mergeCell ref="CL205:CP209"/>
    <mergeCell ref="A206:V206"/>
    <mergeCell ref="W206:Y206"/>
    <mergeCell ref="Z206:AE206"/>
    <mergeCell ref="AF206:AK206"/>
    <mergeCell ref="AL206:AX206"/>
    <mergeCell ref="AY206:BD206"/>
    <mergeCell ref="BE206:BM206"/>
    <mergeCell ref="BN206:BT206"/>
    <mergeCell ref="AZ189:BF189"/>
    <mergeCell ref="BG189:BO189"/>
    <mergeCell ref="BP189:BX189"/>
    <mergeCell ref="BY189:CK189"/>
    <mergeCell ref="CL189:CR189"/>
    <mergeCell ref="A204:CR204"/>
    <mergeCell ref="BG188:BO188"/>
    <mergeCell ref="BP188:BX188"/>
    <mergeCell ref="BY188:CK188"/>
    <mergeCell ref="CL188:CR188"/>
    <mergeCell ref="A189:B189"/>
    <mergeCell ref="C189:E189"/>
    <mergeCell ref="F189:Q189"/>
    <mergeCell ref="R189:AE189"/>
    <mergeCell ref="AF189:AM189"/>
    <mergeCell ref="AN189:AY189"/>
    <mergeCell ref="BG179:BO179"/>
    <mergeCell ref="A186:CR186"/>
    <mergeCell ref="A187:CS187"/>
    <mergeCell ref="A188:B188"/>
    <mergeCell ref="C188:E188"/>
    <mergeCell ref="F188:Q188"/>
    <mergeCell ref="R188:AE188"/>
    <mergeCell ref="AF188:AM188"/>
    <mergeCell ref="AN188:AY188"/>
    <mergeCell ref="AZ188:BF188"/>
    <mergeCell ref="AY178:BF178"/>
    <mergeCell ref="BG178:BO178"/>
    <mergeCell ref="A179:B179"/>
    <mergeCell ref="C179:G179"/>
    <mergeCell ref="H179:T179"/>
    <mergeCell ref="U179:AD179"/>
    <mergeCell ref="AE179:AK179"/>
    <mergeCell ref="AL179:AR179"/>
    <mergeCell ref="AS179:AX179"/>
    <mergeCell ref="AY179:BF179"/>
    <mergeCell ref="AS177:AX177"/>
    <mergeCell ref="AY177:BF177"/>
    <mergeCell ref="BG177:BO177"/>
    <mergeCell ref="A178:B178"/>
    <mergeCell ref="C178:G178"/>
    <mergeCell ref="H178:T178"/>
    <mergeCell ref="U178:AD178"/>
    <mergeCell ref="AE178:AK178"/>
    <mergeCell ref="AL178:AR178"/>
    <mergeCell ref="AS178:AX178"/>
    <mergeCell ref="A177:B177"/>
    <mergeCell ref="C177:G177"/>
    <mergeCell ref="H177:T177"/>
    <mergeCell ref="U177:AD177"/>
    <mergeCell ref="AE177:AK177"/>
    <mergeCell ref="AL177:AR177"/>
    <mergeCell ref="BG175:BO175"/>
    <mergeCell ref="A176:B176"/>
    <mergeCell ref="C176:G176"/>
    <mergeCell ref="H176:T176"/>
    <mergeCell ref="U176:AD176"/>
    <mergeCell ref="AE176:AK176"/>
    <mergeCell ref="AL176:AR176"/>
    <mergeCell ref="AS176:AX176"/>
    <mergeCell ref="AY176:BF176"/>
    <mergeCell ref="BG176:BO176"/>
    <mergeCell ref="AY174:BF174"/>
    <mergeCell ref="BG174:BO174"/>
    <mergeCell ref="A175:B175"/>
    <mergeCell ref="C175:G175"/>
    <mergeCell ref="H175:T175"/>
    <mergeCell ref="U175:AD175"/>
    <mergeCell ref="AE175:AK175"/>
    <mergeCell ref="AL175:AR175"/>
    <mergeCell ref="AS175:AX175"/>
    <mergeCell ref="AY175:BF175"/>
    <mergeCell ref="AS173:AX173"/>
    <mergeCell ref="AY173:BF173"/>
    <mergeCell ref="BG173:BO173"/>
    <mergeCell ref="A174:B174"/>
    <mergeCell ref="C174:G174"/>
    <mergeCell ref="H174:T174"/>
    <mergeCell ref="U174:AD174"/>
    <mergeCell ref="AE174:AK174"/>
    <mergeCell ref="AL174:AR174"/>
    <mergeCell ref="AS174:AX174"/>
    <mergeCell ref="AS162:AX162"/>
    <mergeCell ref="AY162:BB162"/>
    <mergeCell ref="BC162:BI162"/>
    <mergeCell ref="A172:CR172"/>
    <mergeCell ref="A173:B173"/>
    <mergeCell ref="C173:G173"/>
    <mergeCell ref="H173:T173"/>
    <mergeCell ref="U173:AD173"/>
    <mergeCell ref="AE173:AK173"/>
    <mergeCell ref="AL173:AR173"/>
    <mergeCell ref="A162:C162"/>
    <mergeCell ref="D162:L162"/>
    <mergeCell ref="M162:W162"/>
    <mergeCell ref="X162:AE162"/>
    <mergeCell ref="AF162:AL162"/>
    <mergeCell ref="AM162:AR162"/>
    <mergeCell ref="A160:CR160"/>
    <mergeCell ref="A161:C161"/>
    <mergeCell ref="D161:L161"/>
    <mergeCell ref="M161:W161"/>
    <mergeCell ref="X161:AE161"/>
    <mergeCell ref="AF161:AL161"/>
    <mergeCell ref="AM161:AR161"/>
    <mergeCell ref="AS161:AX161"/>
    <mergeCell ref="AY161:BB161"/>
    <mergeCell ref="BC161:BI161"/>
    <mergeCell ref="BC153:BH153"/>
    <mergeCell ref="A154:B154"/>
    <mergeCell ref="C154:K154"/>
    <mergeCell ref="L154:V154"/>
    <mergeCell ref="W154:AD154"/>
    <mergeCell ref="AE154:AK154"/>
    <mergeCell ref="AL154:AQ154"/>
    <mergeCell ref="AR154:AW154"/>
    <mergeCell ref="AX154:BB154"/>
    <mergeCell ref="BC154:BH154"/>
    <mergeCell ref="BC146:BI146"/>
    <mergeCell ref="A152:CR152"/>
    <mergeCell ref="A153:B153"/>
    <mergeCell ref="C153:K153"/>
    <mergeCell ref="L153:V153"/>
    <mergeCell ref="W153:AD153"/>
    <mergeCell ref="AE153:AK153"/>
    <mergeCell ref="AL153:AQ153"/>
    <mergeCell ref="AR153:AW153"/>
    <mergeCell ref="AX153:BB153"/>
    <mergeCell ref="AY145:BB145"/>
    <mergeCell ref="BC145:BI145"/>
    <mergeCell ref="A146:C146"/>
    <mergeCell ref="D146:L146"/>
    <mergeCell ref="M146:W146"/>
    <mergeCell ref="X146:AE146"/>
    <mergeCell ref="AF146:AL146"/>
    <mergeCell ref="AM146:AR146"/>
    <mergeCell ref="AS146:AX146"/>
    <mergeCell ref="AY146:BB146"/>
    <mergeCell ref="BD128:BH128"/>
    <mergeCell ref="BI128:BO128"/>
    <mergeCell ref="A144:CR144"/>
    <mergeCell ref="A145:C145"/>
    <mergeCell ref="D145:L145"/>
    <mergeCell ref="M145:W145"/>
    <mergeCell ref="X145:AE145"/>
    <mergeCell ref="AF145:AL145"/>
    <mergeCell ref="AM145:AR145"/>
    <mergeCell ref="AS145:AX145"/>
    <mergeCell ref="BD127:BH127"/>
    <mergeCell ref="BI127:BO127"/>
    <mergeCell ref="A128:B128"/>
    <mergeCell ref="C128:G128"/>
    <mergeCell ref="H128:T128"/>
    <mergeCell ref="U128:AD128"/>
    <mergeCell ref="AE128:AK128"/>
    <mergeCell ref="AL128:AR128"/>
    <mergeCell ref="AS128:AW128"/>
    <mergeCell ref="AX128:BC128"/>
    <mergeCell ref="BD126:BH126"/>
    <mergeCell ref="BI126:BO126"/>
    <mergeCell ref="A127:B127"/>
    <mergeCell ref="C127:G127"/>
    <mergeCell ref="H127:T127"/>
    <mergeCell ref="U127:AD127"/>
    <mergeCell ref="AE127:AK127"/>
    <mergeCell ref="AL127:AR127"/>
    <mergeCell ref="AS127:AW127"/>
    <mergeCell ref="AX127:BC127"/>
    <mergeCell ref="BD125:BH125"/>
    <mergeCell ref="BI125:BO125"/>
    <mergeCell ref="A126:B126"/>
    <mergeCell ref="C126:G126"/>
    <mergeCell ref="H126:T126"/>
    <mergeCell ref="U126:AD126"/>
    <mergeCell ref="AE126:AK126"/>
    <mergeCell ref="AL126:AR126"/>
    <mergeCell ref="AS126:AW126"/>
    <mergeCell ref="AX126:BC126"/>
    <mergeCell ref="AS119:AW119"/>
    <mergeCell ref="AX119:BC119"/>
    <mergeCell ref="AS117:AW117"/>
    <mergeCell ref="AX117:BC117"/>
    <mergeCell ref="BD117:BH117"/>
    <mergeCell ref="BI117:BO117"/>
    <mergeCell ref="C118:G118"/>
    <mergeCell ref="H118:T118"/>
    <mergeCell ref="U118:AD118"/>
    <mergeCell ref="AE118:AK118"/>
    <mergeCell ref="AL118:AR118"/>
    <mergeCell ref="AS118:AW118"/>
    <mergeCell ref="BD124:BH124"/>
    <mergeCell ref="BI124:BO124"/>
    <mergeCell ref="A125:B125"/>
    <mergeCell ref="C125:G125"/>
    <mergeCell ref="H125:T125"/>
    <mergeCell ref="U125:AD125"/>
    <mergeCell ref="AE125:AK125"/>
    <mergeCell ref="AL125:AR125"/>
    <mergeCell ref="AS125:AW125"/>
    <mergeCell ref="AX125:BC125"/>
    <mergeCell ref="BD123:BH123"/>
    <mergeCell ref="BI123:BO123"/>
    <mergeCell ref="A124:B124"/>
    <mergeCell ref="C124:G124"/>
    <mergeCell ref="H124:T124"/>
    <mergeCell ref="U124:AD124"/>
    <mergeCell ref="AE124:AK124"/>
    <mergeCell ref="AL124:AR124"/>
    <mergeCell ref="AS124:AW124"/>
    <mergeCell ref="AX124:BC124"/>
    <mergeCell ref="AX122:BC122"/>
    <mergeCell ref="BD122:BH122"/>
    <mergeCell ref="BI122:BO122"/>
    <mergeCell ref="C123:G123"/>
    <mergeCell ref="H123:T123"/>
    <mergeCell ref="U123:AD123"/>
    <mergeCell ref="AE123:AK123"/>
    <mergeCell ref="AL123:AR123"/>
    <mergeCell ref="AS123:AW123"/>
    <mergeCell ref="AX123:BC123"/>
    <mergeCell ref="C122:G122"/>
    <mergeCell ref="H122:T122"/>
    <mergeCell ref="U122:AD122"/>
    <mergeCell ref="AE122:AK122"/>
    <mergeCell ref="AL122:AR122"/>
    <mergeCell ref="AS122:AW122"/>
    <mergeCell ref="A64:CQ64"/>
    <mergeCell ref="A65:CS65"/>
    <mergeCell ref="A77:CR77"/>
    <mergeCell ref="A116:CR116"/>
    <mergeCell ref="A117:B123"/>
    <mergeCell ref="C117:G117"/>
    <mergeCell ref="H117:T117"/>
    <mergeCell ref="U117:AD117"/>
    <mergeCell ref="AE117:AK117"/>
    <mergeCell ref="AL117:AR117"/>
    <mergeCell ref="AS61:BC61"/>
    <mergeCell ref="BD61:BQ61"/>
    <mergeCell ref="BR61:BV61"/>
    <mergeCell ref="BW61:BZ61"/>
    <mergeCell ref="CA61:CM61"/>
    <mergeCell ref="CN61:CS61"/>
    <mergeCell ref="BD60:BQ60"/>
    <mergeCell ref="BR60:BV60"/>
    <mergeCell ref="BW60:BZ60"/>
    <mergeCell ref="CA60:CM60"/>
    <mergeCell ref="CN60:CS60"/>
    <mergeCell ref="A61:T61"/>
    <mergeCell ref="U61:AC61"/>
    <mergeCell ref="AD61:AH61"/>
    <mergeCell ref="AI61:AN61"/>
    <mergeCell ref="AO61:AR61"/>
    <mergeCell ref="BD59:BQ59"/>
    <mergeCell ref="BR59:BV59"/>
    <mergeCell ref="BW59:BZ59"/>
    <mergeCell ref="CA59:CM59"/>
    <mergeCell ref="CN59:CS59"/>
    <mergeCell ref="U60:AC60"/>
    <mergeCell ref="AD60:AH60"/>
    <mergeCell ref="AI60:AN60"/>
    <mergeCell ref="AO60:AR60"/>
    <mergeCell ref="AS60:BC60"/>
    <mergeCell ref="BI120:BO120"/>
    <mergeCell ref="C121:G121"/>
    <mergeCell ref="H121:T121"/>
    <mergeCell ref="U121:AD121"/>
    <mergeCell ref="AE121:AK121"/>
    <mergeCell ref="AL121:AR121"/>
    <mergeCell ref="AS121:AW121"/>
    <mergeCell ref="AX121:BC121"/>
    <mergeCell ref="BD121:BH121"/>
    <mergeCell ref="BI121:BO121"/>
    <mergeCell ref="BD119:BH119"/>
    <mergeCell ref="BI119:BO119"/>
    <mergeCell ref="C120:G120"/>
    <mergeCell ref="H120:T120"/>
    <mergeCell ref="U120:AD120"/>
    <mergeCell ref="AE120:AK120"/>
    <mergeCell ref="AL120:AR120"/>
    <mergeCell ref="AS120:AW120"/>
    <mergeCell ref="AX120:BC120"/>
    <mergeCell ref="BD120:BH120"/>
    <mergeCell ref="AX118:BC118"/>
    <mergeCell ref="BD118:BH118"/>
    <mergeCell ref="BI118:BO118"/>
    <mergeCell ref="C119:G119"/>
    <mergeCell ref="H119:T119"/>
    <mergeCell ref="U119:AD119"/>
    <mergeCell ref="AE119:AK119"/>
    <mergeCell ref="AL119:AR119"/>
    <mergeCell ref="BD58:BQ58"/>
    <mergeCell ref="BR58:BV58"/>
    <mergeCell ref="BW58:BZ58"/>
    <mergeCell ref="CA58:CM58"/>
    <mergeCell ref="CN58:CS58"/>
    <mergeCell ref="U59:AC59"/>
    <mergeCell ref="AD59:AH59"/>
    <mergeCell ref="AI59:AN59"/>
    <mergeCell ref="AO59:AR59"/>
    <mergeCell ref="AS59:BC59"/>
    <mergeCell ref="BD57:BQ57"/>
    <mergeCell ref="BR57:BV57"/>
    <mergeCell ref="BW57:BZ57"/>
    <mergeCell ref="CA57:CM57"/>
    <mergeCell ref="CN57:CS57"/>
    <mergeCell ref="U58:AC58"/>
    <mergeCell ref="AD58:AH58"/>
    <mergeCell ref="AI58:AN58"/>
    <mergeCell ref="AO58:AR58"/>
    <mergeCell ref="AS58:BC58"/>
    <mergeCell ref="BR55:BV55"/>
    <mergeCell ref="BW55:BZ55"/>
    <mergeCell ref="CA55:CM55"/>
    <mergeCell ref="CN55:CS55"/>
    <mergeCell ref="U56:CS56"/>
    <mergeCell ref="U57:AC57"/>
    <mergeCell ref="AD57:AH57"/>
    <mergeCell ref="AI57:AN57"/>
    <mergeCell ref="AO57:AR57"/>
    <mergeCell ref="AS57:BC57"/>
    <mergeCell ref="BR54:BV54"/>
    <mergeCell ref="BW54:BZ54"/>
    <mergeCell ref="CA54:CM54"/>
    <mergeCell ref="CN54:CS54"/>
    <mergeCell ref="U55:AC55"/>
    <mergeCell ref="AD55:AH55"/>
    <mergeCell ref="AI55:AN55"/>
    <mergeCell ref="AO55:AR55"/>
    <mergeCell ref="AS55:BC55"/>
    <mergeCell ref="BD55:BQ55"/>
    <mergeCell ref="U48:AC48"/>
    <mergeCell ref="AD48:AH48"/>
    <mergeCell ref="AI48:AN48"/>
    <mergeCell ref="AO48:AR48"/>
    <mergeCell ref="AS48:BC48"/>
    <mergeCell ref="BD48:BQ48"/>
    <mergeCell ref="BR46:BV46"/>
    <mergeCell ref="BW46:BZ46"/>
    <mergeCell ref="CA46:CM46"/>
    <mergeCell ref="CN46:CS46"/>
    <mergeCell ref="U47:AC47"/>
    <mergeCell ref="AD47:AH47"/>
    <mergeCell ref="AI47:AN47"/>
    <mergeCell ref="AO47:AR47"/>
    <mergeCell ref="AS47:BC47"/>
    <mergeCell ref="BD47:BQ47"/>
    <mergeCell ref="BR53:BV53"/>
    <mergeCell ref="BW53:BZ53"/>
    <mergeCell ref="CA53:CM53"/>
    <mergeCell ref="CN53:CS53"/>
    <mergeCell ref="U54:AC54"/>
    <mergeCell ref="AD54:AH54"/>
    <mergeCell ref="AI54:AN54"/>
    <mergeCell ref="AO54:AR54"/>
    <mergeCell ref="AS54:BC54"/>
    <mergeCell ref="BD54:BQ54"/>
    <mergeCell ref="BR52:BV52"/>
    <mergeCell ref="BW52:BZ52"/>
    <mergeCell ref="CA52:CM52"/>
    <mergeCell ref="CN52:CS52"/>
    <mergeCell ref="U53:AC53"/>
    <mergeCell ref="AD53:AH53"/>
    <mergeCell ref="AI53:AN53"/>
    <mergeCell ref="AO53:AR53"/>
    <mergeCell ref="AS53:BC53"/>
    <mergeCell ref="BD53:BQ53"/>
    <mergeCell ref="BR51:BV51"/>
    <mergeCell ref="BW51:BZ51"/>
    <mergeCell ref="CA51:CM51"/>
    <mergeCell ref="CN51:CS51"/>
    <mergeCell ref="U52:AC52"/>
    <mergeCell ref="AD52:AH52"/>
    <mergeCell ref="AI52:AN52"/>
    <mergeCell ref="AO52:AR52"/>
    <mergeCell ref="AS52:BC52"/>
    <mergeCell ref="BD52:BQ52"/>
    <mergeCell ref="BR50:BV50"/>
    <mergeCell ref="BW50:BZ50"/>
    <mergeCell ref="CA50:CM50"/>
    <mergeCell ref="CN50:CS50"/>
    <mergeCell ref="U51:AC51"/>
    <mergeCell ref="AD51:AH51"/>
    <mergeCell ref="AI51:AN51"/>
    <mergeCell ref="AO51:AR51"/>
    <mergeCell ref="AS51:BC51"/>
    <mergeCell ref="BD51:BQ51"/>
    <mergeCell ref="BR45:BV45"/>
    <mergeCell ref="BW45:BZ45"/>
    <mergeCell ref="CA45:CM45"/>
    <mergeCell ref="CN45:CS45"/>
    <mergeCell ref="U46:AC46"/>
    <mergeCell ref="AD46:AH46"/>
    <mergeCell ref="AI46:AN46"/>
    <mergeCell ref="AO46:AR46"/>
    <mergeCell ref="AS46:BC46"/>
    <mergeCell ref="BD46:BQ46"/>
    <mergeCell ref="BR44:BV44"/>
    <mergeCell ref="BW44:BZ44"/>
    <mergeCell ref="CA44:CM44"/>
    <mergeCell ref="CN44:CS44"/>
    <mergeCell ref="U45:AC45"/>
    <mergeCell ref="AD45:AH45"/>
    <mergeCell ref="AI45:AN45"/>
    <mergeCell ref="AO45:AR45"/>
    <mergeCell ref="AS45:BC45"/>
    <mergeCell ref="BD45:BQ45"/>
    <mergeCell ref="BR43:BV43"/>
    <mergeCell ref="BW43:BZ43"/>
    <mergeCell ref="CA43:CM43"/>
    <mergeCell ref="CN43:CS43"/>
    <mergeCell ref="U44:AC44"/>
    <mergeCell ref="AD44:AH44"/>
    <mergeCell ref="AI44:AN44"/>
    <mergeCell ref="AO44:AR44"/>
    <mergeCell ref="AS44:BC44"/>
    <mergeCell ref="BD44:BQ44"/>
    <mergeCell ref="A2:CS2"/>
    <mergeCell ref="A3:CS3"/>
    <mergeCell ref="A4:CS4"/>
    <mergeCell ref="A43:T60"/>
    <mergeCell ref="U43:AC43"/>
    <mergeCell ref="AD43:AH43"/>
    <mergeCell ref="AI43:AN43"/>
    <mergeCell ref="AO43:AR43"/>
    <mergeCell ref="AS43:BC43"/>
    <mergeCell ref="BD43:BQ43"/>
    <mergeCell ref="BR49:BV49"/>
    <mergeCell ref="BW49:BZ49"/>
    <mergeCell ref="CA49:CM49"/>
    <mergeCell ref="CN49:CS49"/>
    <mergeCell ref="U50:AC50"/>
    <mergeCell ref="AD50:AH50"/>
    <mergeCell ref="AI50:AN50"/>
    <mergeCell ref="AO50:AR50"/>
    <mergeCell ref="AS50:BC50"/>
    <mergeCell ref="BD50:BQ50"/>
    <mergeCell ref="BR48:BV48"/>
    <mergeCell ref="BW48:BZ48"/>
    <mergeCell ref="CA48:CM48"/>
    <mergeCell ref="CN48:CS48"/>
    <mergeCell ref="U49:AC49"/>
    <mergeCell ref="AD49:AH49"/>
    <mergeCell ref="AI49:AN49"/>
    <mergeCell ref="AO49:AR49"/>
    <mergeCell ref="AS49:BC49"/>
    <mergeCell ref="BD49:BQ49"/>
    <mergeCell ref="BR47:BV47"/>
    <mergeCell ref="BW47:BZ47"/>
    <mergeCell ref="CA47:CM47"/>
    <mergeCell ref="CN47:CS4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40"/>
  <sheetViews>
    <sheetView tabSelected="1" workbookViewId="0">
      <pane ySplit="1" topLeftCell="A2" activePane="bottomLeft" state="frozen"/>
      <selection pane="bottomLeft" sqref="A1:XFD1"/>
    </sheetView>
  </sheetViews>
  <sheetFormatPr defaultRowHeight="15" customHeight="1" x14ac:dyDescent="0.25"/>
  <cols>
    <col min="1" max="1" width="12.7109375" style="34" bestFit="1" customWidth="1"/>
    <col min="2" max="2" width="15.85546875" style="34" bestFit="1" customWidth="1"/>
    <col min="3" max="5" width="9.140625" style="34" customWidth="1"/>
    <col min="6" max="6" width="9.140625" style="38" customWidth="1"/>
    <col min="7" max="8" width="12.5703125" style="40" customWidth="1"/>
    <col min="9" max="9" width="9.140625" style="40" customWidth="1"/>
    <col min="10" max="10" width="12.5703125" style="40" customWidth="1"/>
    <col min="11" max="11" width="18.85546875" style="34" bestFit="1" customWidth="1"/>
    <col min="12" max="15" width="9.140625" style="34"/>
    <col min="16" max="16" width="18.85546875" style="34" bestFit="1" customWidth="1"/>
    <col min="17" max="17" width="9.42578125" style="34" bestFit="1" customWidth="1"/>
    <col min="18" max="16384" width="9.140625" style="34"/>
  </cols>
  <sheetData>
    <row r="1" spans="1:23" s="41" customFormat="1" ht="15" customHeight="1" x14ac:dyDescent="0.25">
      <c r="A1" s="41" t="s">
        <v>2893</v>
      </c>
      <c r="B1" s="41" t="s">
        <v>21</v>
      </c>
      <c r="C1" s="41" t="s">
        <v>2888</v>
      </c>
      <c r="D1" s="41" t="s">
        <v>2889</v>
      </c>
      <c r="E1" s="41" t="s">
        <v>2890</v>
      </c>
      <c r="F1" s="42" t="s">
        <v>2288</v>
      </c>
      <c r="G1" s="43" t="s">
        <v>2892</v>
      </c>
      <c r="H1" s="43" t="s">
        <v>2300</v>
      </c>
      <c r="I1" s="43" t="s">
        <v>2891</v>
      </c>
      <c r="J1" s="43" t="s">
        <v>2895</v>
      </c>
      <c r="K1" s="41" t="s">
        <v>3316</v>
      </c>
      <c r="L1" s="41" t="s">
        <v>3315</v>
      </c>
      <c r="M1" s="41" t="s">
        <v>3331</v>
      </c>
      <c r="O1" s="41" t="s">
        <v>3331</v>
      </c>
      <c r="P1" s="41" t="s">
        <v>2888</v>
      </c>
      <c r="Q1" s="41" t="s">
        <v>3330</v>
      </c>
      <c r="R1" s="42" t="s">
        <v>2288</v>
      </c>
      <c r="S1" s="43" t="s">
        <v>2892</v>
      </c>
      <c r="T1" s="43" t="s">
        <v>2300</v>
      </c>
      <c r="U1" s="43" t="s">
        <v>2895</v>
      </c>
      <c r="V1" s="41" t="s">
        <v>3328</v>
      </c>
      <c r="W1" s="41" t="s">
        <v>3329</v>
      </c>
    </row>
    <row r="2" spans="1:23" ht="15" customHeight="1" x14ac:dyDescent="0.25">
      <c r="A2" s="35" t="s">
        <v>2918</v>
      </c>
      <c r="B2" s="35" t="s">
        <v>2315</v>
      </c>
      <c r="C2" s="35" t="s">
        <v>2710</v>
      </c>
      <c r="D2" s="35" t="s">
        <v>1911</v>
      </c>
      <c r="E2" s="35" t="s">
        <v>1915</v>
      </c>
      <c r="F2" s="38">
        <v>861</v>
      </c>
      <c r="G2" s="40">
        <v>754</v>
      </c>
      <c r="H2" s="40">
        <v>814</v>
      </c>
      <c r="I2" s="40">
        <v>0</v>
      </c>
      <c r="J2" s="40">
        <f t="shared" ref="J2:J65" si="0">+I2+H2</f>
        <v>814</v>
      </c>
      <c r="K2" s="34" t="s">
        <v>3323</v>
      </c>
      <c r="M2" s="44" t="s">
        <v>3332</v>
      </c>
      <c r="N2" s="44"/>
      <c r="O2" s="75" t="s">
        <v>3333</v>
      </c>
      <c r="P2" s="34" t="s">
        <v>3318</v>
      </c>
      <c r="Q2" s="34">
        <f t="shared" ref="Q2:Q8" si="1">COUNTIF($K$2:$K$419,P2)</f>
        <v>35</v>
      </c>
      <c r="R2" s="34">
        <f>AVERAGEIF($K$2:$K$419,$P2,F$2:F$419)</f>
        <v>555</v>
      </c>
      <c r="S2" s="40">
        <f>AVERAGEIF($K$2:$K$419,$P2,G$2:G$419)</f>
        <v>780.57142857142856</v>
      </c>
      <c r="T2" s="40">
        <f>AVERAGEIF($K$2:$K$419,$P2,H$2:H$419)</f>
        <v>834</v>
      </c>
      <c r="U2" s="40">
        <f t="shared" ref="U2:U11" si="2">AVERAGEIF($K$2:$K$419,$P2,J$2:J$419)</f>
        <v>834</v>
      </c>
      <c r="V2" s="40">
        <f t="array" ref="V2">MAX(IF($K$2:$K$419=$P2,$G$2:$G$419))</f>
        <v>834</v>
      </c>
      <c r="W2" s="40">
        <f t="array" ref="W2">MIN(IF($K$2:$K$419=$P2,$G$2:$G$419))</f>
        <v>699</v>
      </c>
    </row>
    <row r="3" spans="1:23" ht="15" customHeight="1" x14ac:dyDescent="0.25">
      <c r="A3" s="35" t="s">
        <v>2919</v>
      </c>
      <c r="B3" s="35" t="s">
        <v>2359</v>
      </c>
      <c r="C3" s="35" t="s">
        <v>2710</v>
      </c>
      <c r="D3" s="35" t="s">
        <v>1911</v>
      </c>
      <c r="E3" s="35" t="s">
        <v>1915</v>
      </c>
      <c r="F3" s="38">
        <v>861</v>
      </c>
      <c r="G3" s="40">
        <v>728</v>
      </c>
      <c r="H3" s="40">
        <v>814</v>
      </c>
      <c r="I3" s="40">
        <v>0</v>
      </c>
      <c r="J3" s="40">
        <f t="shared" si="0"/>
        <v>814</v>
      </c>
      <c r="K3" s="34" t="s">
        <v>3323</v>
      </c>
      <c r="M3" s="44" t="s">
        <v>3332</v>
      </c>
      <c r="N3" s="44"/>
      <c r="O3" s="75" t="s">
        <v>3333</v>
      </c>
      <c r="P3" s="34" t="s">
        <v>3319</v>
      </c>
      <c r="Q3" s="34">
        <f t="shared" si="1"/>
        <v>91</v>
      </c>
      <c r="R3" s="34">
        <f t="shared" ref="R3:R11" si="3">AVERAGEIF($K$2:$K$419,$P3,F$2:F$419)</f>
        <v>733</v>
      </c>
      <c r="S3" s="40">
        <f t="shared" ref="S3:S11" si="4">AVERAGEIF($K$2:$K$419,$P3,G$2:G$419)</f>
        <v>858.72527472527474</v>
      </c>
      <c r="T3" s="40">
        <f t="shared" ref="T3:T11" si="5">AVERAGEIF($K$2:$K$419,$P3,H$2:H$419)</f>
        <v>899</v>
      </c>
      <c r="U3" s="40">
        <f t="shared" si="2"/>
        <v>902.84615384615381</v>
      </c>
      <c r="V3" s="40">
        <f t="array" ref="V3">MAX(IF($K$2:$K$419=$P3,$G$2:$G$419))</f>
        <v>909</v>
      </c>
      <c r="W3" s="40">
        <f t="array" ref="W3">MIN(IF($K$2:$K$419=$P3,$G$2:$G$419))</f>
        <v>759</v>
      </c>
    </row>
    <row r="4" spans="1:23" ht="15" customHeight="1" x14ac:dyDescent="0.25">
      <c r="A4" s="35" t="s">
        <v>2920</v>
      </c>
      <c r="B4" s="35" t="s">
        <v>2315</v>
      </c>
      <c r="C4" s="35" t="s">
        <v>2710</v>
      </c>
      <c r="D4" s="35" t="s">
        <v>1911</v>
      </c>
      <c r="E4" s="35" t="s">
        <v>1915</v>
      </c>
      <c r="F4" s="38">
        <v>861</v>
      </c>
      <c r="G4" s="40">
        <v>728</v>
      </c>
      <c r="H4" s="40">
        <v>814</v>
      </c>
      <c r="I4" s="40">
        <v>0</v>
      </c>
      <c r="J4" s="40">
        <f t="shared" si="0"/>
        <v>814</v>
      </c>
      <c r="K4" s="34" t="s">
        <v>3323</v>
      </c>
      <c r="M4" s="44" t="s">
        <v>3332</v>
      </c>
      <c r="N4" s="44"/>
      <c r="O4" s="75" t="s">
        <v>3333</v>
      </c>
      <c r="P4" s="34" t="s">
        <v>3320</v>
      </c>
      <c r="Q4" s="34">
        <f t="shared" si="1"/>
        <v>28</v>
      </c>
      <c r="R4" s="34">
        <f t="shared" si="3"/>
        <v>812</v>
      </c>
      <c r="S4" s="40">
        <f t="shared" si="4"/>
        <v>934.28571428571433</v>
      </c>
      <c r="T4" s="40">
        <f t="shared" si="5"/>
        <v>964</v>
      </c>
      <c r="U4" s="40">
        <f t="shared" si="2"/>
        <v>964</v>
      </c>
      <c r="V4" s="40">
        <f t="array" ref="V4">MAX(IF($K$2:$K$419=$P4,$G$2:$G$419))</f>
        <v>969</v>
      </c>
      <c r="W4" s="40">
        <f t="array" ref="W4">MIN(IF($K$2:$K$419=$P4,$G$2:$G$419))</f>
        <v>859</v>
      </c>
    </row>
    <row r="5" spans="1:23" ht="15" customHeight="1" x14ac:dyDescent="0.25">
      <c r="A5" s="35" t="s">
        <v>2921</v>
      </c>
      <c r="B5" s="35" t="s">
        <v>227</v>
      </c>
      <c r="C5" s="35" t="s">
        <v>2831</v>
      </c>
      <c r="D5" s="35" t="s">
        <v>2248</v>
      </c>
      <c r="E5" s="35" t="s">
        <v>3317</v>
      </c>
      <c r="F5" s="38">
        <v>1038</v>
      </c>
      <c r="G5" s="40">
        <v>879</v>
      </c>
      <c r="H5" s="40">
        <v>899</v>
      </c>
      <c r="I5" s="40">
        <v>0</v>
      </c>
      <c r="J5" s="40">
        <f t="shared" si="0"/>
        <v>899</v>
      </c>
      <c r="K5" s="34" t="s">
        <v>3326</v>
      </c>
      <c r="M5" s="44" t="s">
        <v>3332</v>
      </c>
      <c r="N5" s="44"/>
      <c r="O5" s="75" t="s">
        <v>3334</v>
      </c>
      <c r="P5" s="34" t="s">
        <v>3322</v>
      </c>
      <c r="Q5" s="34">
        <f t="shared" si="1"/>
        <v>45</v>
      </c>
      <c r="R5" s="34">
        <f t="shared" si="3"/>
        <v>555</v>
      </c>
      <c r="S5" s="40">
        <f t="shared" si="4"/>
        <v>683.33333333333337</v>
      </c>
      <c r="T5" s="40">
        <f t="shared" si="5"/>
        <v>714</v>
      </c>
      <c r="U5" s="40">
        <f t="shared" si="2"/>
        <v>714</v>
      </c>
      <c r="V5" s="40">
        <f t="array" ref="V5">MAX(IF($K$2:$K$419=$P5,$G$2:$G$419))</f>
        <v>719</v>
      </c>
      <c r="W5" s="40">
        <f t="array" ref="W5">MIN(IF($K$2:$K$419=$P5,$G$2:$G$419))</f>
        <v>624</v>
      </c>
    </row>
    <row r="6" spans="1:23" ht="15" customHeight="1" x14ac:dyDescent="0.25">
      <c r="A6" s="35" t="s">
        <v>2922</v>
      </c>
      <c r="B6" s="35" t="s">
        <v>227</v>
      </c>
      <c r="C6" s="35" t="s">
        <v>2710</v>
      </c>
      <c r="D6" s="35" t="s">
        <v>1911</v>
      </c>
      <c r="E6" s="35" t="s">
        <v>1915</v>
      </c>
      <c r="F6" s="38">
        <v>861</v>
      </c>
      <c r="G6" s="40">
        <v>794</v>
      </c>
      <c r="H6" s="40">
        <v>814</v>
      </c>
      <c r="I6" s="40">
        <v>0</v>
      </c>
      <c r="J6" s="40">
        <f t="shared" si="0"/>
        <v>814</v>
      </c>
      <c r="K6" s="34" t="s">
        <v>3323</v>
      </c>
      <c r="M6" s="44" t="s">
        <v>3332</v>
      </c>
      <c r="N6" s="44"/>
      <c r="O6" s="75" t="s">
        <v>3332</v>
      </c>
      <c r="P6" s="34" t="s">
        <v>3321</v>
      </c>
      <c r="Q6" s="34">
        <f t="shared" si="1"/>
        <v>20</v>
      </c>
      <c r="R6" s="34">
        <f t="shared" si="3"/>
        <v>700</v>
      </c>
      <c r="S6" s="40">
        <f t="shared" si="4"/>
        <v>711.15</v>
      </c>
      <c r="T6" s="40">
        <f t="shared" si="5"/>
        <v>743</v>
      </c>
      <c r="U6" s="40">
        <f t="shared" si="2"/>
        <v>743</v>
      </c>
      <c r="V6" s="40">
        <f t="array" ref="V6">MAX(IF($K$2:$K$419=$P6,$G$2:$G$419))</f>
        <v>884</v>
      </c>
      <c r="W6" s="40">
        <f t="array" ref="W6">MIN(IF($K$2:$K$419=$P6,$G$2:$G$419))</f>
        <v>663</v>
      </c>
    </row>
    <row r="7" spans="1:23" ht="15" customHeight="1" x14ac:dyDescent="0.25">
      <c r="A7" s="35" t="s">
        <v>2923</v>
      </c>
      <c r="B7" s="35" t="s">
        <v>227</v>
      </c>
      <c r="C7" s="35" t="s">
        <v>2710</v>
      </c>
      <c r="D7" s="35" t="s">
        <v>1911</v>
      </c>
      <c r="E7" s="35" t="s">
        <v>1915</v>
      </c>
      <c r="F7" s="38">
        <v>861</v>
      </c>
      <c r="G7" s="40">
        <v>774</v>
      </c>
      <c r="H7" s="40">
        <v>814</v>
      </c>
      <c r="I7" s="40">
        <v>0</v>
      </c>
      <c r="J7" s="40">
        <f t="shared" si="0"/>
        <v>814</v>
      </c>
      <c r="K7" s="34" t="s">
        <v>3323</v>
      </c>
      <c r="M7" s="44" t="s">
        <v>3332</v>
      </c>
      <c r="N7" s="44"/>
      <c r="O7" s="75" t="s">
        <v>3334</v>
      </c>
      <c r="P7" s="34" t="s">
        <v>3324</v>
      </c>
      <c r="Q7" s="34">
        <f t="shared" si="1"/>
        <v>117</v>
      </c>
      <c r="R7" s="34">
        <f t="shared" si="3"/>
        <v>733</v>
      </c>
      <c r="S7" s="40">
        <f t="shared" si="4"/>
        <v>753.61538461538464</v>
      </c>
      <c r="T7" s="40">
        <f t="shared" si="5"/>
        <v>779</v>
      </c>
      <c r="U7" s="40">
        <f t="shared" si="2"/>
        <v>782.76068376068372</v>
      </c>
      <c r="V7" s="40">
        <f t="array" ref="V7">MAX(IF($K$2:$K$419=$P7,$G$2:$G$419))</f>
        <v>794</v>
      </c>
      <c r="W7" s="40">
        <f t="array" ref="W7">MIN(IF($K$2:$K$419=$P7,$G$2:$G$419))</f>
        <v>679</v>
      </c>
    </row>
    <row r="8" spans="1:23" ht="15" customHeight="1" x14ac:dyDescent="0.25">
      <c r="A8" s="35" t="s">
        <v>2924</v>
      </c>
      <c r="B8" s="35" t="s">
        <v>2359</v>
      </c>
      <c r="C8" s="35" t="s">
        <v>2710</v>
      </c>
      <c r="D8" s="35" t="s">
        <v>1911</v>
      </c>
      <c r="E8" s="35" t="s">
        <v>1915</v>
      </c>
      <c r="F8" s="38">
        <v>861</v>
      </c>
      <c r="G8" s="40">
        <v>728</v>
      </c>
      <c r="H8" s="40">
        <v>814</v>
      </c>
      <c r="I8" s="40">
        <v>0</v>
      </c>
      <c r="J8" s="40">
        <f t="shared" si="0"/>
        <v>814</v>
      </c>
      <c r="K8" s="34" t="s">
        <v>3323</v>
      </c>
      <c r="M8" s="44" t="s">
        <v>3332</v>
      </c>
      <c r="N8" s="44"/>
      <c r="O8" s="75" t="s">
        <v>3332</v>
      </c>
      <c r="P8" s="34" t="s">
        <v>3323</v>
      </c>
      <c r="Q8" s="34">
        <f t="shared" si="1"/>
        <v>34</v>
      </c>
      <c r="R8" s="34">
        <f t="shared" si="3"/>
        <v>861</v>
      </c>
      <c r="S8" s="40">
        <f t="shared" si="4"/>
        <v>767.20588235294122</v>
      </c>
      <c r="T8" s="40">
        <f t="shared" si="5"/>
        <v>814</v>
      </c>
      <c r="U8" s="40">
        <f t="shared" si="2"/>
        <v>814</v>
      </c>
      <c r="V8" s="40">
        <f t="array" ref="V8">MAX(IF($K$2:$K$419=$P8,$G$2:$G$419))</f>
        <v>814</v>
      </c>
      <c r="W8" s="40">
        <f t="array" ref="W8">MIN(IF($K$2:$K$419=$P8,$G$2:$G$419))</f>
        <v>728</v>
      </c>
    </row>
    <row r="9" spans="1:23" ht="15" customHeight="1" x14ac:dyDescent="0.25">
      <c r="A9" s="35" t="s">
        <v>2925</v>
      </c>
      <c r="B9" s="35" t="s">
        <v>227</v>
      </c>
      <c r="C9" s="35" t="s">
        <v>2831</v>
      </c>
      <c r="D9" s="35" t="s">
        <v>2248</v>
      </c>
      <c r="E9" s="35" t="s">
        <v>3317</v>
      </c>
      <c r="F9" s="38">
        <v>1038</v>
      </c>
      <c r="G9" s="40">
        <v>879</v>
      </c>
      <c r="H9" s="40">
        <v>899</v>
      </c>
      <c r="I9" s="40">
        <v>0</v>
      </c>
      <c r="J9" s="40">
        <f t="shared" si="0"/>
        <v>899</v>
      </c>
      <c r="K9" s="34" t="s">
        <v>3326</v>
      </c>
      <c r="M9" s="44" t="s">
        <v>3332</v>
      </c>
      <c r="N9" s="44"/>
      <c r="O9" s="75" t="s">
        <v>3332</v>
      </c>
      <c r="P9" s="34" t="s">
        <v>3325</v>
      </c>
      <c r="Q9" s="34">
        <f t="shared" ref="Q9:Q11" si="6">COUNTIF($K$2:$K$419,P9)</f>
        <v>8</v>
      </c>
      <c r="R9" s="34">
        <f t="shared" si="3"/>
        <v>892</v>
      </c>
      <c r="S9" s="40">
        <f t="shared" si="4"/>
        <v>832.5</v>
      </c>
      <c r="T9" s="40">
        <f t="shared" si="5"/>
        <v>855</v>
      </c>
      <c r="U9" s="40">
        <f t="shared" si="2"/>
        <v>855</v>
      </c>
      <c r="V9" s="40">
        <f t="array" ref="V9">MAX(IF($K$2:$K$419=$P9,$G$2:$G$419))</f>
        <v>855</v>
      </c>
      <c r="W9" s="40">
        <f t="array" ref="W9">MIN(IF($K$2:$K$419=$P9,$G$2:$G$419))</f>
        <v>785</v>
      </c>
    </row>
    <row r="10" spans="1:23" ht="15" customHeight="1" x14ac:dyDescent="0.25">
      <c r="A10" s="35" t="s">
        <v>2926</v>
      </c>
      <c r="B10" s="35" t="s">
        <v>2359</v>
      </c>
      <c r="C10" s="35" t="s">
        <v>2710</v>
      </c>
      <c r="D10" s="35" t="s">
        <v>1911</v>
      </c>
      <c r="E10" s="35" t="s">
        <v>1915</v>
      </c>
      <c r="F10" s="38">
        <v>861</v>
      </c>
      <c r="G10" s="40">
        <v>728</v>
      </c>
      <c r="H10" s="40">
        <v>814</v>
      </c>
      <c r="I10" s="40">
        <v>0</v>
      </c>
      <c r="J10" s="40">
        <f t="shared" si="0"/>
        <v>814</v>
      </c>
      <c r="K10" s="34" t="s">
        <v>3323</v>
      </c>
      <c r="M10" s="44" t="s">
        <v>3332</v>
      </c>
      <c r="N10" s="44"/>
      <c r="O10" s="75" t="s">
        <v>3334</v>
      </c>
      <c r="P10" s="34" t="s">
        <v>3327</v>
      </c>
      <c r="Q10" s="34">
        <f t="shared" si="6"/>
        <v>36</v>
      </c>
      <c r="R10" s="34">
        <f t="shared" si="3"/>
        <v>812</v>
      </c>
      <c r="S10" s="40">
        <f t="shared" si="4"/>
        <v>796.11111111111109</v>
      </c>
      <c r="T10" s="40">
        <f t="shared" si="5"/>
        <v>824</v>
      </c>
      <c r="U10" s="40">
        <f t="shared" si="2"/>
        <v>824</v>
      </c>
      <c r="V10" s="40">
        <f t="array" ref="V10">MAX(IF($K$2:$K$419=$P10,$G$2:$G$419))</f>
        <v>824</v>
      </c>
      <c r="W10" s="40">
        <f t="array" ref="W10">MIN(IF($K$2:$K$419=$P10,$G$2:$G$419))</f>
        <v>747</v>
      </c>
    </row>
    <row r="11" spans="1:23" ht="15" customHeight="1" x14ac:dyDescent="0.25">
      <c r="A11" s="35" t="s">
        <v>2927</v>
      </c>
      <c r="B11" s="35" t="s">
        <v>227</v>
      </c>
      <c r="C11" s="35" t="s">
        <v>2710</v>
      </c>
      <c r="D11" s="35" t="s">
        <v>1911</v>
      </c>
      <c r="E11" s="35" t="s">
        <v>1915</v>
      </c>
      <c r="F11" s="38">
        <v>861</v>
      </c>
      <c r="G11" s="40">
        <v>794</v>
      </c>
      <c r="H11" s="40">
        <v>814</v>
      </c>
      <c r="I11" s="40">
        <v>0</v>
      </c>
      <c r="J11" s="40">
        <f t="shared" si="0"/>
        <v>814</v>
      </c>
      <c r="K11" s="34" t="s">
        <v>3323</v>
      </c>
      <c r="M11" s="44" t="s">
        <v>3332</v>
      </c>
      <c r="N11" s="44"/>
      <c r="O11" s="75" t="s">
        <v>3332</v>
      </c>
      <c r="P11" s="34" t="s">
        <v>3326</v>
      </c>
      <c r="Q11" s="34">
        <f t="shared" si="6"/>
        <v>4</v>
      </c>
      <c r="R11" s="34">
        <f t="shared" si="3"/>
        <v>1038</v>
      </c>
      <c r="S11" s="40">
        <f t="shared" si="4"/>
        <v>859</v>
      </c>
      <c r="T11" s="40">
        <f t="shared" si="5"/>
        <v>899</v>
      </c>
      <c r="U11" s="40">
        <f t="shared" si="2"/>
        <v>899</v>
      </c>
      <c r="V11" s="40">
        <f t="array" ref="V11">MAX(IF($K$2:$K$419=$P11,$G$2:$G$419))</f>
        <v>879</v>
      </c>
      <c r="W11" s="40">
        <f t="array" ref="W11">MIN(IF($K$2:$K$419=$P11,$G$2:$G$419))</f>
        <v>839</v>
      </c>
    </row>
    <row r="12" spans="1:23" ht="15" customHeight="1" x14ac:dyDescent="0.25">
      <c r="A12" s="35" t="s">
        <v>2928</v>
      </c>
      <c r="B12" s="35" t="s">
        <v>227</v>
      </c>
      <c r="C12" s="35" t="s">
        <v>2710</v>
      </c>
      <c r="D12" s="35" t="s">
        <v>1911</v>
      </c>
      <c r="E12" s="35" t="s">
        <v>1915</v>
      </c>
      <c r="F12" s="38">
        <v>861</v>
      </c>
      <c r="G12" s="40">
        <v>789</v>
      </c>
      <c r="H12" s="40">
        <v>814</v>
      </c>
      <c r="I12" s="40">
        <v>0</v>
      </c>
      <c r="J12" s="40">
        <f t="shared" si="0"/>
        <v>814</v>
      </c>
      <c r="K12" s="34" t="s">
        <v>3323</v>
      </c>
      <c r="M12" s="44" t="s">
        <v>3332</v>
      </c>
      <c r="N12" s="44"/>
    </row>
    <row r="13" spans="1:23" ht="15" customHeight="1" x14ac:dyDescent="0.25">
      <c r="A13" s="35" t="s">
        <v>2929</v>
      </c>
      <c r="B13" s="35" t="s">
        <v>227</v>
      </c>
      <c r="C13" s="35" t="s">
        <v>2710</v>
      </c>
      <c r="D13" s="35" t="s">
        <v>1911</v>
      </c>
      <c r="E13" s="35" t="s">
        <v>1915</v>
      </c>
      <c r="F13" s="38">
        <v>861</v>
      </c>
      <c r="G13" s="40">
        <v>794</v>
      </c>
      <c r="H13" s="40">
        <v>814</v>
      </c>
      <c r="I13" s="40">
        <v>0</v>
      </c>
      <c r="J13" s="40">
        <f t="shared" si="0"/>
        <v>814</v>
      </c>
      <c r="K13" s="34" t="s">
        <v>3323</v>
      </c>
      <c r="M13" s="44" t="s">
        <v>3332</v>
      </c>
      <c r="N13" s="44"/>
      <c r="P13" s="44" t="s">
        <v>3332</v>
      </c>
      <c r="Q13" s="34" t="s">
        <v>3321</v>
      </c>
    </row>
    <row r="14" spans="1:23" ht="15" customHeight="1" x14ac:dyDescent="0.25">
      <c r="A14" s="35" t="s">
        <v>2930</v>
      </c>
      <c r="B14" s="35" t="s">
        <v>2325</v>
      </c>
      <c r="C14" s="35" t="s">
        <v>2710</v>
      </c>
      <c r="D14" s="35" t="s">
        <v>1911</v>
      </c>
      <c r="E14" s="35" t="s">
        <v>1915</v>
      </c>
      <c r="F14" s="38">
        <v>861</v>
      </c>
      <c r="G14" s="40">
        <v>814</v>
      </c>
      <c r="H14" s="40">
        <v>814</v>
      </c>
      <c r="I14" s="40">
        <v>0</v>
      </c>
      <c r="J14" s="40">
        <f t="shared" si="0"/>
        <v>814</v>
      </c>
      <c r="K14" s="34" t="s">
        <v>3323</v>
      </c>
      <c r="M14" s="44" t="s">
        <v>3332</v>
      </c>
      <c r="N14" s="44"/>
      <c r="Q14" s="34" t="s">
        <v>3323</v>
      </c>
    </row>
    <row r="15" spans="1:23" ht="15" customHeight="1" x14ac:dyDescent="0.25">
      <c r="A15" s="35" t="s">
        <v>2931</v>
      </c>
      <c r="B15" s="35" t="s">
        <v>227</v>
      </c>
      <c r="C15" s="35" t="s">
        <v>2710</v>
      </c>
      <c r="D15" s="35" t="s">
        <v>1911</v>
      </c>
      <c r="E15" s="35" t="s">
        <v>1915</v>
      </c>
      <c r="F15" s="38">
        <v>861</v>
      </c>
      <c r="G15" s="40">
        <v>814</v>
      </c>
      <c r="H15" s="40">
        <v>814</v>
      </c>
      <c r="I15" s="40">
        <v>0</v>
      </c>
      <c r="J15" s="40">
        <f t="shared" si="0"/>
        <v>814</v>
      </c>
      <c r="K15" s="34" t="s">
        <v>3323</v>
      </c>
      <c r="M15" s="44" t="s">
        <v>3332</v>
      </c>
      <c r="N15" s="44"/>
      <c r="Q15" s="34" t="s">
        <v>3325</v>
      </c>
    </row>
    <row r="16" spans="1:23" ht="15" customHeight="1" x14ac:dyDescent="0.25">
      <c r="A16" s="35" t="s">
        <v>2932</v>
      </c>
      <c r="B16" s="35" t="s">
        <v>2325</v>
      </c>
      <c r="C16" s="35" t="s">
        <v>2710</v>
      </c>
      <c r="D16" s="35" t="s">
        <v>1911</v>
      </c>
      <c r="E16" s="35" t="s">
        <v>1915</v>
      </c>
      <c r="F16" s="38">
        <v>861</v>
      </c>
      <c r="G16" s="40">
        <v>814</v>
      </c>
      <c r="H16" s="40">
        <v>814</v>
      </c>
      <c r="I16" s="40">
        <v>0</v>
      </c>
      <c r="J16" s="40">
        <f t="shared" si="0"/>
        <v>814</v>
      </c>
      <c r="K16" s="34" t="s">
        <v>3323</v>
      </c>
      <c r="M16" s="44" t="s">
        <v>3332</v>
      </c>
      <c r="N16" s="44"/>
      <c r="Q16" s="34" t="s">
        <v>3326</v>
      </c>
    </row>
    <row r="17" spans="1:17" ht="15" customHeight="1" x14ac:dyDescent="0.25">
      <c r="A17" s="35" t="s">
        <v>2933</v>
      </c>
      <c r="B17" s="35" t="s">
        <v>227</v>
      </c>
      <c r="C17" s="35" t="s">
        <v>2710</v>
      </c>
      <c r="D17" s="35" t="s">
        <v>1911</v>
      </c>
      <c r="E17" s="35" t="s">
        <v>1915</v>
      </c>
      <c r="F17" s="38">
        <v>861</v>
      </c>
      <c r="G17" s="40">
        <v>769</v>
      </c>
      <c r="H17" s="40">
        <v>814</v>
      </c>
      <c r="I17" s="40">
        <v>0</v>
      </c>
      <c r="J17" s="40">
        <f t="shared" si="0"/>
        <v>814</v>
      </c>
      <c r="K17" s="34" t="s">
        <v>3323</v>
      </c>
      <c r="M17" s="44" t="s">
        <v>3332</v>
      </c>
      <c r="N17" s="44"/>
    </row>
    <row r="18" spans="1:17" ht="15" customHeight="1" x14ac:dyDescent="0.25">
      <c r="A18" s="35" t="s">
        <v>2934</v>
      </c>
      <c r="B18" s="35" t="s">
        <v>227</v>
      </c>
      <c r="C18" s="35" t="s">
        <v>2710</v>
      </c>
      <c r="D18" s="35" t="s">
        <v>1911</v>
      </c>
      <c r="E18" s="35" t="s">
        <v>1915</v>
      </c>
      <c r="F18" s="38">
        <v>861</v>
      </c>
      <c r="G18" s="40">
        <v>734</v>
      </c>
      <c r="H18" s="40">
        <v>814</v>
      </c>
      <c r="I18" s="40">
        <v>0</v>
      </c>
      <c r="J18" s="40">
        <f t="shared" si="0"/>
        <v>814</v>
      </c>
      <c r="K18" s="34" t="s">
        <v>3323</v>
      </c>
      <c r="M18" s="44" t="s">
        <v>3332</v>
      </c>
      <c r="N18" s="44"/>
      <c r="P18" s="44" t="s">
        <v>3333</v>
      </c>
      <c r="Q18" s="34" t="s">
        <v>3318</v>
      </c>
    </row>
    <row r="19" spans="1:17" ht="15" customHeight="1" x14ac:dyDescent="0.25">
      <c r="A19" s="35" t="s">
        <v>2935</v>
      </c>
      <c r="B19" s="35" t="s">
        <v>227</v>
      </c>
      <c r="C19" s="35" t="s">
        <v>2831</v>
      </c>
      <c r="D19" s="35" t="s">
        <v>2248</v>
      </c>
      <c r="E19" s="35" t="s">
        <v>3317</v>
      </c>
      <c r="F19" s="38">
        <v>1038</v>
      </c>
      <c r="G19" s="40">
        <v>839</v>
      </c>
      <c r="H19" s="40">
        <v>899</v>
      </c>
      <c r="I19" s="40">
        <v>0</v>
      </c>
      <c r="J19" s="40">
        <f t="shared" si="0"/>
        <v>899</v>
      </c>
      <c r="K19" s="34" t="s">
        <v>3326</v>
      </c>
      <c r="M19" s="44" t="s">
        <v>3332</v>
      </c>
      <c r="N19" s="44"/>
      <c r="Q19" s="34" t="s">
        <v>3319</v>
      </c>
    </row>
    <row r="20" spans="1:17" ht="15" customHeight="1" x14ac:dyDescent="0.25">
      <c r="A20" s="35" t="s">
        <v>2936</v>
      </c>
      <c r="B20" s="35" t="s">
        <v>2325</v>
      </c>
      <c r="C20" s="35" t="s">
        <v>2710</v>
      </c>
      <c r="D20" s="35" t="s">
        <v>1911</v>
      </c>
      <c r="E20" s="35" t="s">
        <v>1915</v>
      </c>
      <c r="F20" s="38">
        <v>861</v>
      </c>
      <c r="G20" s="40">
        <v>814</v>
      </c>
      <c r="H20" s="40">
        <v>814</v>
      </c>
      <c r="I20" s="40">
        <v>0</v>
      </c>
      <c r="J20" s="40">
        <f t="shared" si="0"/>
        <v>814</v>
      </c>
      <c r="K20" s="34" t="s">
        <v>3323</v>
      </c>
      <c r="M20" s="44" t="s">
        <v>3332</v>
      </c>
      <c r="N20" s="44"/>
      <c r="Q20" s="34" t="s">
        <v>3320</v>
      </c>
    </row>
    <row r="21" spans="1:17" ht="15" customHeight="1" x14ac:dyDescent="0.25">
      <c r="A21" s="35" t="s">
        <v>2937</v>
      </c>
      <c r="B21" s="35" t="s">
        <v>227</v>
      </c>
      <c r="C21" s="35" t="s">
        <v>2710</v>
      </c>
      <c r="D21" s="35" t="s">
        <v>1911</v>
      </c>
      <c r="E21" s="35" t="s">
        <v>1915</v>
      </c>
      <c r="F21" s="38">
        <v>861</v>
      </c>
      <c r="G21" s="40">
        <v>814</v>
      </c>
      <c r="H21" s="40">
        <v>814</v>
      </c>
      <c r="I21" s="40">
        <v>0</v>
      </c>
      <c r="J21" s="40">
        <f t="shared" si="0"/>
        <v>814</v>
      </c>
      <c r="K21" s="34" t="s">
        <v>3323</v>
      </c>
      <c r="M21" s="44" t="s">
        <v>3332</v>
      </c>
      <c r="N21" s="44"/>
    </row>
    <row r="22" spans="1:17" ht="15" customHeight="1" x14ac:dyDescent="0.25">
      <c r="A22" s="35" t="s">
        <v>2938</v>
      </c>
      <c r="B22" s="35" t="s">
        <v>227</v>
      </c>
      <c r="C22" s="35" t="s">
        <v>2710</v>
      </c>
      <c r="D22" s="35" t="s">
        <v>1911</v>
      </c>
      <c r="E22" s="35" t="s">
        <v>1915</v>
      </c>
      <c r="F22" s="38">
        <v>861</v>
      </c>
      <c r="G22" s="40">
        <v>728</v>
      </c>
      <c r="H22" s="40">
        <v>814</v>
      </c>
      <c r="I22" s="40">
        <v>0</v>
      </c>
      <c r="J22" s="40">
        <f t="shared" si="0"/>
        <v>814</v>
      </c>
      <c r="K22" s="34" t="s">
        <v>3323</v>
      </c>
      <c r="M22" s="44" t="s">
        <v>3332</v>
      </c>
      <c r="N22" s="44"/>
      <c r="P22" s="44" t="s">
        <v>3334</v>
      </c>
      <c r="Q22" s="34" t="s">
        <v>3322</v>
      </c>
    </row>
    <row r="23" spans="1:17" ht="15" customHeight="1" x14ac:dyDescent="0.25">
      <c r="A23" s="35" t="s">
        <v>2939</v>
      </c>
      <c r="B23" s="35" t="s">
        <v>227</v>
      </c>
      <c r="C23" s="35" t="s">
        <v>2831</v>
      </c>
      <c r="D23" s="35" t="s">
        <v>2248</v>
      </c>
      <c r="E23" s="35" t="s">
        <v>3317</v>
      </c>
      <c r="F23" s="38">
        <v>1038</v>
      </c>
      <c r="G23" s="40">
        <v>839</v>
      </c>
      <c r="H23" s="40">
        <v>899</v>
      </c>
      <c r="I23" s="40">
        <v>0</v>
      </c>
      <c r="J23" s="40">
        <f t="shared" si="0"/>
        <v>899</v>
      </c>
      <c r="K23" s="34" t="s">
        <v>3326</v>
      </c>
      <c r="M23" s="44" t="s">
        <v>3332</v>
      </c>
      <c r="N23" s="44"/>
      <c r="Q23" s="34" t="s">
        <v>3324</v>
      </c>
    </row>
    <row r="24" spans="1:17" ht="15" customHeight="1" x14ac:dyDescent="0.25">
      <c r="A24" s="35" t="s">
        <v>2962</v>
      </c>
      <c r="B24" s="35" t="s">
        <v>227</v>
      </c>
      <c r="C24" s="35" t="s">
        <v>2710</v>
      </c>
      <c r="D24" s="35" t="s">
        <v>1911</v>
      </c>
      <c r="E24" s="35" t="s">
        <v>1915</v>
      </c>
      <c r="F24" s="38">
        <v>861</v>
      </c>
      <c r="G24" s="40">
        <v>794</v>
      </c>
      <c r="H24" s="40">
        <v>814</v>
      </c>
      <c r="I24" s="40">
        <v>0</v>
      </c>
      <c r="J24" s="40">
        <f t="shared" si="0"/>
        <v>814</v>
      </c>
      <c r="K24" s="34" t="s">
        <v>3323</v>
      </c>
      <c r="M24" s="44" t="s">
        <v>3332</v>
      </c>
      <c r="N24" s="44"/>
      <c r="Q24" s="34" t="s">
        <v>3327</v>
      </c>
    </row>
    <row r="25" spans="1:17" ht="15" customHeight="1" x14ac:dyDescent="0.25">
      <c r="A25" s="35" t="s">
        <v>2963</v>
      </c>
      <c r="B25" s="35" t="s">
        <v>227</v>
      </c>
      <c r="C25" s="35" t="s">
        <v>2710</v>
      </c>
      <c r="D25" s="35" t="s">
        <v>1911</v>
      </c>
      <c r="E25" s="35" t="s">
        <v>1915</v>
      </c>
      <c r="F25" s="38">
        <v>861</v>
      </c>
      <c r="G25" s="40">
        <v>794</v>
      </c>
      <c r="H25" s="40">
        <v>814</v>
      </c>
      <c r="I25" s="40">
        <v>0</v>
      </c>
      <c r="J25" s="40">
        <f t="shared" si="0"/>
        <v>814</v>
      </c>
      <c r="K25" s="34" t="s">
        <v>3323</v>
      </c>
      <c r="M25" s="44" t="s">
        <v>3332</v>
      </c>
      <c r="N25" s="44"/>
    </row>
    <row r="26" spans="1:17" ht="15" customHeight="1" x14ac:dyDescent="0.25">
      <c r="A26" s="35" t="s">
        <v>2964</v>
      </c>
      <c r="B26" s="35" t="s">
        <v>227</v>
      </c>
      <c r="C26" s="35" t="s">
        <v>2712</v>
      </c>
      <c r="D26" s="35" t="s">
        <v>1915</v>
      </c>
      <c r="E26" s="35" t="s">
        <v>1915</v>
      </c>
      <c r="F26" s="38">
        <v>700</v>
      </c>
      <c r="G26" s="40">
        <v>743</v>
      </c>
      <c r="H26" s="40">
        <v>743</v>
      </c>
      <c r="I26" s="40">
        <v>0</v>
      </c>
      <c r="J26" s="40">
        <f t="shared" si="0"/>
        <v>743</v>
      </c>
      <c r="K26" s="34" t="s">
        <v>3321</v>
      </c>
      <c r="M26" s="44" t="s">
        <v>3332</v>
      </c>
      <c r="N26" s="44"/>
      <c r="Q26"/>
    </row>
    <row r="27" spans="1:17" ht="15" customHeight="1" x14ac:dyDescent="0.25">
      <c r="A27" s="35" t="s">
        <v>2965</v>
      </c>
      <c r="B27" s="35" t="s">
        <v>227</v>
      </c>
      <c r="C27" s="35" t="s">
        <v>2708</v>
      </c>
      <c r="D27" s="35" t="s">
        <v>2708</v>
      </c>
      <c r="E27" s="35" t="s">
        <v>1915</v>
      </c>
      <c r="F27" s="38">
        <v>892</v>
      </c>
      <c r="G27" s="40">
        <v>805</v>
      </c>
      <c r="H27" s="40">
        <v>855</v>
      </c>
      <c r="I27" s="40">
        <v>0</v>
      </c>
      <c r="J27" s="40">
        <f t="shared" si="0"/>
        <v>855</v>
      </c>
      <c r="K27" s="34" t="s">
        <v>3325</v>
      </c>
      <c r="M27" s="44" t="s">
        <v>3332</v>
      </c>
      <c r="N27" s="44"/>
      <c r="Q27"/>
    </row>
    <row r="28" spans="1:17" ht="15" customHeight="1" x14ac:dyDescent="0.25">
      <c r="A28" s="35" t="s">
        <v>2966</v>
      </c>
      <c r="B28" s="35" t="s">
        <v>2315</v>
      </c>
      <c r="C28" s="35" t="s">
        <v>2710</v>
      </c>
      <c r="D28" s="35" t="s">
        <v>1911</v>
      </c>
      <c r="E28" s="35" t="s">
        <v>1915</v>
      </c>
      <c r="F28" s="38">
        <v>861</v>
      </c>
      <c r="G28" s="40">
        <v>728</v>
      </c>
      <c r="H28" s="40">
        <v>814</v>
      </c>
      <c r="I28" s="40">
        <v>0</v>
      </c>
      <c r="J28" s="40">
        <f t="shared" si="0"/>
        <v>814</v>
      </c>
      <c r="K28" s="34" t="s">
        <v>3323</v>
      </c>
      <c r="M28" s="44" t="s">
        <v>3332</v>
      </c>
      <c r="N28" s="44"/>
      <c r="Q28"/>
    </row>
    <row r="29" spans="1:17" ht="15" customHeight="1" x14ac:dyDescent="0.25">
      <c r="A29" s="35" t="s">
        <v>2967</v>
      </c>
      <c r="B29" s="35" t="s">
        <v>227</v>
      </c>
      <c r="C29" s="35" t="s">
        <v>2712</v>
      </c>
      <c r="D29" s="35" t="s">
        <v>1915</v>
      </c>
      <c r="E29" s="35" t="s">
        <v>1915</v>
      </c>
      <c r="F29" s="38">
        <v>700</v>
      </c>
      <c r="G29" s="40">
        <v>723</v>
      </c>
      <c r="H29" s="40">
        <v>743</v>
      </c>
      <c r="I29" s="40">
        <v>0</v>
      </c>
      <c r="J29" s="40">
        <f t="shared" si="0"/>
        <v>743</v>
      </c>
      <c r="K29" s="34" t="s">
        <v>3321</v>
      </c>
      <c r="M29" s="44" t="s">
        <v>3332</v>
      </c>
      <c r="N29" s="44"/>
      <c r="Q29"/>
    </row>
    <row r="30" spans="1:17" ht="15" customHeight="1" x14ac:dyDescent="0.25">
      <c r="A30" s="35" t="s">
        <v>2968</v>
      </c>
      <c r="B30" s="35" t="s">
        <v>227</v>
      </c>
      <c r="C30" s="35" t="s">
        <v>2712</v>
      </c>
      <c r="D30" s="35" t="s">
        <v>1915</v>
      </c>
      <c r="E30" s="35" t="s">
        <v>1915</v>
      </c>
      <c r="F30" s="38">
        <v>700</v>
      </c>
      <c r="G30" s="40">
        <v>663</v>
      </c>
      <c r="H30" s="40">
        <v>743</v>
      </c>
      <c r="I30" s="40">
        <v>0</v>
      </c>
      <c r="J30" s="40">
        <f t="shared" si="0"/>
        <v>743</v>
      </c>
      <c r="K30" s="34" t="s">
        <v>3321</v>
      </c>
      <c r="M30" s="44" t="s">
        <v>3332</v>
      </c>
      <c r="N30" s="44"/>
      <c r="Q30"/>
    </row>
    <row r="31" spans="1:17" ht="15" customHeight="1" x14ac:dyDescent="0.25">
      <c r="A31" s="35" t="s">
        <v>2969</v>
      </c>
      <c r="B31" s="35" t="s">
        <v>2315</v>
      </c>
      <c r="C31" s="35" t="s">
        <v>2708</v>
      </c>
      <c r="D31" s="35" t="s">
        <v>2708</v>
      </c>
      <c r="E31" s="35" t="s">
        <v>1915</v>
      </c>
      <c r="F31" s="38">
        <v>892</v>
      </c>
      <c r="G31" s="40">
        <v>855</v>
      </c>
      <c r="H31" s="40">
        <v>855</v>
      </c>
      <c r="I31" s="40">
        <v>0</v>
      </c>
      <c r="J31" s="40">
        <f t="shared" si="0"/>
        <v>855</v>
      </c>
      <c r="K31" s="34" t="s">
        <v>3325</v>
      </c>
      <c r="M31" s="44" t="s">
        <v>3332</v>
      </c>
      <c r="N31" s="44"/>
      <c r="Q31"/>
    </row>
    <row r="32" spans="1:17" ht="15" customHeight="1" x14ac:dyDescent="0.25">
      <c r="A32" s="35" t="s">
        <v>2970</v>
      </c>
      <c r="B32" s="35" t="s">
        <v>227</v>
      </c>
      <c r="C32" s="35" t="s">
        <v>2710</v>
      </c>
      <c r="D32" s="35" t="s">
        <v>1911</v>
      </c>
      <c r="E32" s="35" t="s">
        <v>1915</v>
      </c>
      <c r="F32" s="38">
        <v>861</v>
      </c>
      <c r="G32" s="40">
        <v>754</v>
      </c>
      <c r="H32" s="40">
        <v>814</v>
      </c>
      <c r="I32" s="40">
        <v>0</v>
      </c>
      <c r="J32" s="40">
        <f t="shared" si="0"/>
        <v>814</v>
      </c>
      <c r="K32" s="34" t="s">
        <v>3323</v>
      </c>
      <c r="M32" s="44" t="s">
        <v>3332</v>
      </c>
      <c r="N32" s="44"/>
      <c r="Q32"/>
    </row>
    <row r="33" spans="1:17" ht="15" customHeight="1" x14ac:dyDescent="0.25">
      <c r="A33" s="35" t="s">
        <v>2971</v>
      </c>
      <c r="B33" s="35" t="s">
        <v>227</v>
      </c>
      <c r="C33" s="35" t="s">
        <v>2712</v>
      </c>
      <c r="D33" s="35" t="s">
        <v>1915</v>
      </c>
      <c r="E33" s="35" t="s">
        <v>1915</v>
      </c>
      <c r="F33" s="38">
        <v>700</v>
      </c>
      <c r="G33" s="40">
        <v>663</v>
      </c>
      <c r="H33" s="40">
        <v>743</v>
      </c>
      <c r="I33" s="40">
        <v>0</v>
      </c>
      <c r="J33" s="40">
        <f t="shared" si="0"/>
        <v>743</v>
      </c>
      <c r="K33" s="34" t="s">
        <v>3321</v>
      </c>
      <c r="M33" s="44" t="s">
        <v>3332</v>
      </c>
      <c r="N33" s="44"/>
      <c r="Q33"/>
    </row>
    <row r="34" spans="1:17" ht="15" customHeight="1" x14ac:dyDescent="0.25">
      <c r="A34" s="35" t="s">
        <v>2972</v>
      </c>
      <c r="B34" s="35" t="s">
        <v>2325</v>
      </c>
      <c r="C34" s="35" t="s">
        <v>2712</v>
      </c>
      <c r="D34" s="35" t="s">
        <v>1915</v>
      </c>
      <c r="E34" s="35" t="s">
        <v>1915</v>
      </c>
      <c r="F34" s="38">
        <v>700</v>
      </c>
      <c r="G34" s="40">
        <v>743</v>
      </c>
      <c r="H34" s="40">
        <v>743</v>
      </c>
      <c r="I34" s="40">
        <v>0</v>
      </c>
      <c r="J34" s="40">
        <f t="shared" si="0"/>
        <v>743</v>
      </c>
      <c r="K34" s="34" t="s">
        <v>3321</v>
      </c>
      <c r="M34" s="44" t="s">
        <v>3332</v>
      </c>
      <c r="N34" s="44"/>
      <c r="Q34"/>
    </row>
    <row r="35" spans="1:17" ht="15" customHeight="1" x14ac:dyDescent="0.25">
      <c r="A35" s="35" t="s">
        <v>2973</v>
      </c>
      <c r="B35" s="35" t="s">
        <v>227</v>
      </c>
      <c r="C35" s="35" t="s">
        <v>2712</v>
      </c>
      <c r="D35" s="35" t="s">
        <v>1915</v>
      </c>
      <c r="E35" s="35" t="s">
        <v>1915</v>
      </c>
      <c r="F35" s="38">
        <v>700</v>
      </c>
      <c r="G35" s="40">
        <v>704</v>
      </c>
      <c r="H35" s="40">
        <v>743</v>
      </c>
      <c r="I35" s="40">
        <v>0</v>
      </c>
      <c r="J35" s="40">
        <f t="shared" si="0"/>
        <v>743</v>
      </c>
      <c r="K35" s="34" t="s">
        <v>3321</v>
      </c>
      <c r="M35" s="44" t="s">
        <v>3332</v>
      </c>
      <c r="N35" s="44"/>
      <c r="Q35"/>
    </row>
    <row r="36" spans="1:17" ht="15" customHeight="1" x14ac:dyDescent="0.25">
      <c r="A36" s="35" t="s">
        <v>2974</v>
      </c>
      <c r="B36" s="35" t="s">
        <v>2325</v>
      </c>
      <c r="C36" s="35" t="s">
        <v>2710</v>
      </c>
      <c r="D36" s="35" t="s">
        <v>1911</v>
      </c>
      <c r="E36" s="35" t="s">
        <v>1915</v>
      </c>
      <c r="F36" s="38">
        <v>861</v>
      </c>
      <c r="G36" s="40">
        <v>814</v>
      </c>
      <c r="H36" s="40">
        <v>814</v>
      </c>
      <c r="I36" s="40">
        <v>0</v>
      </c>
      <c r="J36" s="40">
        <f t="shared" si="0"/>
        <v>814</v>
      </c>
      <c r="K36" s="34" t="s">
        <v>3323</v>
      </c>
      <c r="M36" s="44" t="s">
        <v>3332</v>
      </c>
      <c r="N36" s="44"/>
      <c r="Q36"/>
    </row>
    <row r="37" spans="1:17" ht="15" customHeight="1" x14ac:dyDescent="0.25">
      <c r="A37" s="35" t="s">
        <v>2975</v>
      </c>
      <c r="B37" s="35" t="s">
        <v>227</v>
      </c>
      <c r="C37" s="35" t="s">
        <v>2710</v>
      </c>
      <c r="D37" s="35" t="s">
        <v>1911</v>
      </c>
      <c r="E37" s="35" t="s">
        <v>1915</v>
      </c>
      <c r="F37" s="38">
        <v>861</v>
      </c>
      <c r="G37" s="40">
        <v>728</v>
      </c>
      <c r="H37" s="40">
        <v>814</v>
      </c>
      <c r="I37" s="40">
        <v>0</v>
      </c>
      <c r="J37" s="40">
        <f t="shared" si="0"/>
        <v>814</v>
      </c>
      <c r="K37" s="34" t="s">
        <v>3323</v>
      </c>
      <c r="M37" s="44" t="s">
        <v>3332</v>
      </c>
      <c r="N37" s="44"/>
      <c r="Q37"/>
    </row>
    <row r="38" spans="1:17" ht="15" customHeight="1" x14ac:dyDescent="0.25">
      <c r="A38" s="35" t="s">
        <v>2976</v>
      </c>
      <c r="B38" s="35" t="s">
        <v>227</v>
      </c>
      <c r="C38" s="35" t="s">
        <v>2712</v>
      </c>
      <c r="D38" s="35" t="s">
        <v>1915</v>
      </c>
      <c r="E38" s="35" t="s">
        <v>1915</v>
      </c>
      <c r="F38" s="38">
        <v>700</v>
      </c>
      <c r="G38" s="40">
        <v>663</v>
      </c>
      <c r="H38" s="40">
        <v>743</v>
      </c>
      <c r="I38" s="40">
        <v>0</v>
      </c>
      <c r="J38" s="40">
        <f t="shared" si="0"/>
        <v>743</v>
      </c>
      <c r="K38" s="34" t="s">
        <v>3321</v>
      </c>
      <c r="M38" s="44" t="s">
        <v>3332</v>
      </c>
      <c r="N38" s="44"/>
      <c r="Q38"/>
    </row>
    <row r="39" spans="1:17" ht="15" customHeight="1" x14ac:dyDescent="0.25">
      <c r="A39" s="35" t="s">
        <v>2977</v>
      </c>
      <c r="B39" s="35" t="s">
        <v>227</v>
      </c>
      <c r="C39" s="35" t="s">
        <v>2712</v>
      </c>
      <c r="D39" s="35" t="s">
        <v>1915</v>
      </c>
      <c r="E39" s="35" t="s">
        <v>1915</v>
      </c>
      <c r="F39" s="38">
        <v>700</v>
      </c>
      <c r="G39" s="40">
        <v>678</v>
      </c>
      <c r="H39" s="40">
        <v>743</v>
      </c>
      <c r="I39" s="40">
        <v>0</v>
      </c>
      <c r="J39" s="40">
        <f t="shared" si="0"/>
        <v>743</v>
      </c>
      <c r="K39" s="34" t="s">
        <v>3321</v>
      </c>
      <c r="M39" s="44" t="s">
        <v>3332</v>
      </c>
      <c r="N39" s="44"/>
      <c r="Q39"/>
    </row>
    <row r="40" spans="1:17" ht="15" customHeight="1" x14ac:dyDescent="0.25">
      <c r="A40" s="35" t="s">
        <v>2978</v>
      </c>
      <c r="B40" s="35" t="s">
        <v>2359</v>
      </c>
      <c r="C40" s="35" t="s">
        <v>2710</v>
      </c>
      <c r="D40" s="35" t="s">
        <v>1911</v>
      </c>
      <c r="E40" s="35" t="s">
        <v>1915</v>
      </c>
      <c r="F40" s="38">
        <v>861</v>
      </c>
      <c r="G40" s="40">
        <v>728</v>
      </c>
      <c r="H40" s="40">
        <v>814</v>
      </c>
      <c r="I40" s="40">
        <v>0</v>
      </c>
      <c r="J40" s="40">
        <f t="shared" si="0"/>
        <v>814</v>
      </c>
      <c r="K40" s="34" t="s">
        <v>3323</v>
      </c>
      <c r="M40" s="44" t="s">
        <v>3332</v>
      </c>
      <c r="N40" s="44"/>
      <c r="Q40"/>
    </row>
    <row r="41" spans="1:17" ht="15" customHeight="1" x14ac:dyDescent="0.25">
      <c r="A41" s="35" t="s">
        <v>2979</v>
      </c>
      <c r="B41" s="35" t="s">
        <v>227</v>
      </c>
      <c r="C41" s="35" t="s">
        <v>2708</v>
      </c>
      <c r="D41" s="35" t="s">
        <v>2708</v>
      </c>
      <c r="E41" s="35" t="s">
        <v>1915</v>
      </c>
      <c r="F41" s="38">
        <v>892</v>
      </c>
      <c r="G41" s="40">
        <v>855</v>
      </c>
      <c r="H41" s="40">
        <v>855</v>
      </c>
      <c r="I41" s="40">
        <v>0</v>
      </c>
      <c r="J41" s="40">
        <f t="shared" si="0"/>
        <v>855</v>
      </c>
      <c r="K41" s="34" t="s">
        <v>3325</v>
      </c>
      <c r="M41" s="44" t="s">
        <v>3332</v>
      </c>
      <c r="N41" s="44"/>
      <c r="Q41"/>
    </row>
    <row r="42" spans="1:17" ht="15" customHeight="1" x14ac:dyDescent="0.25">
      <c r="A42" s="35" t="s">
        <v>2980</v>
      </c>
      <c r="B42" s="35" t="s">
        <v>227</v>
      </c>
      <c r="C42" s="35" t="s">
        <v>2712</v>
      </c>
      <c r="D42" s="35" t="s">
        <v>1915</v>
      </c>
      <c r="E42" s="35" t="s">
        <v>1915</v>
      </c>
      <c r="F42" s="38">
        <v>700</v>
      </c>
      <c r="G42" s="40">
        <v>723</v>
      </c>
      <c r="H42" s="40">
        <v>743</v>
      </c>
      <c r="I42" s="40">
        <v>0</v>
      </c>
      <c r="J42" s="40">
        <f t="shared" si="0"/>
        <v>743</v>
      </c>
      <c r="K42" s="34" t="s">
        <v>3321</v>
      </c>
      <c r="M42" s="44" t="s">
        <v>3332</v>
      </c>
      <c r="N42" s="44"/>
      <c r="Q42"/>
    </row>
    <row r="43" spans="1:17" ht="15" customHeight="1" x14ac:dyDescent="0.25">
      <c r="A43" s="35" t="s">
        <v>2981</v>
      </c>
      <c r="B43" s="35" t="s">
        <v>227</v>
      </c>
      <c r="C43" s="35" t="s">
        <v>2712</v>
      </c>
      <c r="D43" s="35" t="s">
        <v>1915</v>
      </c>
      <c r="E43" s="35" t="s">
        <v>1915</v>
      </c>
      <c r="F43" s="38">
        <v>700</v>
      </c>
      <c r="G43" s="40">
        <v>728</v>
      </c>
      <c r="H43" s="40">
        <v>743</v>
      </c>
      <c r="I43" s="40">
        <v>0</v>
      </c>
      <c r="J43" s="40">
        <f t="shared" si="0"/>
        <v>743</v>
      </c>
      <c r="K43" s="34" t="s">
        <v>3321</v>
      </c>
      <c r="M43" s="44" t="s">
        <v>3332</v>
      </c>
      <c r="N43" s="44"/>
      <c r="Q43"/>
    </row>
    <row r="44" spans="1:17" ht="15" customHeight="1" x14ac:dyDescent="0.25">
      <c r="A44" s="35" t="s">
        <v>2982</v>
      </c>
      <c r="B44" s="35" t="s">
        <v>227</v>
      </c>
      <c r="C44" s="35" t="s">
        <v>2710</v>
      </c>
      <c r="D44" s="35" t="s">
        <v>1911</v>
      </c>
      <c r="E44" s="35" t="s">
        <v>1915</v>
      </c>
      <c r="F44" s="38">
        <v>861</v>
      </c>
      <c r="G44" s="40">
        <v>794</v>
      </c>
      <c r="H44" s="40">
        <v>814</v>
      </c>
      <c r="I44" s="40">
        <v>0</v>
      </c>
      <c r="J44" s="40">
        <f t="shared" si="0"/>
        <v>814</v>
      </c>
      <c r="K44" s="34" t="s">
        <v>3323</v>
      </c>
      <c r="M44" s="44" t="s">
        <v>3332</v>
      </c>
      <c r="N44" s="44"/>
      <c r="Q44"/>
    </row>
    <row r="45" spans="1:17" ht="15" customHeight="1" x14ac:dyDescent="0.25">
      <c r="A45" s="35" t="s">
        <v>2983</v>
      </c>
      <c r="B45" s="35" t="s">
        <v>227</v>
      </c>
      <c r="C45" s="35" t="s">
        <v>2708</v>
      </c>
      <c r="D45" s="35" t="s">
        <v>2708</v>
      </c>
      <c r="E45" s="35" t="s">
        <v>1915</v>
      </c>
      <c r="F45" s="38">
        <v>892</v>
      </c>
      <c r="G45" s="40">
        <v>785</v>
      </c>
      <c r="H45" s="40">
        <v>855</v>
      </c>
      <c r="I45" s="40">
        <v>0</v>
      </c>
      <c r="J45" s="40">
        <f t="shared" si="0"/>
        <v>855</v>
      </c>
      <c r="K45" s="34" t="s">
        <v>3325</v>
      </c>
      <c r="M45" s="44" t="s">
        <v>3332</v>
      </c>
      <c r="N45" s="44"/>
      <c r="Q45"/>
    </row>
    <row r="46" spans="1:17" ht="15" customHeight="1" x14ac:dyDescent="0.25">
      <c r="A46" s="35" t="s">
        <v>3006</v>
      </c>
      <c r="B46" s="35" t="s">
        <v>227</v>
      </c>
      <c r="C46" s="35" t="s">
        <v>2710</v>
      </c>
      <c r="D46" s="35" t="s">
        <v>1911</v>
      </c>
      <c r="E46" s="35" t="s">
        <v>1915</v>
      </c>
      <c r="F46" s="38">
        <v>861</v>
      </c>
      <c r="G46" s="40">
        <v>814</v>
      </c>
      <c r="H46" s="40">
        <v>814</v>
      </c>
      <c r="I46" s="40">
        <v>0</v>
      </c>
      <c r="J46" s="40">
        <f t="shared" si="0"/>
        <v>814</v>
      </c>
      <c r="K46" s="34" t="s">
        <v>3323</v>
      </c>
      <c r="M46" s="44" t="s">
        <v>3332</v>
      </c>
      <c r="N46" s="44"/>
      <c r="Q46"/>
    </row>
    <row r="47" spans="1:17" ht="15" customHeight="1" x14ac:dyDescent="0.25">
      <c r="A47" s="35" t="s">
        <v>3007</v>
      </c>
      <c r="B47" s="35" t="s">
        <v>227</v>
      </c>
      <c r="C47" s="35" t="s">
        <v>2710</v>
      </c>
      <c r="D47" s="35" t="s">
        <v>1911</v>
      </c>
      <c r="E47" s="35" t="s">
        <v>1915</v>
      </c>
      <c r="F47" s="38">
        <v>861</v>
      </c>
      <c r="G47" s="40">
        <v>734</v>
      </c>
      <c r="H47" s="40">
        <v>814</v>
      </c>
      <c r="I47" s="40">
        <v>0</v>
      </c>
      <c r="J47" s="40">
        <f t="shared" si="0"/>
        <v>814</v>
      </c>
      <c r="K47" s="34" t="s">
        <v>3323</v>
      </c>
      <c r="M47" s="44" t="s">
        <v>3332</v>
      </c>
      <c r="N47" s="44"/>
      <c r="Q47"/>
    </row>
    <row r="48" spans="1:17" ht="15" customHeight="1" x14ac:dyDescent="0.25">
      <c r="A48" s="35" t="s">
        <v>3008</v>
      </c>
      <c r="B48" s="35" t="s">
        <v>227</v>
      </c>
      <c r="C48" s="35" t="s">
        <v>2712</v>
      </c>
      <c r="D48" s="35" t="s">
        <v>1915</v>
      </c>
      <c r="E48" s="35" t="s">
        <v>1915</v>
      </c>
      <c r="F48" s="38">
        <v>700</v>
      </c>
      <c r="G48" s="40">
        <v>714</v>
      </c>
      <c r="H48" s="40">
        <v>743</v>
      </c>
      <c r="I48" s="40">
        <v>0</v>
      </c>
      <c r="J48" s="40">
        <f t="shared" si="0"/>
        <v>743</v>
      </c>
      <c r="K48" s="34" t="s">
        <v>3321</v>
      </c>
      <c r="M48" s="44" t="s">
        <v>3332</v>
      </c>
      <c r="N48" s="44"/>
      <c r="Q48"/>
    </row>
    <row r="49" spans="1:17" ht="15" customHeight="1" x14ac:dyDescent="0.25">
      <c r="A49" s="35" t="s">
        <v>3009</v>
      </c>
      <c r="B49" s="35" t="s">
        <v>227</v>
      </c>
      <c r="C49" s="35" t="s">
        <v>2708</v>
      </c>
      <c r="D49" s="35" t="s">
        <v>2708</v>
      </c>
      <c r="E49" s="35" t="s">
        <v>1915</v>
      </c>
      <c r="F49" s="38">
        <v>892</v>
      </c>
      <c r="G49" s="40">
        <v>835</v>
      </c>
      <c r="H49" s="40">
        <v>855</v>
      </c>
      <c r="I49" s="40">
        <v>0</v>
      </c>
      <c r="J49" s="40">
        <f t="shared" si="0"/>
        <v>855</v>
      </c>
      <c r="K49" s="34" t="s">
        <v>3325</v>
      </c>
      <c r="M49" s="44" t="s">
        <v>3332</v>
      </c>
      <c r="N49" s="44"/>
      <c r="Q49"/>
    </row>
    <row r="50" spans="1:17" ht="15" customHeight="1" x14ac:dyDescent="0.25">
      <c r="A50" s="35" t="s">
        <v>3010</v>
      </c>
      <c r="B50" s="35" t="s">
        <v>227</v>
      </c>
      <c r="C50" s="35" t="s">
        <v>2710</v>
      </c>
      <c r="D50" s="35" t="s">
        <v>1911</v>
      </c>
      <c r="E50" s="35" t="s">
        <v>1915</v>
      </c>
      <c r="F50" s="38">
        <v>861</v>
      </c>
      <c r="G50" s="40">
        <v>754</v>
      </c>
      <c r="H50" s="40">
        <v>814</v>
      </c>
      <c r="I50" s="40">
        <v>0</v>
      </c>
      <c r="J50" s="40">
        <f t="shared" si="0"/>
        <v>814</v>
      </c>
      <c r="K50" s="34" t="s">
        <v>3323</v>
      </c>
      <c r="M50" s="44" t="s">
        <v>3332</v>
      </c>
      <c r="N50" s="44"/>
      <c r="Q50"/>
    </row>
    <row r="51" spans="1:17" ht="15" customHeight="1" x14ac:dyDescent="0.25">
      <c r="A51" s="35" t="s">
        <v>3011</v>
      </c>
      <c r="B51" s="35" t="s">
        <v>2325</v>
      </c>
      <c r="C51" s="35" t="s">
        <v>2712</v>
      </c>
      <c r="D51" s="35" t="s">
        <v>1915</v>
      </c>
      <c r="E51" s="35" t="s">
        <v>1915</v>
      </c>
      <c r="F51" s="38">
        <v>700</v>
      </c>
      <c r="G51" s="40">
        <v>743</v>
      </c>
      <c r="H51" s="40">
        <v>743</v>
      </c>
      <c r="I51" s="40">
        <v>0</v>
      </c>
      <c r="J51" s="40">
        <f t="shared" si="0"/>
        <v>743</v>
      </c>
      <c r="K51" s="34" t="s">
        <v>3321</v>
      </c>
      <c r="M51" s="44" t="s">
        <v>3332</v>
      </c>
      <c r="N51" s="44"/>
      <c r="Q51"/>
    </row>
    <row r="52" spans="1:17" ht="15" customHeight="1" x14ac:dyDescent="0.25">
      <c r="A52" s="35" t="s">
        <v>3012</v>
      </c>
      <c r="B52" s="35" t="s">
        <v>227</v>
      </c>
      <c r="C52" s="35" t="s">
        <v>2712</v>
      </c>
      <c r="D52" s="35" t="s">
        <v>1915</v>
      </c>
      <c r="E52" s="35" t="s">
        <v>1915</v>
      </c>
      <c r="F52" s="38">
        <v>700</v>
      </c>
      <c r="G52" s="40">
        <v>663</v>
      </c>
      <c r="H52" s="40">
        <v>743</v>
      </c>
      <c r="I52" s="40">
        <v>0</v>
      </c>
      <c r="J52" s="40">
        <f t="shared" si="0"/>
        <v>743</v>
      </c>
      <c r="K52" s="34" t="s">
        <v>3321</v>
      </c>
      <c r="M52" s="44" t="s">
        <v>3332</v>
      </c>
      <c r="N52" s="44"/>
      <c r="Q52"/>
    </row>
    <row r="53" spans="1:17" ht="15" customHeight="1" x14ac:dyDescent="0.25">
      <c r="A53" s="35" t="s">
        <v>3013</v>
      </c>
      <c r="B53" s="35" t="s">
        <v>227</v>
      </c>
      <c r="C53" s="35" t="s">
        <v>2708</v>
      </c>
      <c r="D53" s="35" t="s">
        <v>2708</v>
      </c>
      <c r="E53" s="35" t="s">
        <v>1915</v>
      </c>
      <c r="F53" s="38">
        <v>892</v>
      </c>
      <c r="G53" s="40">
        <v>835</v>
      </c>
      <c r="H53" s="40">
        <v>855</v>
      </c>
      <c r="I53" s="40">
        <v>0</v>
      </c>
      <c r="J53" s="40">
        <f t="shared" si="0"/>
        <v>855</v>
      </c>
      <c r="K53" s="34" t="s">
        <v>3325</v>
      </c>
      <c r="M53" s="44" t="s">
        <v>3332</v>
      </c>
      <c r="N53" s="44"/>
      <c r="Q53"/>
    </row>
    <row r="54" spans="1:17" ht="15" customHeight="1" x14ac:dyDescent="0.25">
      <c r="A54" s="35" t="s">
        <v>3014</v>
      </c>
      <c r="B54" s="35" t="s">
        <v>227</v>
      </c>
      <c r="C54" s="35" t="s">
        <v>2710</v>
      </c>
      <c r="D54" s="35" t="s">
        <v>1911</v>
      </c>
      <c r="E54" s="35" t="s">
        <v>1915</v>
      </c>
      <c r="F54" s="38">
        <v>861</v>
      </c>
      <c r="G54" s="40">
        <v>728</v>
      </c>
      <c r="H54" s="40">
        <v>814</v>
      </c>
      <c r="I54" s="40">
        <v>0</v>
      </c>
      <c r="J54" s="40">
        <f t="shared" si="0"/>
        <v>814</v>
      </c>
      <c r="K54" s="34" t="s">
        <v>3323</v>
      </c>
      <c r="M54" s="44" t="s">
        <v>3332</v>
      </c>
      <c r="N54" s="44"/>
      <c r="Q54"/>
    </row>
    <row r="55" spans="1:17" ht="15" customHeight="1" x14ac:dyDescent="0.25">
      <c r="A55" s="35" t="s">
        <v>3015</v>
      </c>
      <c r="B55" s="35" t="s">
        <v>227</v>
      </c>
      <c r="C55" s="35" t="s">
        <v>2712</v>
      </c>
      <c r="D55" s="35" t="s">
        <v>1915</v>
      </c>
      <c r="E55" s="35" t="s">
        <v>1915</v>
      </c>
      <c r="F55" s="38">
        <v>700</v>
      </c>
      <c r="G55" s="40">
        <v>663</v>
      </c>
      <c r="H55" s="40">
        <v>743</v>
      </c>
      <c r="I55" s="40">
        <v>0</v>
      </c>
      <c r="J55" s="40">
        <f t="shared" si="0"/>
        <v>743</v>
      </c>
      <c r="K55" s="34" t="s">
        <v>3321</v>
      </c>
      <c r="M55" s="44" t="s">
        <v>3332</v>
      </c>
      <c r="N55" s="44"/>
      <c r="Q55"/>
    </row>
    <row r="56" spans="1:17" ht="15" customHeight="1" x14ac:dyDescent="0.25">
      <c r="A56" s="35" t="s">
        <v>3016</v>
      </c>
      <c r="B56" s="35" t="s">
        <v>227</v>
      </c>
      <c r="C56" s="35" t="s">
        <v>2712</v>
      </c>
      <c r="D56" s="35" t="s">
        <v>1915</v>
      </c>
      <c r="E56" s="35" t="s">
        <v>1915</v>
      </c>
      <c r="F56" s="38">
        <v>700</v>
      </c>
      <c r="G56" s="40">
        <v>663</v>
      </c>
      <c r="H56" s="40">
        <v>743</v>
      </c>
      <c r="I56" s="40">
        <v>0</v>
      </c>
      <c r="J56" s="40">
        <f t="shared" si="0"/>
        <v>743</v>
      </c>
      <c r="K56" s="34" t="s">
        <v>3321</v>
      </c>
      <c r="M56" s="44" t="s">
        <v>3332</v>
      </c>
      <c r="N56" s="44"/>
      <c r="Q56"/>
    </row>
    <row r="57" spans="1:17" ht="15" customHeight="1" x14ac:dyDescent="0.25">
      <c r="A57" s="35" t="s">
        <v>3017</v>
      </c>
      <c r="B57" s="35" t="s">
        <v>227</v>
      </c>
      <c r="C57" s="35" t="s">
        <v>2712</v>
      </c>
      <c r="D57" s="35" t="s">
        <v>1915</v>
      </c>
      <c r="E57" s="35" t="s">
        <v>1915</v>
      </c>
      <c r="F57" s="38">
        <v>700</v>
      </c>
      <c r="G57" s="40">
        <v>663</v>
      </c>
      <c r="H57" s="40">
        <v>743</v>
      </c>
      <c r="I57" s="40">
        <v>0</v>
      </c>
      <c r="J57" s="40">
        <f t="shared" si="0"/>
        <v>743</v>
      </c>
      <c r="K57" s="34" t="s">
        <v>3321</v>
      </c>
      <c r="M57" s="44" t="s">
        <v>3332</v>
      </c>
      <c r="N57" s="44"/>
      <c r="Q57"/>
    </row>
    <row r="58" spans="1:17" ht="15" customHeight="1" x14ac:dyDescent="0.25">
      <c r="A58" s="35" t="s">
        <v>3018</v>
      </c>
      <c r="B58" s="35" t="s">
        <v>227</v>
      </c>
      <c r="C58" s="35" t="s">
        <v>2710</v>
      </c>
      <c r="D58" s="35" t="s">
        <v>1911</v>
      </c>
      <c r="E58" s="35" t="s">
        <v>1915</v>
      </c>
      <c r="F58" s="38">
        <v>861</v>
      </c>
      <c r="G58" s="40">
        <v>814</v>
      </c>
      <c r="H58" s="40">
        <v>814</v>
      </c>
      <c r="I58" s="40">
        <v>0</v>
      </c>
      <c r="J58" s="40">
        <f t="shared" si="0"/>
        <v>814</v>
      </c>
      <c r="K58" s="34" t="s">
        <v>3323</v>
      </c>
      <c r="M58" s="44" t="s">
        <v>3332</v>
      </c>
      <c r="N58" s="44"/>
      <c r="Q58"/>
    </row>
    <row r="59" spans="1:17" ht="15" customHeight="1" x14ac:dyDescent="0.25">
      <c r="A59" s="35" t="s">
        <v>3019</v>
      </c>
      <c r="B59" s="35" t="s">
        <v>227</v>
      </c>
      <c r="C59" s="35" t="s">
        <v>2710</v>
      </c>
      <c r="D59" s="35" t="s">
        <v>1911</v>
      </c>
      <c r="E59" s="35" t="s">
        <v>1915</v>
      </c>
      <c r="F59" s="38">
        <v>861</v>
      </c>
      <c r="G59" s="40">
        <v>739</v>
      </c>
      <c r="H59" s="40">
        <v>814</v>
      </c>
      <c r="I59" s="40">
        <v>0</v>
      </c>
      <c r="J59" s="40">
        <f t="shared" si="0"/>
        <v>814</v>
      </c>
      <c r="K59" s="34" t="s">
        <v>3323</v>
      </c>
      <c r="M59" s="44" t="s">
        <v>3332</v>
      </c>
      <c r="N59" s="44"/>
      <c r="Q59"/>
    </row>
    <row r="60" spans="1:17" ht="15" customHeight="1" x14ac:dyDescent="0.25">
      <c r="A60" s="35" t="s">
        <v>3020</v>
      </c>
      <c r="B60" s="35" t="s">
        <v>227</v>
      </c>
      <c r="C60" s="35" t="s">
        <v>2712</v>
      </c>
      <c r="D60" s="35" t="s">
        <v>1915</v>
      </c>
      <c r="E60" s="35" t="s">
        <v>1915</v>
      </c>
      <c r="F60" s="38">
        <v>700</v>
      </c>
      <c r="G60" s="40">
        <v>723</v>
      </c>
      <c r="H60" s="40">
        <v>743</v>
      </c>
      <c r="I60" s="40">
        <v>0</v>
      </c>
      <c r="J60" s="40">
        <f t="shared" si="0"/>
        <v>743</v>
      </c>
      <c r="K60" s="34" t="s">
        <v>3321</v>
      </c>
      <c r="M60" s="44" t="s">
        <v>3332</v>
      </c>
      <c r="N60" s="44"/>
      <c r="Q60"/>
    </row>
    <row r="61" spans="1:17" ht="15" customHeight="1" x14ac:dyDescent="0.25">
      <c r="A61" s="35" t="s">
        <v>3021</v>
      </c>
      <c r="B61" s="35" t="s">
        <v>227</v>
      </c>
      <c r="C61" s="35" t="s">
        <v>2712</v>
      </c>
      <c r="D61" s="35" t="s">
        <v>1915</v>
      </c>
      <c r="E61" s="35" t="s">
        <v>1915</v>
      </c>
      <c r="F61" s="38">
        <v>700</v>
      </c>
      <c r="G61" s="40">
        <v>733</v>
      </c>
      <c r="H61" s="40">
        <v>743</v>
      </c>
      <c r="I61" s="40">
        <v>0</v>
      </c>
      <c r="J61" s="40">
        <f t="shared" si="0"/>
        <v>743</v>
      </c>
      <c r="K61" s="34" t="s">
        <v>3321</v>
      </c>
      <c r="M61" s="44" t="s">
        <v>3332</v>
      </c>
      <c r="N61" s="44"/>
      <c r="Q61"/>
    </row>
    <row r="62" spans="1:17" ht="15" customHeight="1" x14ac:dyDescent="0.25">
      <c r="A62" s="35" t="s">
        <v>3022</v>
      </c>
      <c r="B62" s="35" t="s">
        <v>227</v>
      </c>
      <c r="C62" s="35" t="s">
        <v>2710</v>
      </c>
      <c r="D62" s="35" t="s">
        <v>1911</v>
      </c>
      <c r="E62" s="35" t="s">
        <v>1915</v>
      </c>
      <c r="F62" s="38">
        <v>861</v>
      </c>
      <c r="G62" s="40">
        <v>728</v>
      </c>
      <c r="H62" s="40">
        <v>814</v>
      </c>
      <c r="I62" s="40">
        <v>0</v>
      </c>
      <c r="J62" s="40">
        <f t="shared" si="0"/>
        <v>814</v>
      </c>
      <c r="K62" s="34" t="s">
        <v>3323</v>
      </c>
      <c r="M62" s="44" t="s">
        <v>3332</v>
      </c>
      <c r="N62" s="44"/>
      <c r="Q62"/>
    </row>
    <row r="63" spans="1:17" ht="15" customHeight="1" x14ac:dyDescent="0.25">
      <c r="A63" s="35" t="s">
        <v>3023</v>
      </c>
      <c r="B63" s="35" t="s">
        <v>2315</v>
      </c>
      <c r="C63" s="35" t="s">
        <v>2708</v>
      </c>
      <c r="D63" s="35" t="s">
        <v>2708</v>
      </c>
      <c r="E63" s="35" t="s">
        <v>1915</v>
      </c>
      <c r="F63" s="38">
        <v>892</v>
      </c>
      <c r="G63" s="40">
        <v>855</v>
      </c>
      <c r="H63" s="40">
        <v>855</v>
      </c>
      <c r="I63" s="40">
        <v>0</v>
      </c>
      <c r="J63" s="40">
        <f t="shared" si="0"/>
        <v>855</v>
      </c>
      <c r="K63" s="34" t="s">
        <v>3325</v>
      </c>
      <c r="M63" s="44" t="s">
        <v>3332</v>
      </c>
      <c r="N63" s="44"/>
      <c r="Q63"/>
    </row>
    <row r="64" spans="1:17" ht="15" customHeight="1" x14ac:dyDescent="0.25">
      <c r="A64" s="35" t="s">
        <v>3024</v>
      </c>
      <c r="B64" s="35" t="s">
        <v>227</v>
      </c>
      <c r="C64" s="35" t="s">
        <v>2712</v>
      </c>
      <c r="D64" s="35" t="s">
        <v>1915</v>
      </c>
      <c r="E64" s="35" t="s">
        <v>1915</v>
      </c>
      <c r="F64" s="38">
        <v>700</v>
      </c>
      <c r="G64" s="40">
        <v>884</v>
      </c>
      <c r="H64" s="40">
        <v>743</v>
      </c>
      <c r="I64" s="40">
        <v>0</v>
      </c>
      <c r="J64" s="40">
        <f t="shared" si="0"/>
        <v>743</v>
      </c>
      <c r="K64" s="34" t="s">
        <v>3321</v>
      </c>
      <c r="M64" s="44" t="s">
        <v>3332</v>
      </c>
      <c r="N64" s="44"/>
      <c r="Q64"/>
    </row>
    <row r="65" spans="1:17" ht="15" customHeight="1" x14ac:dyDescent="0.25">
      <c r="A65" s="35" t="s">
        <v>3025</v>
      </c>
      <c r="B65" s="35" t="s">
        <v>227</v>
      </c>
      <c r="C65" s="35" t="s">
        <v>2712</v>
      </c>
      <c r="D65" s="35" t="s">
        <v>1915</v>
      </c>
      <c r="E65" s="35" t="s">
        <v>1915</v>
      </c>
      <c r="F65" s="38">
        <v>700</v>
      </c>
      <c r="G65" s="40">
        <v>743</v>
      </c>
      <c r="H65" s="40">
        <v>743</v>
      </c>
      <c r="I65" s="40">
        <v>0</v>
      </c>
      <c r="J65" s="40">
        <f t="shared" si="0"/>
        <v>743</v>
      </c>
      <c r="K65" s="34" t="s">
        <v>3321</v>
      </c>
      <c r="M65" s="44" t="s">
        <v>3332</v>
      </c>
      <c r="N65" s="44"/>
      <c r="Q65"/>
    </row>
    <row r="66" spans="1:17" ht="15" customHeight="1" x14ac:dyDescent="0.25">
      <c r="A66" s="35" t="s">
        <v>3026</v>
      </c>
      <c r="B66" s="35" t="s">
        <v>227</v>
      </c>
      <c r="C66" s="35" t="s">
        <v>2710</v>
      </c>
      <c r="D66" s="35" t="s">
        <v>1911</v>
      </c>
      <c r="E66" s="35" t="s">
        <v>1915</v>
      </c>
      <c r="F66" s="38">
        <v>861</v>
      </c>
      <c r="G66" s="40">
        <v>728</v>
      </c>
      <c r="H66" s="40">
        <v>814</v>
      </c>
      <c r="I66" s="40">
        <v>0</v>
      </c>
      <c r="J66" s="40">
        <f t="shared" ref="J66:J129" si="7">+I66+H66</f>
        <v>814</v>
      </c>
      <c r="K66" s="34" t="s">
        <v>3323</v>
      </c>
      <c r="M66" s="44" t="s">
        <v>3332</v>
      </c>
      <c r="N66" s="44"/>
      <c r="Q66"/>
    </row>
    <row r="67" spans="1:17" ht="15" customHeight="1" x14ac:dyDescent="0.25">
      <c r="A67" s="35" t="s">
        <v>3027</v>
      </c>
      <c r="B67" s="35" t="s">
        <v>227</v>
      </c>
      <c r="C67" s="35" t="s">
        <v>2708</v>
      </c>
      <c r="D67" s="35" t="s">
        <v>2708</v>
      </c>
      <c r="E67" s="35" t="s">
        <v>1915</v>
      </c>
      <c r="F67" s="38">
        <v>892</v>
      </c>
      <c r="G67" s="40">
        <v>835</v>
      </c>
      <c r="H67" s="40">
        <v>855</v>
      </c>
      <c r="I67" s="40">
        <v>0</v>
      </c>
      <c r="J67" s="40">
        <f t="shared" si="7"/>
        <v>855</v>
      </c>
      <c r="K67" s="34" t="s">
        <v>3325</v>
      </c>
      <c r="M67" s="44" t="s">
        <v>3332</v>
      </c>
      <c r="N67" s="44"/>
      <c r="Q67"/>
    </row>
    <row r="68" spans="1:17" ht="15" customHeight="1" x14ac:dyDescent="0.25">
      <c r="A68" s="35" t="s">
        <v>2896</v>
      </c>
      <c r="B68" s="35" t="s">
        <v>227</v>
      </c>
      <c r="C68" s="35" t="s">
        <v>2525</v>
      </c>
      <c r="D68" s="35" t="s">
        <v>1911</v>
      </c>
      <c r="E68" s="35" t="s">
        <v>1915</v>
      </c>
      <c r="F68" s="38">
        <v>733</v>
      </c>
      <c r="G68" s="40">
        <v>844</v>
      </c>
      <c r="H68" s="40">
        <v>899</v>
      </c>
      <c r="I68" s="40">
        <v>0</v>
      </c>
      <c r="J68" s="40">
        <f t="shared" si="7"/>
        <v>899</v>
      </c>
      <c r="K68" s="34" t="s">
        <v>3319</v>
      </c>
      <c r="L68" s="34" t="s">
        <v>3314</v>
      </c>
      <c r="M68" s="44" t="s">
        <v>3333</v>
      </c>
      <c r="N68" s="44"/>
      <c r="Q68"/>
    </row>
    <row r="69" spans="1:17" ht="15" customHeight="1" x14ac:dyDescent="0.25">
      <c r="A69" s="35" t="s">
        <v>2897</v>
      </c>
      <c r="B69" s="35" t="s">
        <v>227</v>
      </c>
      <c r="C69" s="35" t="s">
        <v>2525</v>
      </c>
      <c r="D69" s="35" t="s">
        <v>1911</v>
      </c>
      <c r="E69" s="35" t="s">
        <v>1915</v>
      </c>
      <c r="F69" s="38">
        <v>733</v>
      </c>
      <c r="G69" s="40">
        <v>879</v>
      </c>
      <c r="H69" s="40">
        <v>899</v>
      </c>
      <c r="I69" s="40">
        <v>0</v>
      </c>
      <c r="J69" s="40">
        <f t="shared" si="7"/>
        <v>899</v>
      </c>
      <c r="K69" s="34" t="s">
        <v>3319</v>
      </c>
      <c r="L69" s="34" t="s">
        <v>3314</v>
      </c>
      <c r="M69" s="44" t="s">
        <v>3333</v>
      </c>
      <c r="N69" s="44"/>
      <c r="Q69"/>
    </row>
    <row r="70" spans="1:17" ht="15" customHeight="1" x14ac:dyDescent="0.25">
      <c r="A70" s="35" t="s">
        <v>2898</v>
      </c>
      <c r="B70" s="35" t="s">
        <v>227</v>
      </c>
      <c r="C70" s="35" t="s">
        <v>2542</v>
      </c>
      <c r="D70" s="35" t="s">
        <v>1915</v>
      </c>
      <c r="E70" s="35" t="s">
        <v>1915</v>
      </c>
      <c r="F70" s="38">
        <v>555</v>
      </c>
      <c r="G70" s="40">
        <v>734</v>
      </c>
      <c r="H70" s="40">
        <v>834</v>
      </c>
      <c r="I70" s="40">
        <v>0</v>
      </c>
      <c r="J70" s="40">
        <f t="shared" si="7"/>
        <v>834</v>
      </c>
      <c r="K70" s="34" t="s">
        <v>3318</v>
      </c>
      <c r="L70" s="34" t="s">
        <v>3314</v>
      </c>
      <c r="M70" s="44" t="s">
        <v>3333</v>
      </c>
      <c r="N70" s="44"/>
      <c r="Q70"/>
    </row>
    <row r="71" spans="1:17" ht="15" customHeight="1" x14ac:dyDescent="0.25">
      <c r="A71" s="35" t="s">
        <v>2899</v>
      </c>
      <c r="B71" s="35" t="s">
        <v>227</v>
      </c>
      <c r="C71" s="35" t="s">
        <v>2525</v>
      </c>
      <c r="D71" s="35" t="s">
        <v>1911</v>
      </c>
      <c r="E71" s="35" t="s">
        <v>1915</v>
      </c>
      <c r="F71" s="38">
        <v>733</v>
      </c>
      <c r="G71" s="40">
        <v>879</v>
      </c>
      <c r="H71" s="40">
        <v>899</v>
      </c>
      <c r="I71" s="40">
        <v>0</v>
      </c>
      <c r="J71" s="40">
        <f t="shared" si="7"/>
        <v>899</v>
      </c>
      <c r="K71" s="34" t="s">
        <v>3319</v>
      </c>
      <c r="L71" s="34" t="s">
        <v>3314</v>
      </c>
      <c r="M71" s="44" t="s">
        <v>3333</v>
      </c>
      <c r="N71" s="44"/>
      <c r="Q71"/>
    </row>
    <row r="72" spans="1:17" ht="15" customHeight="1" x14ac:dyDescent="0.25">
      <c r="A72" s="35" t="s">
        <v>2900</v>
      </c>
      <c r="B72" s="35" t="s">
        <v>227</v>
      </c>
      <c r="C72" s="35" t="s">
        <v>2528</v>
      </c>
      <c r="D72" s="35" t="s">
        <v>2248</v>
      </c>
      <c r="E72" s="35" t="s">
        <v>1915</v>
      </c>
      <c r="F72" s="38">
        <v>812</v>
      </c>
      <c r="G72" s="40">
        <v>954</v>
      </c>
      <c r="H72" s="40">
        <v>964</v>
      </c>
      <c r="I72" s="40">
        <v>0</v>
      </c>
      <c r="J72" s="40">
        <f t="shared" si="7"/>
        <v>964</v>
      </c>
      <c r="K72" s="34" t="s">
        <v>3320</v>
      </c>
      <c r="L72" s="34" t="s">
        <v>3314</v>
      </c>
      <c r="M72" s="44" t="s">
        <v>3333</v>
      </c>
      <c r="N72" s="44"/>
      <c r="Q72"/>
    </row>
    <row r="73" spans="1:17" ht="15" customHeight="1" x14ac:dyDescent="0.25">
      <c r="A73" s="35" t="s">
        <v>2901</v>
      </c>
      <c r="B73" s="35" t="s">
        <v>227</v>
      </c>
      <c r="C73" s="35" t="s">
        <v>2542</v>
      </c>
      <c r="D73" s="35" t="s">
        <v>1915</v>
      </c>
      <c r="E73" s="35" t="s">
        <v>1915</v>
      </c>
      <c r="F73" s="38">
        <v>555</v>
      </c>
      <c r="G73" s="40">
        <v>734</v>
      </c>
      <c r="H73" s="40">
        <v>834</v>
      </c>
      <c r="I73" s="40">
        <v>0</v>
      </c>
      <c r="J73" s="40">
        <f t="shared" si="7"/>
        <v>834</v>
      </c>
      <c r="K73" s="34" t="s">
        <v>3318</v>
      </c>
      <c r="L73" s="34" t="s">
        <v>3314</v>
      </c>
      <c r="M73" s="44" t="s">
        <v>3333</v>
      </c>
      <c r="N73" s="44"/>
      <c r="Q73"/>
    </row>
    <row r="74" spans="1:17" ht="15" customHeight="1" x14ac:dyDescent="0.25">
      <c r="A74" s="35" t="s">
        <v>2902</v>
      </c>
      <c r="B74" s="35" t="s">
        <v>227</v>
      </c>
      <c r="C74" s="35" t="s">
        <v>2542</v>
      </c>
      <c r="D74" s="35" t="s">
        <v>1915</v>
      </c>
      <c r="E74" s="35" t="s">
        <v>1915</v>
      </c>
      <c r="F74" s="38">
        <v>555</v>
      </c>
      <c r="G74" s="40">
        <v>814</v>
      </c>
      <c r="H74" s="40">
        <v>834</v>
      </c>
      <c r="I74" s="40">
        <v>0</v>
      </c>
      <c r="J74" s="40">
        <f t="shared" si="7"/>
        <v>834</v>
      </c>
      <c r="K74" s="34" t="s">
        <v>3318</v>
      </c>
      <c r="L74" s="34" t="s">
        <v>3314</v>
      </c>
      <c r="M74" s="44" t="s">
        <v>3333</v>
      </c>
      <c r="N74" s="44"/>
      <c r="Q74"/>
    </row>
    <row r="75" spans="1:17" ht="15" customHeight="1" x14ac:dyDescent="0.25">
      <c r="A75" s="35" t="s">
        <v>2903</v>
      </c>
      <c r="B75" s="35" t="s">
        <v>2359</v>
      </c>
      <c r="C75" s="35" t="s">
        <v>2525</v>
      </c>
      <c r="D75" s="35" t="s">
        <v>1911</v>
      </c>
      <c r="E75" s="35" t="s">
        <v>1915</v>
      </c>
      <c r="F75" s="38">
        <v>733</v>
      </c>
      <c r="G75" s="40">
        <v>859</v>
      </c>
      <c r="H75" s="40">
        <v>899</v>
      </c>
      <c r="I75" s="40">
        <v>0</v>
      </c>
      <c r="J75" s="40">
        <f t="shared" si="7"/>
        <v>899</v>
      </c>
      <c r="K75" s="34" t="s">
        <v>3319</v>
      </c>
      <c r="L75" s="34" t="s">
        <v>3314</v>
      </c>
      <c r="M75" s="44" t="s">
        <v>3333</v>
      </c>
      <c r="N75" s="44"/>
      <c r="Q75"/>
    </row>
    <row r="76" spans="1:17" ht="15" customHeight="1" x14ac:dyDescent="0.25">
      <c r="A76" s="35" t="s">
        <v>2904</v>
      </c>
      <c r="B76" s="35" t="s">
        <v>227</v>
      </c>
      <c r="C76" s="35" t="s">
        <v>2528</v>
      </c>
      <c r="D76" s="35" t="s">
        <v>2248</v>
      </c>
      <c r="E76" s="35" t="s">
        <v>1915</v>
      </c>
      <c r="F76" s="38">
        <v>812</v>
      </c>
      <c r="G76" s="40">
        <v>944</v>
      </c>
      <c r="H76" s="40">
        <v>964</v>
      </c>
      <c r="I76" s="40">
        <v>0</v>
      </c>
      <c r="J76" s="40">
        <f t="shared" si="7"/>
        <v>964</v>
      </c>
      <c r="K76" s="34" t="s">
        <v>3320</v>
      </c>
      <c r="L76" s="34" t="s">
        <v>3314</v>
      </c>
      <c r="M76" s="44" t="s">
        <v>3333</v>
      </c>
      <c r="N76" s="44"/>
      <c r="Q76"/>
    </row>
    <row r="77" spans="1:17" ht="15" customHeight="1" x14ac:dyDescent="0.25">
      <c r="A77" s="35" t="s">
        <v>2905</v>
      </c>
      <c r="B77" s="35" t="s">
        <v>227</v>
      </c>
      <c r="C77" s="35" t="s">
        <v>2542</v>
      </c>
      <c r="D77" s="35" t="s">
        <v>1915</v>
      </c>
      <c r="E77" s="35" t="s">
        <v>1915</v>
      </c>
      <c r="F77" s="38">
        <v>555</v>
      </c>
      <c r="G77" s="40">
        <v>814</v>
      </c>
      <c r="H77" s="40">
        <v>834</v>
      </c>
      <c r="I77" s="40">
        <v>0</v>
      </c>
      <c r="J77" s="40">
        <f t="shared" si="7"/>
        <v>834</v>
      </c>
      <c r="K77" s="34" t="s">
        <v>3318</v>
      </c>
      <c r="L77" s="34" t="s">
        <v>3314</v>
      </c>
      <c r="M77" s="44" t="s">
        <v>3333</v>
      </c>
      <c r="N77" s="44"/>
      <c r="Q77"/>
    </row>
    <row r="78" spans="1:17" ht="15" customHeight="1" x14ac:dyDescent="0.25">
      <c r="A78" s="35" t="s">
        <v>2906</v>
      </c>
      <c r="B78" s="35" t="s">
        <v>227</v>
      </c>
      <c r="C78" s="35" t="s">
        <v>2542</v>
      </c>
      <c r="D78" s="35" t="s">
        <v>1915</v>
      </c>
      <c r="E78" s="35" t="s">
        <v>1915</v>
      </c>
      <c r="F78" s="38">
        <v>555</v>
      </c>
      <c r="G78" s="40">
        <v>824</v>
      </c>
      <c r="H78" s="40">
        <v>834</v>
      </c>
      <c r="I78" s="40">
        <v>0</v>
      </c>
      <c r="J78" s="40">
        <f t="shared" si="7"/>
        <v>834</v>
      </c>
      <c r="K78" s="34" t="s">
        <v>3318</v>
      </c>
      <c r="L78" s="34" t="s">
        <v>3314</v>
      </c>
      <c r="M78" s="44" t="s">
        <v>3333</v>
      </c>
      <c r="N78" s="44"/>
      <c r="Q78"/>
    </row>
    <row r="79" spans="1:17" ht="15" customHeight="1" x14ac:dyDescent="0.25">
      <c r="A79" s="35" t="s">
        <v>2907</v>
      </c>
      <c r="B79" s="35" t="s">
        <v>227</v>
      </c>
      <c r="C79" s="35" t="s">
        <v>2525</v>
      </c>
      <c r="D79" s="35" t="s">
        <v>1911</v>
      </c>
      <c r="E79" s="35" t="s">
        <v>1915</v>
      </c>
      <c r="F79" s="38">
        <v>733</v>
      </c>
      <c r="G79" s="40">
        <v>824</v>
      </c>
      <c r="H79" s="40">
        <v>899</v>
      </c>
      <c r="I79" s="40">
        <v>0</v>
      </c>
      <c r="J79" s="40">
        <f t="shared" si="7"/>
        <v>899</v>
      </c>
      <c r="K79" s="34" t="s">
        <v>3319</v>
      </c>
      <c r="L79" s="34" t="s">
        <v>3314</v>
      </c>
      <c r="M79" s="44" t="s">
        <v>3333</v>
      </c>
      <c r="N79" s="44"/>
      <c r="Q79"/>
    </row>
    <row r="80" spans="1:17" ht="15" customHeight="1" x14ac:dyDescent="0.25">
      <c r="A80" s="35" t="s">
        <v>2908</v>
      </c>
      <c r="B80" s="35" t="s">
        <v>227</v>
      </c>
      <c r="C80" s="35" t="s">
        <v>2525</v>
      </c>
      <c r="D80" s="35" t="s">
        <v>1911</v>
      </c>
      <c r="E80" s="35" t="s">
        <v>1915</v>
      </c>
      <c r="F80" s="38">
        <v>733</v>
      </c>
      <c r="G80" s="40">
        <v>879</v>
      </c>
      <c r="H80" s="40">
        <v>899</v>
      </c>
      <c r="I80" s="40">
        <v>0</v>
      </c>
      <c r="J80" s="40">
        <f t="shared" si="7"/>
        <v>899</v>
      </c>
      <c r="K80" s="34" t="s">
        <v>3319</v>
      </c>
      <c r="L80" s="34" t="s">
        <v>3314</v>
      </c>
      <c r="M80" s="44" t="s">
        <v>3333</v>
      </c>
      <c r="N80" s="44"/>
      <c r="Q80"/>
    </row>
    <row r="81" spans="1:17" ht="15" customHeight="1" x14ac:dyDescent="0.25">
      <c r="A81" s="35" t="s">
        <v>2909</v>
      </c>
      <c r="B81" s="35" t="s">
        <v>227</v>
      </c>
      <c r="C81" s="35" t="s">
        <v>2525</v>
      </c>
      <c r="D81" s="35" t="s">
        <v>1911</v>
      </c>
      <c r="E81" s="35" t="s">
        <v>1915</v>
      </c>
      <c r="F81" s="38">
        <v>733</v>
      </c>
      <c r="G81" s="40">
        <v>889</v>
      </c>
      <c r="H81" s="40">
        <v>899</v>
      </c>
      <c r="I81" s="40">
        <v>10</v>
      </c>
      <c r="J81" s="40">
        <f t="shared" si="7"/>
        <v>909</v>
      </c>
      <c r="K81" s="34" t="s">
        <v>3319</v>
      </c>
      <c r="L81" s="34" t="s">
        <v>3314</v>
      </c>
      <c r="M81" s="44" t="s">
        <v>3333</v>
      </c>
      <c r="N81" s="44"/>
      <c r="Q81"/>
    </row>
    <row r="82" spans="1:17" ht="15" customHeight="1" x14ac:dyDescent="0.25">
      <c r="A82" s="35" t="s">
        <v>2910</v>
      </c>
      <c r="B82" s="35" t="s">
        <v>227</v>
      </c>
      <c r="C82" s="35" t="s">
        <v>2525</v>
      </c>
      <c r="D82" s="35" t="s">
        <v>1911</v>
      </c>
      <c r="E82" s="35" t="s">
        <v>1915</v>
      </c>
      <c r="F82" s="38">
        <v>733</v>
      </c>
      <c r="G82" s="40">
        <v>839</v>
      </c>
      <c r="H82" s="40">
        <v>899</v>
      </c>
      <c r="I82" s="40">
        <v>0</v>
      </c>
      <c r="J82" s="40">
        <f t="shared" si="7"/>
        <v>899</v>
      </c>
      <c r="K82" s="34" t="s">
        <v>3319</v>
      </c>
      <c r="L82" s="34" t="s">
        <v>3314</v>
      </c>
      <c r="M82" s="44" t="s">
        <v>3333</v>
      </c>
      <c r="N82" s="44"/>
      <c r="Q82"/>
    </row>
    <row r="83" spans="1:17" ht="15" customHeight="1" x14ac:dyDescent="0.25">
      <c r="A83" s="35" t="s">
        <v>2911</v>
      </c>
      <c r="B83" s="35" t="s">
        <v>227</v>
      </c>
      <c r="C83" s="35" t="s">
        <v>2528</v>
      </c>
      <c r="D83" s="35" t="s">
        <v>2248</v>
      </c>
      <c r="E83" s="35" t="s">
        <v>1915</v>
      </c>
      <c r="F83" s="38">
        <v>812</v>
      </c>
      <c r="G83" s="40">
        <v>900</v>
      </c>
      <c r="H83" s="40">
        <v>964</v>
      </c>
      <c r="I83" s="40">
        <v>0</v>
      </c>
      <c r="J83" s="40">
        <f t="shared" si="7"/>
        <v>964</v>
      </c>
      <c r="K83" s="34" t="s">
        <v>3320</v>
      </c>
      <c r="L83" s="34" t="s">
        <v>3314</v>
      </c>
      <c r="M83" s="44" t="s">
        <v>3333</v>
      </c>
      <c r="N83" s="44"/>
      <c r="Q83"/>
    </row>
    <row r="84" spans="1:17" ht="15" customHeight="1" x14ac:dyDescent="0.25">
      <c r="A84" s="35" t="s">
        <v>2912</v>
      </c>
      <c r="B84" s="35" t="s">
        <v>227</v>
      </c>
      <c r="C84" s="35" t="s">
        <v>2525</v>
      </c>
      <c r="D84" s="35" t="s">
        <v>1911</v>
      </c>
      <c r="E84" s="35" t="s">
        <v>1915</v>
      </c>
      <c r="F84" s="38">
        <v>733</v>
      </c>
      <c r="G84" s="40">
        <v>889</v>
      </c>
      <c r="H84" s="40">
        <v>899</v>
      </c>
      <c r="I84" s="40">
        <v>10</v>
      </c>
      <c r="J84" s="40">
        <f t="shared" si="7"/>
        <v>909</v>
      </c>
      <c r="K84" s="34" t="s">
        <v>3319</v>
      </c>
      <c r="L84" s="34" t="s">
        <v>3314</v>
      </c>
      <c r="M84" s="44" t="s">
        <v>3333</v>
      </c>
      <c r="N84" s="44"/>
      <c r="Q84"/>
    </row>
    <row r="85" spans="1:17" ht="15" customHeight="1" x14ac:dyDescent="0.25">
      <c r="A85" s="35" t="s">
        <v>2913</v>
      </c>
      <c r="B85" s="35" t="s">
        <v>227</v>
      </c>
      <c r="C85" s="35" t="s">
        <v>2525</v>
      </c>
      <c r="D85" s="35" t="s">
        <v>1911</v>
      </c>
      <c r="E85" s="35" t="s">
        <v>1915</v>
      </c>
      <c r="F85" s="38">
        <v>733</v>
      </c>
      <c r="G85" s="40">
        <v>834</v>
      </c>
      <c r="H85" s="40">
        <v>899</v>
      </c>
      <c r="I85" s="40">
        <v>10</v>
      </c>
      <c r="J85" s="40">
        <f t="shared" si="7"/>
        <v>909</v>
      </c>
      <c r="K85" s="34" t="s">
        <v>3319</v>
      </c>
      <c r="L85" s="34" t="s">
        <v>3314</v>
      </c>
      <c r="M85" s="44" t="s">
        <v>3333</v>
      </c>
      <c r="N85" s="44"/>
      <c r="Q85"/>
    </row>
    <row r="86" spans="1:17" ht="15" customHeight="1" x14ac:dyDescent="0.25">
      <c r="A86" s="35" t="s">
        <v>2914</v>
      </c>
      <c r="B86" s="35" t="s">
        <v>227</v>
      </c>
      <c r="C86" s="35" t="s">
        <v>2525</v>
      </c>
      <c r="D86" s="35" t="s">
        <v>1911</v>
      </c>
      <c r="E86" s="35" t="s">
        <v>1915</v>
      </c>
      <c r="F86" s="38">
        <v>733</v>
      </c>
      <c r="G86" s="40">
        <v>879</v>
      </c>
      <c r="H86" s="40">
        <v>899</v>
      </c>
      <c r="I86" s="40">
        <v>0</v>
      </c>
      <c r="J86" s="40">
        <f t="shared" si="7"/>
        <v>899</v>
      </c>
      <c r="K86" s="34" t="s">
        <v>3319</v>
      </c>
      <c r="L86" s="34" t="s">
        <v>3314</v>
      </c>
      <c r="M86" s="44" t="s">
        <v>3333</v>
      </c>
      <c r="N86" s="44"/>
      <c r="Q86"/>
    </row>
    <row r="87" spans="1:17" ht="15" customHeight="1" x14ac:dyDescent="0.25">
      <c r="A87" s="35" t="s">
        <v>2915</v>
      </c>
      <c r="B87" s="35" t="s">
        <v>227</v>
      </c>
      <c r="C87" s="35" t="s">
        <v>2528</v>
      </c>
      <c r="D87" s="35" t="s">
        <v>2248</v>
      </c>
      <c r="E87" s="35" t="s">
        <v>1915</v>
      </c>
      <c r="F87" s="38">
        <v>812</v>
      </c>
      <c r="G87" s="40">
        <v>954</v>
      </c>
      <c r="H87" s="40">
        <v>964</v>
      </c>
      <c r="I87" s="40">
        <v>0</v>
      </c>
      <c r="J87" s="40">
        <f t="shared" si="7"/>
        <v>964</v>
      </c>
      <c r="K87" s="34" t="s">
        <v>3320</v>
      </c>
      <c r="L87" s="34" t="s">
        <v>3314</v>
      </c>
      <c r="M87" s="44" t="s">
        <v>3333</v>
      </c>
      <c r="N87" s="44"/>
      <c r="Q87"/>
    </row>
    <row r="88" spans="1:17" ht="15" customHeight="1" x14ac:dyDescent="0.25">
      <c r="A88" s="35" t="s">
        <v>2916</v>
      </c>
      <c r="B88" s="35" t="s">
        <v>227</v>
      </c>
      <c r="C88" s="35" t="s">
        <v>2525</v>
      </c>
      <c r="D88" s="35" t="s">
        <v>1911</v>
      </c>
      <c r="E88" s="35" t="s">
        <v>1915</v>
      </c>
      <c r="F88" s="38">
        <v>733</v>
      </c>
      <c r="G88" s="40">
        <v>889</v>
      </c>
      <c r="H88" s="40">
        <v>899</v>
      </c>
      <c r="I88" s="40">
        <v>10</v>
      </c>
      <c r="J88" s="40">
        <f t="shared" si="7"/>
        <v>909</v>
      </c>
      <c r="K88" s="34" t="s">
        <v>3319</v>
      </c>
      <c r="L88" s="34" t="s">
        <v>3314</v>
      </c>
      <c r="M88" s="44" t="s">
        <v>3333</v>
      </c>
      <c r="N88" s="44"/>
      <c r="Q88"/>
    </row>
    <row r="89" spans="1:17" ht="15" customHeight="1" x14ac:dyDescent="0.25">
      <c r="A89" s="35" t="s">
        <v>2917</v>
      </c>
      <c r="B89" s="35" t="s">
        <v>227</v>
      </c>
      <c r="C89" s="35" t="s">
        <v>2525</v>
      </c>
      <c r="D89" s="35" t="s">
        <v>1911</v>
      </c>
      <c r="E89" s="35" t="s">
        <v>1915</v>
      </c>
      <c r="F89" s="38">
        <v>733</v>
      </c>
      <c r="G89" s="40">
        <v>834</v>
      </c>
      <c r="H89" s="40">
        <v>899</v>
      </c>
      <c r="I89" s="40">
        <v>10</v>
      </c>
      <c r="J89" s="40">
        <f t="shared" si="7"/>
        <v>909</v>
      </c>
      <c r="K89" s="34" t="s">
        <v>3319</v>
      </c>
      <c r="L89" s="34" t="s">
        <v>3314</v>
      </c>
      <c r="M89" s="44" t="s">
        <v>3333</v>
      </c>
      <c r="N89" s="44"/>
      <c r="Q89"/>
    </row>
    <row r="90" spans="1:17" ht="15" customHeight="1" x14ac:dyDescent="0.25">
      <c r="A90" s="35" t="s">
        <v>2940</v>
      </c>
      <c r="B90" s="35" t="s">
        <v>227</v>
      </c>
      <c r="C90" s="35" t="s">
        <v>2525</v>
      </c>
      <c r="D90" s="35" t="s">
        <v>1911</v>
      </c>
      <c r="E90" s="35" t="s">
        <v>1915</v>
      </c>
      <c r="F90" s="38">
        <v>733</v>
      </c>
      <c r="G90" s="40">
        <v>854</v>
      </c>
      <c r="H90" s="40">
        <v>899</v>
      </c>
      <c r="I90" s="40">
        <v>0</v>
      </c>
      <c r="J90" s="40">
        <f t="shared" si="7"/>
        <v>899</v>
      </c>
      <c r="K90" s="34" t="s">
        <v>3319</v>
      </c>
      <c r="L90" s="34" t="s">
        <v>3314</v>
      </c>
      <c r="M90" s="44" t="s">
        <v>3333</v>
      </c>
      <c r="N90" s="44"/>
      <c r="Q90"/>
    </row>
    <row r="91" spans="1:17" ht="15" customHeight="1" x14ac:dyDescent="0.25">
      <c r="A91" s="35" t="s">
        <v>2941</v>
      </c>
      <c r="B91" s="35" t="s">
        <v>227</v>
      </c>
      <c r="C91" s="35" t="s">
        <v>2525</v>
      </c>
      <c r="D91" s="35" t="s">
        <v>1911</v>
      </c>
      <c r="E91" s="35" t="s">
        <v>1915</v>
      </c>
      <c r="F91" s="38">
        <v>733</v>
      </c>
      <c r="G91" s="40">
        <v>804</v>
      </c>
      <c r="H91" s="40">
        <v>899</v>
      </c>
      <c r="I91" s="40">
        <v>0</v>
      </c>
      <c r="J91" s="40">
        <f t="shared" si="7"/>
        <v>899</v>
      </c>
      <c r="K91" s="34" t="s">
        <v>3319</v>
      </c>
      <c r="L91" s="34" t="s">
        <v>3314</v>
      </c>
      <c r="M91" s="44" t="s">
        <v>3333</v>
      </c>
      <c r="N91" s="44"/>
      <c r="Q91"/>
    </row>
    <row r="92" spans="1:17" ht="15" customHeight="1" x14ac:dyDescent="0.25">
      <c r="A92" s="35" t="s">
        <v>2942</v>
      </c>
      <c r="B92" s="35" t="s">
        <v>227</v>
      </c>
      <c r="C92" s="35" t="s">
        <v>2542</v>
      </c>
      <c r="D92" s="35" t="s">
        <v>1915</v>
      </c>
      <c r="E92" s="35" t="s">
        <v>1915</v>
      </c>
      <c r="F92" s="38">
        <v>555</v>
      </c>
      <c r="G92" s="40">
        <v>814</v>
      </c>
      <c r="H92" s="40">
        <v>834</v>
      </c>
      <c r="I92" s="40">
        <v>0</v>
      </c>
      <c r="J92" s="40">
        <f t="shared" si="7"/>
        <v>834</v>
      </c>
      <c r="K92" s="34" t="s">
        <v>3318</v>
      </c>
      <c r="L92" s="34" t="s">
        <v>3314</v>
      </c>
      <c r="M92" s="44" t="s">
        <v>3333</v>
      </c>
      <c r="N92" s="44"/>
      <c r="Q92"/>
    </row>
    <row r="93" spans="1:17" ht="15" customHeight="1" x14ac:dyDescent="0.25">
      <c r="A93" s="35" t="s">
        <v>2943</v>
      </c>
      <c r="B93" s="35" t="s">
        <v>227</v>
      </c>
      <c r="C93" s="35" t="s">
        <v>2525</v>
      </c>
      <c r="D93" s="35" t="s">
        <v>1911</v>
      </c>
      <c r="E93" s="35" t="s">
        <v>1915</v>
      </c>
      <c r="F93" s="38">
        <v>733</v>
      </c>
      <c r="G93" s="40">
        <v>879</v>
      </c>
      <c r="H93" s="40">
        <v>899</v>
      </c>
      <c r="I93" s="40">
        <v>0</v>
      </c>
      <c r="J93" s="40">
        <f t="shared" si="7"/>
        <v>899</v>
      </c>
      <c r="K93" s="34" t="s">
        <v>3319</v>
      </c>
      <c r="L93" s="34" t="s">
        <v>3314</v>
      </c>
      <c r="M93" s="44" t="s">
        <v>3333</v>
      </c>
      <c r="N93" s="44"/>
      <c r="Q93"/>
    </row>
    <row r="94" spans="1:17" ht="15" customHeight="1" x14ac:dyDescent="0.25">
      <c r="A94" s="35" t="s">
        <v>2944</v>
      </c>
      <c r="B94" s="35" t="s">
        <v>227</v>
      </c>
      <c r="C94" s="35" t="s">
        <v>2528</v>
      </c>
      <c r="D94" s="35" t="s">
        <v>2248</v>
      </c>
      <c r="E94" s="35" t="s">
        <v>1915</v>
      </c>
      <c r="F94" s="38">
        <v>812</v>
      </c>
      <c r="G94" s="40">
        <v>935</v>
      </c>
      <c r="H94" s="40">
        <v>964</v>
      </c>
      <c r="I94" s="40">
        <v>0</v>
      </c>
      <c r="J94" s="40">
        <f t="shared" si="7"/>
        <v>964</v>
      </c>
      <c r="K94" s="34" t="s">
        <v>3320</v>
      </c>
      <c r="L94" s="34" t="s">
        <v>3314</v>
      </c>
      <c r="M94" s="44" t="s">
        <v>3333</v>
      </c>
      <c r="N94" s="44"/>
      <c r="Q94"/>
    </row>
    <row r="95" spans="1:17" ht="15" customHeight="1" x14ac:dyDescent="0.25">
      <c r="A95" s="35" t="s">
        <v>2945</v>
      </c>
      <c r="B95" s="35" t="s">
        <v>227</v>
      </c>
      <c r="C95" s="35" t="s">
        <v>2542</v>
      </c>
      <c r="D95" s="35" t="s">
        <v>1915</v>
      </c>
      <c r="E95" s="35" t="s">
        <v>1915</v>
      </c>
      <c r="F95" s="38">
        <v>555</v>
      </c>
      <c r="G95" s="40">
        <v>834</v>
      </c>
      <c r="H95" s="40">
        <v>834</v>
      </c>
      <c r="I95" s="40">
        <v>0</v>
      </c>
      <c r="J95" s="40">
        <f t="shared" si="7"/>
        <v>834</v>
      </c>
      <c r="K95" s="34" t="s">
        <v>3318</v>
      </c>
      <c r="L95" s="34" t="s">
        <v>3314</v>
      </c>
      <c r="M95" s="44" t="s">
        <v>3333</v>
      </c>
      <c r="N95" s="44"/>
      <c r="Q95"/>
    </row>
    <row r="96" spans="1:17" ht="15" customHeight="1" x14ac:dyDescent="0.25">
      <c r="A96" s="35" t="s">
        <v>2946</v>
      </c>
      <c r="B96" s="35" t="s">
        <v>227</v>
      </c>
      <c r="C96" s="35" t="s">
        <v>2542</v>
      </c>
      <c r="D96" s="35" t="s">
        <v>1915</v>
      </c>
      <c r="E96" s="35" t="s">
        <v>1915</v>
      </c>
      <c r="F96" s="38">
        <v>555</v>
      </c>
      <c r="G96" s="40">
        <v>814</v>
      </c>
      <c r="H96" s="40">
        <v>834</v>
      </c>
      <c r="I96" s="40">
        <v>0</v>
      </c>
      <c r="J96" s="40">
        <f t="shared" si="7"/>
        <v>834</v>
      </c>
      <c r="K96" s="34" t="s">
        <v>3318</v>
      </c>
      <c r="L96" s="34" t="s">
        <v>3314</v>
      </c>
      <c r="M96" s="44" t="s">
        <v>3333</v>
      </c>
      <c r="N96" s="44"/>
      <c r="Q96"/>
    </row>
    <row r="97" spans="1:17" ht="15" customHeight="1" x14ac:dyDescent="0.25">
      <c r="A97" s="35" t="s">
        <v>2947</v>
      </c>
      <c r="B97" s="35" t="s">
        <v>2315</v>
      </c>
      <c r="C97" s="35" t="s">
        <v>2525</v>
      </c>
      <c r="D97" s="35" t="s">
        <v>1911</v>
      </c>
      <c r="E97" s="35" t="s">
        <v>1915</v>
      </c>
      <c r="F97" s="38">
        <v>733</v>
      </c>
      <c r="G97" s="40">
        <v>899</v>
      </c>
      <c r="H97" s="40">
        <v>899</v>
      </c>
      <c r="I97" s="40">
        <v>0</v>
      </c>
      <c r="J97" s="40">
        <f t="shared" si="7"/>
        <v>899</v>
      </c>
      <c r="K97" s="34" t="s">
        <v>3319</v>
      </c>
      <c r="L97" s="34" t="s">
        <v>3314</v>
      </c>
      <c r="M97" s="44" t="s">
        <v>3333</v>
      </c>
      <c r="N97" s="44"/>
      <c r="Q97"/>
    </row>
    <row r="98" spans="1:17" ht="15" customHeight="1" x14ac:dyDescent="0.25">
      <c r="A98" s="35" t="s">
        <v>2948</v>
      </c>
      <c r="B98" s="35" t="s">
        <v>2315</v>
      </c>
      <c r="C98" s="35" t="s">
        <v>2528</v>
      </c>
      <c r="D98" s="35" t="s">
        <v>2248</v>
      </c>
      <c r="E98" s="35" t="s">
        <v>1915</v>
      </c>
      <c r="F98" s="38">
        <v>812</v>
      </c>
      <c r="G98" s="40">
        <v>964</v>
      </c>
      <c r="H98" s="40">
        <v>964</v>
      </c>
      <c r="I98" s="40">
        <v>0</v>
      </c>
      <c r="J98" s="40">
        <f t="shared" si="7"/>
        <v>964</v>
      </c>
      <c r="K98" s="34" t="s">
        <v>3320</v>
      </c>
      <c r="L98" s="34" t="s">
        <v>3314</v>
      </c>
      <c r="M98" s="44" t="s">
        <v>3333</v>
      </c>
      <c r="N98" s="44"/>
      <c r="Q98"/>
    </row>
    <row r="99" spans="1:17" ht="15" customHeight="1" x14ac:dyDescent="0.25">
      <c r="A99" s="35" t="s">
        <v>2949</v>
      </c>
      <c r="B99" s="35" t="s">
        <v>227</v>
      </c>
      <c r="C99" s="35" t="s">
        <v>2542</v>
      </c>
      <c r="D99" s="35" t="s">
        <v>1915</v>
      </c>
      <c r="E99" s="35" t="s">
        <v>1915</v>
      </c>
      <c r="F99" s="38">
        <v>555</v>
      </c>
      <c r="G99" s="40">
        <v>734</v>
      </c>
      <c r="H99" s="40">
        <v>834</v>
      </c>
      <c r="I99" s="40">
        <v>0</v>
      </c>
      <c r="J99" s="40">
        <f t="shared" si="7"/>
        <v>834</v>
      </c>
      <c r="K99" s="34" t="s">
        <v>3318</v>
      </c>
      <c r="L99" s="34" t="s">
        <v>3314</v>
      </c>
      <c r="M99" s="44" t="s">
        <v>3333</v>
      </c>
      <c r="N99" s="44"/>
      <c r="Q99"/>
    </row>
    <row r="100" spans="1:17" ht="15" customHeight="1" x14ac:dyDescent="0.25">
      <c r="A100" s="35" t="s">
        <v>2950</v>
      </c>
      <c r="B100" s="35" t="s">
        <v>227</v>
      </c>
      <c r="C100" s="35" t="s">
        <v>2542</v>
      </c>
      <c r="D100" s="35" t="s">
        <v>1915</v>
      </c>
      <c r="E100" s="35" t="s">
        <v>1915</v>
      </c>
      <c r="F100" s="38">
        <v>555</v>
      </c>
      <c r="G100" s="40">
        <v>734</v>
      </c>
      <c r="H100" s="40">
        <v>834</v>
      </c>
      <c r="I100" s="40">
        <v>0</v>
      </c>
      <c r="J100" s="40">
        <f t="shared" si="7"/>
        <v>834</v>
      </c>
      <c r="K100" s="34" t="s">
        <v>3318</v>
      </c>
      <c r="L100" s="34" t="s">
        <v>3314</v>
      </c>
      <c r="M100" s="44" t="s">
        <v>3333</v>
      </c>
      <c r="N100" s="44"/>
      <c r="Q100"/>
    </row>
    <row r="101" spans="1:17" ht="15" customHeight="1" x14ac:dyDescent="0.25">
      <c r="A101" s="35" t="s">
        <v>2951</v>
      </c>
      <c r="B101" s="35" t="s">
        <v>227</v>
      </c>
      <c r="C101" s="35" t="s">
        <v>2525</v>
      </c>
      <c r="D101" s="35" t="s">
        <v>1911</v>
      </c>
      <c r="E101" s="35" t="s">
        <v>1915</v>
      </c>
      <c r="F101" s="38">
        <v>733</v>
      </c>
      <c r="G101" s="40">
        <v>844</v>
      </c>
      <c r="H101" s="40">
        <v>899</v>
      </c>
      <c r="I101" s="40">
        <v>0</v>
      </c>
      <c r="J101" s="40">
        <f t="shared" si="7"/>
        <v>899</v>
      </c>
      <c r="K101" s="34" t="s">
        <v>3319</v>
      </c>
      <c r="L101" s="34" t="s">
        <v>3314</v>
      </c>
      <c r="M101" s="44" t="s">
        <v>3333</v>
      </c>
      <c r="N101" s="44"/>
      <c r="Q101"/>
    </row>
    <row r="102" spans="1:17" ht="15" customHeight="1" x14ac:dyDescent="0.25">
      <c r="A102" s="35" t="s">
        <v>2952</v>
      </c>
      <c r="B102" s="35" t="s">
        <v>227</v>
      </c>
      <c r="C102" s="35" t="s">
        <v>2525</v>
      </c>
      <c r="D102" s="35" t="s">
        <v>1911</v>
      </c>
      <c r="E102" s="35" t="s">
        <v>1915</v>
      </c>
      <c r="F102" s="38">
        <v>733</v>
      </c>
      <c r="G102" s="40">
        <v>824</v>
      </c>
      <c r="H102" s="40">
        <v>899</v>
      </c>
      <c r="I102" s="40">
        <v>0</v>
      </c>
      <c r="J102" s="40">
        <f t="shared" si="7"/>
        <v>899</v>
      </c>
      <c r="K102" s="34" t="s">
        <v>3319</v>
      </c>
      <c r="L102" s="34" t="s">
        <v>3314</v>
      </c>
      <c r="M102" s="44" t="s">
        <v>3333</v>
      </c>
      <c r="N102" s="44"/>
      <c r="Q102"/>
    </row>
    <row r="103" spans="1:17" ht="15" customHeight="1" x14ac:dyDescent="0.25">
      <c r="A103" s="35" t="s">
        <v>2953</v>
      </c>
      <c r="B103" s="35" t="s">
        <v>227</v>
      </c>
      <c r="C103" s="35" t="s">
        <v>2525</v>
      </c>
      <c r="D103" s="35" t="s">
        <v>1911</v>
      </c>
      <c r="E103" s="35" t="s">
        <v>1915</v>
      </c>
      <c r="F103" s="38">
        <v>733</v>
      </c>
      <c r="G103" s="40">
        <v>889</v>
      </c>
      <c r="H103" s="40">
        <v>899</v>
      </c>
      <c r="I103" s="40">
        <v>10</v>
      </c>
      <c r="J103" s="40">
        <f t="shared" si="7"/>
        <v>909</v>
      </c>
      <c r="K103" s="34" t="s">
        <v>3319</v>
      </c>
      <c r="L103" s="34" t="s">
        <v>3314</v>
      </c>
      <c r="M103" s="44" t="s">
        <v>3333</v>
      </c>
      <c r="N103" s="44"/>
      <c r="Q103"/>
    </row>
    <row r="104" spans="1:17" ht="15" customHeight="1" x14ac:dyDescent="0.25">
      <c r="A104" s="35" t="s">
        <v>2954</v>
      </c>
      <c r="B104" s="35" t="s">
        <v>227</v>
      </c>
      <c r="C104" s="35" t="s">
        <v>2525</v>
      </c>
      <c r="D104" s="35" t="s">
        <v>1911</v>
      </c>
      <c r="E104" s="35" t="s">
        <v>1915</v>
      </c>
      <c r="F104" s="38">
        <v>733</v>
      </c>
      <c r="G104" s="40">
        <v>889</v>
      </c>
      <c r="H104" s="40">
        <v>899</v>
      </c>
      <c r="I104" s="40">
        <v>0</v>
      </c>
      <c r="J104" s="40">
        <f t="shared" si="7"/>
        <v>899</v>
      </c>
      <c r="K104" s="34" t="s">
        <v>3319</v>
      </c>
      <c r="L104" s="34" t="s">
        <v>3314</v>
      </c>
      <c r="M104" s="44" t="s">
        <v>3333</v>
      </c>
      <c r="N104" s="44"/>
      <c r="Q104"/>
    </row>
    <row r="105" spans="1:17" ht="15" customHeight="1" x14ac:dyDescent="0.25">
      <c r="A105" s="35" t="s">
        <v>2955</v>
      </c>
      <c r="B105" s="35" t="s">
        <v>227</v>
      </c>
      <c r="C105" s="35" t="s">
        <v>2528</v>
      </c>
      <c r="D105" s="35" t="s">
        <v>2248</v>
      </c>
      <c r="E105" s="35" t="s">
        <v>1915</v>
      </c>
      <c r="F105" s="38">
        <v>812</v>
      </c>
      <c r="G105" s="40">
        <v>964</v>
      </c>
      <c r="H105" s="40">
        <v>964</v>
      </c>
      <c r="I105" s="40">
        <v>0</v>
      </c>
      <c r="J105" s="40">
        <f t="shared" si="7"/>
        <v>964</v>
      </c>
      <c r="K105" s="34" t="s">
        <v>3320</v>
      </c>
      <c r="L105" s="34" t="s">
        <v>3314</v>
      </c>
      <c r="M105" s="44" t="s">
        <v>3333</v>
      </c>
      <c r="N105" s="44"/>
      <c r="Q105"/>
    </row>
    <row r="106" spans="1:17" ht="15" customHeight="1" x14ac:dyDescent="0.25">
      <c r="A106" s="35" t="s">
        <v>2956</v>
      </c>
      <c r="B106" s="35" t="s">
        <v>227</v>
      </c>
      <c r="C106" s="35" t="s">
        <v>2525</v>
      </c>
      <c r="D106" s="35" t="s">
        <v>1911</v>
      </c>
      <c r="E106" s="35" t="s">
        <v>1915</v>
      </c>
      <c r="F106" s="38">
        <v>733</v>
      </c>
      <c r="G106" s="40">
        <v>864</v>
      </c>
      <c r="H106" s="40">
        <v>899</v>
      </c>
      <c r="I106" s="40">
        <v>10</v>
      </c>
      <c r="J106" s="40">
        <f t="shared" si="7"/>
        <v>909</v>
      </c>
      <c r="K106" s="34" t="s">
        <v>3319</v>
      </c>
      <c r="L106" s="34" t="s">
        <v>3314</v>
      </c>
      <c r="M106" s="44" t="s">
        <v>3333</v>
      </c>
      <c r="N106" s="44"/>
      <c r="Q106"/>
    </row>
    <row r="107" spans="1:17" ht="15" customHeight="1" x14ac:dyDescent="0.25">
      <c r="A107" s="35" t="s">
        <v>2957</v>
      </c>
      <c r="B107" s="35" t="s">
        <v>227</v>
      </c>
      <c r="C107" s="35" t="s">
        <v>2525</v>
      </c>
      <c r="D107" s="35" t="s">
        <v>1911</v>
      </c>
      <c r="E107" s="35" t="s">
        <v>1915</v>
      </c>
      <c r="F107" s="38">
        <v>733</v>
      </c>
      <c r="G107" s="40">
        <v>834</v>
      </c>
      <c r="H107" s="40">
        <v>899</v>
      </c>
      <c r="I107" s="40">
        <v>10</v>
      </c>
      <c r="J107" s="40">
        <f t="shared" si="7"/>
        <v>909</v>
      </c>
      <c r="K107" s="34" t="s">
        <v>3319</v>
      </c>
      <c r="L107" s="34" t="s">
        <v>3314</v>
      </c>
      <c r="M107" s="44" t="s">
        <v>3333</v>
      </c>
      <c r="N107" s="44"/>
      <c r="Q107"/>
    </row>
    <row r="108" spans="1:17" ht="15" customHeight="1" x14ac:dyDescent="0.25">
      <c r="A108" s="35" t="s">
        <v>2958</v>
      </c>
      <c r="B108" s="35" t="s">
        <v>227</v>
      </c>
      <c r="C108" s="35" t="s">
        <v>2525</v>
      </c>
      <c r="D108" s="35" t="s">
        <v>1911</v>
      </c>
      <c r="E108" s="35" t="s">
        <v>1915</v>
      </c>
      <c r="F108" s="38">
        <v>733</v>
      </c>
      <c r="G108" s="40">
        <v>859</v>
      </c>
      <c r="H108" s="40">
        <v>899</v>
      </c>
      <c r="I108" s="40">
        <v>0</v>
      </c>
      <c r="J108" s="40">
        <f t="shared" si="7"/>
        <v>899</v>
      </c>
      <c r="K108" s="34" t="s">
        <v>3319</v>
      </c>
      <c r="L108" s="34" t="s">
        <v>3314</v>
      </c>
      <c r="M108" s="44" t="s">
        <v>3333</v>
      </c>
      <c r="N108" s="44"/>
      <c r="Q108"/>
    </row>
    <row r="109" spans="1:17" ht="15" customHeight="1" x14ac:dyDescent="0.25">
      <c r="A109" s="35" t="s">
        <v>2959</v>
      </c>
      <c r="B109" s="35" t="s">
        <v>227</v>
      </c>
      <c r="C109" s="35" t="s">
        <v>2528</v>
      </c>
      <c r="D109" s="35" t="s">
        <v>2248</v>
      </c>
      <c r="E109" s="35" t="s">
        <v>1915</v>
      </c>
      <c r="F109" s="38">
        <v>812</v>
      </c>
      <c r="G109" s="40">
        <v>900</v>
      </c>
      <c r="H109" s="40">
        <v>964</v>
      </c>
      <c r="I109" s="40">
        <v>0</v>
      </c>
      <c r="J109" s="40">
        <f t="shared" si="7"/>
        <v>964</v>
      </c>
      <c r="K109" s="34" t="s">
        <v>3320</v>
      </c>
      <c r="L109" s="34" t="s">
        <v>3314</v>
      </c>
      <c r="M109" s="44" t="s">
        <v>3333</v>
      </c>
      <c r="N109" s="44"/>
      <c r="Q109"/>
    </row>
    <row r="110" spans="1:17" ht="15" customHeight="1" x14ac:dyDescent="0.25">
      <c r="A110" s="35" t="s">
        <v>2960</v>
      </c>
      <c r="B110" s="35" t="s">
        <v>227</v>
      </c>
      <c r="C110" s="35" t="s">
        <v>2525</v>
      </c>
      <c r="D110" s="35" t="s">
        <v>1911</v>
      </c>
      <c r="E110" s="35" t="s">
        <v>1915</v>
      </c>
      <c r="F110" s="38">
        <v>733</v>
      </c>
      <c r="G110" s="40">
        <v>829</v>
      </c>
      <c r="H110" s="40">
        <v>899</v>
      </c>
      <c r="I110" s="40">
        <v>10</v>
      </c>
      <c r="J110" s="40">
        <f t="shared" si="7"/>
        <v>909</v>
      </c>
      <c r="K110" s="34" t="s">
        <v>3319</v>
      </c>
      <c r="L110" s="34" t="s">
        <v>3314</v>
      </c>
      <c r="M110" s="44" t="s">
        <v>3333</v>
      </c>
      <c r="N110" s="44"/>
      <c r="Q110"/>
    </row>
    <row r="111" spans="1:17" ht="15" customHeight="1" x14ac:dyDescent="0.25">
      <c r="A111" s="35" t="s">
        <v>2961</v>
      </c>
      <c r="B111" s="35" t="s">
        <v>227</v>
      </c>
      <c r="C111" s="35" t="s">
        <v>2525</v>
      </c>
      <c r="D111" s="35" t="s">
        <v>1911</v>
      </c>
      <c r="E111" s="35" t="s">
        <v>1915</v>
      </c>
      <c r="F111" s="38">
        <v>733</v>
      </c>
      <c r="G111" s="40">
        <v>824</v>
      </c>
      <c r="H111" s="40">
        <v>899</v>
      </c>
      <c r="I111" s="40">
        <v>10</v>
      </c>
      <c r="J111" s="40">
        <f t="shared" si="7"/>
        <v>909</v>
      </c>
      <c r="K111" s="34" t="s">
        <v>3319</v>
      </c>
      <c r="L111" s="34" t="s">
        <v>3314</v>
      </c>
      <c r="M111" s="44" t="s">
        <v>3333</v>
      </c>
      <c r="N111" s="44"/>
      <c r="Q111"/>
    </row>
    <row r="112" spans="1:17" ht="15" customHeight="1" x14ac:dyDescent="0.25">
      <c r="A112" s="35" t="s">
        <v>2984</v>
      </c>
      <c r="B112" s="35" t="s">
        <v>227</v>
      </c>
      <c r="C112" s="35" t="s">
        <v>2525</v>
      </c>
      <c r="D112" s="35" t="s">
        <v>1911</v>
      </c>
      <c r="E112" s="35" t="s">
        <v>1915</v>
      </c>
      <c r="F112" s="38">
        <v>733</v>
      </c>
      <c r="G112" s="40">
        <v>824</v>
      </c>
      <c r="H112" s="40">
        <v>899</v>
      </c>
      <c r="I112" s="40">
        <v>0</v>
      </c>
      <c r="J112" s="40">
        <f t="shared" si="7"/>
        <v>899</v>
      </c>
      <c r="K112" s="34" t="s">
        <v>3319</v>
      </c>
      <c r="L112" s="34" t="s">
        <v>3314</v>
      </c>
      <c r="M112" s="44" t="s">
        <v>3333</v>
      </c>
      <c r="N112" s="44"/>
      <c r="Q112"/>
    </row>
    <row r="113" spans="1:17" ht="15" customHeight="1" x14ac:dyDescent="0.25">
      <c r="A113" s="35" t="s">
        <v>2985</v>
      </c>
      <c r="B113" s="35" t="s">
        <v>227</v>
      </c>
      <c r="C113" s="35" t="s">
        <v>2525</v>
      </c>
      <c r="D113" s="35" t="s">
        <v>1911</v>
      </c>
      <c r="E113" s="35" t="s">
        <v>1915</v>
      </c>
      <c r="F113" s="38">
        <v>733</v>
      </c>
      <c r="G113" s="40">
        <v>794</v>
      </c>
      <c r="H113" s="40">
        <v>899</v>
      </c>
      <c r="I113" s="40">
        <v>0</v>
      </c>
      <c r="J113" s="40">
        <f t="shared" si="7"/>
        <v>899</v>
      </c>
      <c r="K113" s="34" t="s">
        <v>3319</v>
      </c>
      <c r="L113" s="34" t="s">
        <v>3314</v>
      </c>
      <c r="M113" s="44" t="s">
        <v>3333</v>
      </c>
      <c r="N113" s="44"/>
      <c r="Q113"/>
    </row>
    <row r="114" spans="1:17" ht="15" customHeight="1" x14ac:dyDescent="0.25">
      <c r="A114" s="35" t="s">
        <v>2986</v>
      </c>
      <c r="B114" s="35" t="s">
        <v>227</v>
      </c>
      <c r="C114" s="35" t="s">
        <v>2542</v>
      </c>
      <c r="D114" s="35" t="s">
        <v>1915</v>
      </c>
      <c r="E114" s="35" t="s">
        <v>1915</v>
      </c>
      <c r="F114" s="38">
        <v>555</v>
      </c>
      <c r="G114" s="40">
        <v>814</v>
      </c>
      <c r="H114" s="40">
        <v>834</v>
      </c>
      <c r="I114" s="40">
        <v>0</v>
      </c>
      <c r="J114" s="40">
        <f t="shared" si="7"/>
        <v>834</v>
      </c>
      <c r="K114" s="34" t="s">
        <v>3318</v>
      </c>
      <c r="L114" s="34" t="s">
        <v>3314</v>
      </c>
      <c r="M114" s="44" t="s">
        <v>3333</v>
      </c>
      <c r="N114" s="44"/>
      <c r="Q114"/>
    </row>
    <row r="115" spans="1:17" ht="15" customHeight="1" x14ac:dyDescent="0.25">
      <c r="A115" s="35" t="s">
        <v>2987</v>
      </c>
      <c r="B115" s="35" t="s">
        <v>227</v>
      </c>
      <c r="C115" s="35" t="s">
        <v>2525</v>
      </c>
      <c r="D115" s="35" t="s">
        <v>1911</v>
      </c>
      <c r="E115" s="35" t="s">
        <v>1915</v>
      </c>
      <c r="F115" s="38">
        <v>733</v>
      </c>
      <c r="G115" s="40">
        <v>824</v>
      </c>
      <c r="H115" s="40">
        <v>899</v>
      </c>
      <c r="I115" s="40">
        <v>0</v>
      </c>
      <c r="J115" s="40">
        <f t="shared" si="7"/>
        <v>899</v>
      </c>
      <c r="K115" s="34" t="s">
        <v>3319</v>
      </c>
      <c r="L115" s="34" t="s">
        <v>3314</v>
      </c>
      <c r="M115" s="44" t="s">
        <v>3333</v>
      </c>
      <c r="N115" s="44"/>
      <c r="Q115"/>
    </row>
    <row r="116" spans="1:17" ht="15" customHeight="1" x14ac:dyDescent="0.25">
      <c r="A116" s="35" t="s">
        <v>2988</v>
      </c>
      <c r="B116" s="35" t="s">
        <v>227</v>
      </c>
      <c r="C116" s="35" t="s">
        <v>2528</v>
      </c>
      <c r="D116" s="35" t="s">
        <v>2248</v>
      </c>
      <c r="E116" s="35" t="s">
        <v>1915</v>
      </c>
      <c r="F116" s="38">
        <v>812</v>
      </c>
      <c r="G116" s="40">
        <v>944</v>
      </c>
      <c r="H116" s="40">
        <v>964</v>
      </c>
      <c r="I116" s="40">
        <v>0</v>
      </c>
      <c r="J116" s="40">
        <f t="shared" si="7"/>
        <v>964</v>
      </c>
      <c r="K116" s="34" t="s">
        <v>3320</v>
      </c>
      <c r="L116" s="34" t="s">
        <v>3314</v>
      </c>
      <c r="M116" s="44" t="s">
        <v>3333</v>
      </c>
      <c r="N116" s="44"/>
      <c r="Q116"/>
    </row>
    <row r="117" spans="1:17" ht="15" customHeight="1" x14ac:dyDescent="0.25">
      <c r="A117" s="35" t="s">
        <v>2989</v>
      </c>
      <c r="B117" s="35" t="s">
        <v>227</v>
      </c>
      <c r="C117" s="35" t="s">
        <v>2542</v>
      </c>
      <c r="D117" s="35" t="s">
        <v>1915</v>
      </c>
      <c r="E117" s="35" t="s">
        <v>1915</v>
      </c>
      <c r="F117" s="38">
        <v>555</v>
      </c>
      <c r="G117" s="40">
        <v>764</v>
      </c>
      <c r="H117" s="40">
        <v>834</v>
      </c>
      <c r="I117" s="40">
        <v>0</v>
      </c>
      <c r="J117" s="40">
        <f t="shared" si="7"/>
        <v>834</v>
      </c>
      <c r="K117" s="34" t="s">
        <v>3318</v>
      </c>
      <c r="L117" s="34" t="s">
        <v>3314</v>
      </c>
      <c r="M117" s="44" t="s">
        <v>3333</v>
      </c>
      <c r="N117" s="44"/>
      <c r="Q117"/>
    </row>
    <row r="118" spans="1:17" ht="15" customHeight="1" x14ac:dyDescent="0.25">
      <c r="A118" s="35" t="s">
        <v>2990</v>
      </c>
      <c r="B118" s="35" t="s">
        <v>227</v>
      </c>
      <c r="C118" s="35" t="s">
        <v>2542</v>
      </c>
      <c r="D118" s="35" t="s">
        <v>1915</v>
      </c>
      <c r="E118" s="35" t="s">
        <v>1915</v>
      </c>
      <c r="F118" s="38">
        <v>555</v>
      </c>
      <c r="G118" s="40">
        <v>764</v>
      </c>
      <c r="H118" s="40">
        <v>834</v>
      </c>
      <c r="I118" s="40">
        <v>0</v>
      </c>
      <c r="J118" s="40">
        <f t="shared" si="7"/>
        <v>834</v>
      </c>
      <c r="K118" s="34" t="s">
        <v>3318</v>
      </c>
      <c r="L118" s="34" t="s">
        <v>3314</v>
      </c>
      <c r="M118" s="44" t="s">
        <v>3333</v>
      </c>
      <c r="N118" s="44"/>
      <c r="Q118"/>
    </row>
    <row r="119" spans="1:17" ht="15" customHeight="1" x14ac:dyDescent="0.25">
      <c r="A119" s="35" t="s">
        <v>2991</v>
      </c>
      <c r="B119" s="35" t="s">
        <v>227</v>
      </c>
      <c r="C119" s="35" t="s">
        <v>2525</v>
      </c>
      <c r="D119" s="35" t="s">
        <v>1911</v>
      </c>
      <c r="E119" s="35" t="s">
        <v>1915</v>
      </c>
      <c r="F119" s="38">
        <v>733</v>
      </c>
      <c r="G119" s="40">
        <v>879</v>
      </c>
      <c r="H119" s="40">
        <v>899</v>
      </c>
      <c r="I119" s="40">
        <v>0</v>
      </c>
      <c r="J119" s="40">
        <f t="shared" si="7"/>
        <v>899</v>
      </c>
      <c r="K119" s="34" t="s">
        <v>3319</v>
      </c>
      <c r="L119" s="34" t="s">
        <v>3314</v>
      </c>
      <c r="M119" s="44" t="s">
        <v>3333</v>
      </c>
      <c r="N119" s="44"/>
      <c r="Q119"/>
    </row>
    <row r="120" spans="1:17" ht="15" customHeight="1" x14ac:dyDescent="0.25">
      <c r="A120" s="35" t="s">
        <v>2992</v>
      </c>
      <c r="B120" s="35" t="s">
        <v>227</v>
      </c>
      <c r="C120" s="35" t="s">
        <v>2528</v>
      </c>
      <c r="D120" s="35" t="s">
        <v>2248</v>
      </c>
      <c r="E120" s="35" t="s">
        <v>1915</v>
      </c>
      <c r="F120" s="38">
        <v>812</v>
      </c>
      <c r="G120" s="40">
        <v>944</v>
      </c>
      <c r="H120" s="40">
        <v>964</v>
      </c>
      <c r="I120" s="40">
        <v>0</v>
      </c>
      <c r="J120" s="40">
        <f t="shared" si="7"/>
        <v>964</v>
      </c>
      <c r="K120" s="34" t="s">
        <v>3320</v>
      </c>
      <c r="L120" s="34" t="s">
        <v>3314</v>
      </c>
      <c r="M120" s="44" t="s">
        <v>3333</v>
      </c>
      <c r="N120" s="44"/>
      <c r="Q120"/>
    </row>
    <row r="121" spans="1:17" ht="15" customHeight="1" x14ac:dyDescent="0.25">
      <c r="A121" s="35" t="s">
        <v>2993</v>
      </c>
      <c r="B121" s="35" t="s">
        <v>227</v>
      </c>
      <c r="C121" s="35" t="s">
        <v>2542</v>
      </c>
      <c r="D121" s="35" t="s">
        <v>1915</v>
      </c>
      <c r="E121" s="35" t="s">
        <v>1915</v>
      </c>
      <c r="F121" s="38">
        <v>555</v>
      </c>
      <c r="G121" s="40">
        <v>814</v>
      </c>
      <c r="H121" s="40">
        <v>834</v>
      </c>
      <c r="I121" s="40">
        <v>0</v>
      </c>
      <c r="J121" s="40">
        <f t="shared" si="7"/>
        <v>834</v>
      </c>
      <c r="K121" s="34" t="s">
        <v>3318</v>
      </c>
      <c r="L121" s="34" t="s">
        <v>3314</v>
      </c>
      <c r="M121" s="44" t="s">
        <v>3333</v>
      </c>
      <c r="N121" s="44"/>
      <c r="Q121"/>
    </row>
    <row r="122" spans="1:17" ht="15" customHeight="1" x14ac:dyDescent="0.25">
      <c r="A122" s="35" t="s">
        <v>2994</v>
      </c>
      <c r="B122" s="35" t="s">
        <v>227</v>
      </c>
      <c r="C122" s="35" t="s">
        <v>2542</v>
      </c>
      <c r="D122" s="35" t="s">
        <v>1915</v>
      </c>
      <c r="E122" s="35" t="s">
        <v>1915</v>
      </c>
      <c r="F122" s="38">
        <v>555</v>
      </c>
      <c r="G122" s="40">
        <v>734</v>
      </c>
      <c r="H122" s="40">
        <v>834</v>
      </c>
      <c r="I122" s="40">
        <v>0</v>
      </c>
      <c r="J122" s="40">
        <f t="shared" si="7"/>
        <v>834</v>
      </c>
      <c r="K122" s="34" t="s">
        <v>3318</v>
      </c>
      <c r="L122" s="34" t="s">
        <v>3314</v>
      </c>
      <c r="M122" s="44" t="s">
        <v>3333</v>
      </c>
      <c r="N122" s="44"/>
      <c r="Q122"/>
    </row>
    <row r="123" spans="1:17" ht="15" customHeight="1" x14ac:dyDescent="0.25">
      <c r="A123" s="35" t="s">
        <v>2995</v>
      </c>
      <c r="B123" s="35" t="s">
        <v>227</v>
      </c>
      <c r="C123" s="35" t="s">
        <v>2525</v>
      </c>
      <c r="D123" s="35" t="s">
        <v>1911</v>
      </c>
      <c r="E123" s="35" t="s">
        <v>1915</v>
      </c>
      <c r="F123" s="38">
        <v>733</v>
      </c>
      <c r="G123" s="40">
        <v>879</v>
      </c>
      <c r="H123" s="40">
        <v>899</v>
      </c>
      <c r="I123" s="40">
        <v>0</v>
      </c>
      <c r="J123" s="40">
        <f t="shared" si="7"/>
        <v>899</v>
      </c>
      <c r="K123" s="34" t="s">
        <v>3319</v>
      </c>
      <c r="L123" s="34" t="s">
        <v>3314</v>
      </c>
      <c r="M123" s="44" t="s">
        <v>3333</v>
      </c>
      <c r="N123" s="44"/>
      <c r="Q123"/>
    </row>
    <row r="124" spans="1:17" ht="15" customHeight="1" x14ac:dyDescent="0.25">
      <c r="A124" s="35" t="s">
        <v>2996</v>
      </c>
      <c r="B124" s="35" t="s">
        <v>227</v>
      </c>
      <c r="C124" s="35" t="s">
        <v>2525</v>
      </c>
      <c r="D124" s="35" t="s">
        <v>1911</v>
      </c>
      <c r="E124" s="35" t="s">
        <v>1915</v>
      </c>
      <c r="F124" s="38">
        <v>733</v>
      </c>
      <c r="G124" s="40">
        <v>879</v>
      </c>
      <c r="H124" s="40">
        <v>899</v>
      </c>
      <c r="I124" s="40">
        <v>0</v>
      </c>
      <c r="J124" s="40">
        <f t="shared" si="7"/>
        <v>899</v>
      </c>
      <c r="K124" s="34" t="s">
        <v>3319</v>
      </c>
      <c r="L124" s="34" t="s">
        <v>3314</v>
      </c>
      <c r="M124" s="44" t="s">
        <v>3333</v>
      </c>
      <c r="N124" s="44"/>
      <c r="Q124"/>
    </row>
    <row r="125" spans="1:17" ht="15" customHeight="1" x14ac:dyDescent="0.25">
      <c r="A125" s="35" t="s">
        <v>2997</v>
      </c>
      <c r="B125" s="35" t="s">
        <v>227</v>
      </c>
      <c r="C125" s="35" t="s">
        <v>2525</v>
      </c>
      <c r="D125" s="35" t="s">
        <v>1911</v>
      </c>
      <c r="E125" s="35" t="s">
        <v>1915</v>
      </c>
      <c r="F125" s="38">
        <v>733</v>
      </c>
      <c r="G125" s="40">
        <v>899</v>
      </c>
      <c r="H125" s="40">
        <v>899</v>
      </c>
      <c r="I125" s="40">
        <v>10</v>
      </c>
      <c r="J125" s="40">
        <f t="shared" si="7"/>
        <v>909</v>
      </c>
      <c r="K125" s="34" t="s">
        <v>3319</v>
      </c>
      <c r="L125" s="34" t="s">
        <v>3314</v>
      </c>
      <c r="M125" s="44" t="s">
        <v>3333</v>
      </c>
      <c r="N125" s="44"/>
      <c r="Q125"/>
    </row>
    <row r="126" spans="1:17" ht="15" customHeight="1" x14ac:dyDescent="0.25">
      <c r="A126" s="35" t="s">
        <v>2998</v>
      </c>
      <c r="B126" s="35" t="s">
        <v>227</v>
      </c>
      <c r="C126" s="35" t="s">
        <v>2525</v>
      </c>
      <c r="D126" s="35" t="s">
        <v>1911</v>
      </c>
      <c r="E126" s="35" t="s">
        <v>1915</v>
      </c>
      <c r="F126" s="38">
        <v>733</v>
      </c>
      <c r="G126" s="40">
        <v>879</v>
      </c>
      <c r="H126" s="40">
        <v>899</v>
      </c>
      <c r="I126" s="40">
        <v>0</v>
      </c>
      <c r="J126" s="40">
        <f t="shared" si="7"/>
        <v>899</v>
      </c>
      <c r="K126" s="34" t="s">
        <v>3319</v>
      </c>
      <c r="L126" s="34" t="s">
        <v>3314</v>
      </c>
      <c r="M126" s="44" t="s">
        <v>3333</v>
      </c>
      <c r="N126" s="44"/>
      <c r="Q126"/>
    </row>
    <row r="127" spans="1:17" ht="15" customHeight="1" x14ac:dyDescent="0.25">
      <c r="A127" s="35" t="s">
        <v>2999</v>
      </c>
      <c r="B127" s="35" t="s">
        <v>227</v>
      </c>
      <c r="C127" s="35" t="s">
        <v>2528</v>
      </c>
      <c r="D127" s="35" t="s">
        <v>2248</v>
      </c>
      <c r="E127" s="35" t="s">
        <v>1915</v>
      </c>
      <c r="F127" s="38">
        <v>812</v>
      </c>
      <c r="G127" s="40">
        <v>890</v>
      </c>
      <c r="H127" s="40">
        <v>964</v>
      </c>
      <c r="I127" s="40">
        <v>0</v>
      </c>
      <c r="J127" s="40">
        <f t="shared" si="7"/>
        <v>964</v>
      </c>
      <c r="K127" s="34" t="s">
        <v>3320</v>
      </c>
      <c r="L127" s="34" t="s">
        <v>3314</v>
      </c>
      <c r="M127" s="44" t="s">
        <v>3333</v>
      </c>
      <c r="N127" s="44"/>
      <c r="Q127"/>
    </row>
    <row r="128" spans="1:17" ht="15" customHeight="1" x14ac:dyDescent="0.25">
      <c r="A128" s="35" t="s">
        <v>3000</v>
      </c>
      <c r="B128" s="35" t="s">
        <v>227</v>
      </c>
      <c r="C128" s="35" t="s">
        <v>2525</v>
      </c>
      <c r="D128" s="35" t="s">
        <v>1911</v>
      </c>
      <c r="E128" s="35" t="s">
        <v>1915</v>
      </c>
      <c r="F128" s="38">
        <v>733</v>
      </c>
      <c r="G128" s="40">
        <v>834</v>
      </c>
      <c r="H128" s="40">
        <v>899</v>
      </c>
      <c r="I128" s="40">
        <v>10</v>
      </c>
      <c r="J128" s="40">
        <f t="shared" si="7"/>
        <v>909</v>
      </c>
      <c r="K128" s="34" t="s">
        <v>3319</v>
      </c>
      <c r="L128" s="34" t="s">
        <v>3314</v>
      </c>
      <c r="M128" s="44" t="s">
        <v>3333</v>
      </c>
      <c r="N128" s="44"/>
      <c r="Q128"/>
    </row>
    <row r="129" spans="1:17" ht="15" customHeight="1" x14ac:dyDescent="0.25">
      <c r="A129" s="35" t="s">
        <v>3001</v>
      </c>
      <c r="B129" s="35" t="s">
        <v>227</v>
      </c>
      <c r="C129" s="35" t="s">
        <v>2525</v>
      </c>
      <c r="D129" s="35" t="s">
        <v>1911</v>
      </c>
      <c r="E129" s="35" t="s">
        <v>1915</v>
      </c>
      <c r="F129" s="38">
        <v>733</v>
      </c>
      <c r="G129" s="40">
        <v>759</v>
      </c>
      <c r="H129" s="40">
        <v>899</v>
      </c>
      <c r="I129" s="40">
        <v>10</v>
      </c>
      <c r="J129" s="40">
        <f t="shared" si="7"/>
        <v>909</v>
      </c>
      <c r="K129" s="34" t="s">
        <v>3319</v>
      </c>
      <c r="L129" s="34" t="s">
        <v>3314</v>
      </c>
      <c r="M129" s="44" t="s">
        <v>3333</v>
      </c>
      <c r="N129" s="44"/>
      <c r="Q129"/>
    </row>
    <row r="130" spans="1:17" ht="15" customHeight="1" x14ac:dyDescent="0.25">
      <c r="A130" s="35" t="s">
        <v>3002</v>
      </c>
      <c r="B130" s="35" t="s">
        <v>227</v>
      </c>
      <c r="C130" s="35" t="s">
        <v>2525</v>
      </c>
      <c r="D130" s="35" t="s">
        <v>1911</v>
      </c>
      <c r="E130" s="35" t="s">
        <v>1915</v>
      </c>
      <c r="F130" s="38">
        <v>733</v>
      </c>
      <c r="G130" s="40">
        <v>819</v>
      </c>
      <c r="H130" s="40">
        <v>899</v>
      </c>
      <c r="I130" s="40">
        <v>0</v>
      </c>
      <c r="J130" s="40">
        <f t="shared" ref="J130:J193" si="8">+I130+H130</f>
        <v>899</v>
      </c>
      <c r="K130" s="34" t="s">
        <v>3319</v>
      </c>
      <c r="L130" s="34" t="s">
        <v>3314</v>
      </c>
      <c r="M130" s="44" t="s">
        <v>3333</v>
      </c>
      <c r="N130" s="44"/>
      <c r="Q130"/>
    </row>
    <row r="131" spans="1:17" ht="15" customHeight="1" x14ac:dyDescent="0.25">
      <c r="A131" s="35" t="s">
        <v>3003</v>
      </c>
      <c r="B131" s="35" t="s">
        <v>227</v>
      </c>
      <c r="C131" s="35" t="s">
        <v>2528</v>
      </c>
      <c r="D131" s="35" t="s">
        <v>2248</v>
      </c>
      <c r="E131" s="35" t="s">
        <v>1915</v>
      </c>
      <c r="F131" s="38">
        <v>812</v>
      </c>
      <c r="G131" s="40">
        <v>954</v>
      </c>
      <c r="H131" s="40">
        <v>964</v>
      </c>
      <c r="I131" s="40">
        <v>0</v>
      </c>
      <c r="J131" s="40">
        <f t="shared" si="8"/>
        <v>964</v>
      </c>
      <c r="K131" s="34" t="s">
        <v>3320</v>
      </c>
      <c r="L131" s="34" t="s">
        <v>3314</v>
      </c>
      <c r="M131" s="44" t="s">
        <v>3333</v>
      </c>
      <c r="N131" s="44"/>
      <c r="Q131"/>
    </row>
    <row r="132" spans="1:17" ht="15" customHeight="1" x14ac:dyDescent="0.25">
      <c r="A132" s="35" t="s">
        <v>3004</v>
      </c>
      <c r="B132" s="35" t="s">
        <v>227</v>
      </c>
      <c r="C132" s="35" t="s">
        <v>2525</v>
      </c>
      <c r="D132" s="35" t="s">
        <v>1911</v>
      </c>
      <c r="E132" s="35" t="s">
        <v>1915</v>
      </c>
      <c r="F132" s="38">
        <v>733</v>
      </c>
      <c r="G132" s="40">
        <v>889</v>
      </c>
      <c r="H132" s="40">
        <v>899</v>
      </c>
      <c r="I132" s="40">
        <v>10</v>
      </c>
      <c r="J132" s="40">
        <f t="shared" si="8"/>
        <v>909</v>
      </c>
      <c r="K132" s="34" t="s">
        <v>3319</v>
      </c>
      <c r="L132" s="34" t="s">
        <v>3314</v>
      </c>
      <c r="M132" s="44" t="s">
        <v>3333</v>
      </c>
      <c r="N132" s="44"/>
      <c r="Q132"/>
    </row>
    <row r="133" spans="1:17" ht="15" customHeight="1" x14ac:dyDescent="0.25">
      <c r="A133" s="35" t="s">
        <v>3005</v>
      </c>
      <c r="B133" s="35" t="s">
        <v>227</v>
      </c>
      <c r="C133" s="35" t="s">
        <v>2525</v>
      </c>
      <c r="D133" s="35" t="s">
        <v>1911</v>
      </c>
      <c r="E133" s="35" t="s">
        <v>1915</v>
      </c>
      <c r="F133" s="38">
        <v>733</v>
      </c>
      <c r="G133" s="40">
        <v>889</v>
      </c>
      <c r="H133" s="40">
        <v>899</v>
      </c>
      <c r="I133" s="40">
        <v>10</v>
      </c>
      <c r="J133" s="40">
        <f t="shared" si="8"/>
        <v>909</v>
      </c>
      <c r="K133" s="34" t="s">
        <v>3319</v>
      </c>
      <c r="L133" s="34" t="s">
        <v>3314</v>
      </c>
      <c r="M133" s="44" t="s">
        <v>3333</v>
      </c>
      <c r="N133" s="44"/>
      <c r="Q133"/>
    </row>
    <row r="134" spans="1:17" ht="15" customHeight="1" x14ac:dyDescent="0.25">
      <c r="A134" s="35" t="s">
        <v>3028</v>
      </c>
      <c r="B134" s="35" t="s">
        <v>227</v>
      </c>
      <c r="C134" s="35" t="s">
        <v>2525</v>
      </c>
      <c r="D134" s="35" t="s">
        <v>1911</v>
      </c>
      <c r="E134" s="35" t="s">
        <v>1915</v>
      </c>
      <c r="F134" s="38">
        <v>733</v>
      </c>
      <c r="G134" s="40">
        <v>824</v>
      </c>
      <c r="H134" s="40">
        <v>899</v>
      </c>
      <c r="I134" s="40">
        <v>0</v>
      </c>
      <c r="J134" s="40">
        <f t="shared" si="8"/>
        <v>899</v>
      </c>
      <c r="K134" s="34" t="s">
        <v>3319</v>
      </c>
      <c r="L134" s="34" t="s">
        <v>3314</v>
      </c>
      <c r="M134" s="44" t="s">
        <v>3333</v>
      </c>
      <c r="N134" s="44"/>
      <c r="Q134"/>
    </row>
    <row r="135" spans="1:17" ht="15" customHeight="1" x14ac:dyDescent="0.25">
      <c r="A135" s="35" t="s">
        <v>3029</v>
      </c>
      <c r="B135" s="35" t="s">
        <v>227</v>
      </c>
      <c r="C135" s="35" t="s">
        <v>2525</v>
      </c>
      <c r="D135" s="35" t="s">
        <v>1911</v>
      </c>
      <c r="E135" s="35" t="s">
        <v>1915</v>
      </c>
      <c r="F135" s="38">
        <v>733</v>
      </c>
      <c r="G135" s="40">
        <v>819</v>
      </c>
      <c r="H135" s="40">
        <v>899</v>
      </c>
      <c r="I135" s="40">
        <v>0</v>
      </c>
      <c r="J135" s="40">
        <f t="shared" si="8"/>
        <v>899</v>
      </c>
      <c r="K135" s="34" t="s">
        <v>3319</v>
      </c>
      <c r="L135" s="34" t="s">
        <v>3314</v>
      </c>
      <c r="M135" s="44" t="s">
        <v>3333</v>
      </c>
      <c r="N135" s="44"/>
      <c r="Q135"/>
    </row>
    <row r="136" spans="1:17" ht="15" customHeight="1" x14ac:dyDescent="0.25">
      <c r="A136" s="35" t="s">
        <v>3030</v>
      </c>
      <c r="B136" s="35" t="s">
        <v>227</v>
      </c>
      <c r="C136" s="35" t="s">
        <v>2542</v>
      </c>
      <c r="D136" s="35" t="s">
        <v>1915</v>
      </c>
      <c r="E136" s="35" t="s">
        <v>1915</v>
      </c>
      <c r="F136" s="38">
        <v>555</v>
      </c>
      <c r="G136" s="40">
        <v>784</v>
      </c>
      <c r="H136" s="40">
        <v>834</v>
      </c>
      <c r="I136" s="40">
        <v>0</v>
      </c>
      <c r="J136" s="40">
        <f t="shared" si="8"/>
        <v>834</v>
      </c>
      <c r="K136" s="34" t="s">
        <v>3318</v>
      </c>
      <c r="L136" s="34" t="s">
        <v>3314</v>
      </c>
      <c r="M136" s="44" t="s">
        <v>3333</v>
      </c>
      <c r="N136" s="44"/>
      <c r="Q136"/>
    </row>
    <row r="137" spans="1:17" ht="15" customHeight="1" x14ac:dyDescent="0.25">
      <c r="A137" s="35" t="s">
        <v>3031</v>
      </c>
      <c r="B137" s="35" t="s">
        <v>2359</v>
      </c>
      <c r="C137" s="35" t="s">
        <v>2525</v>
      </c>
      <c r="D137" s="35" t="s">
        <v>1911</v>
      </c>
      <c r="E137" s="35" t="s">
        <v>1915</v>
      </c>
      <c r="F137" s="38">
        <v>733</v>
      </c>
      <c r="G137" s="40">
        <v>819</v>
      </c>
      <c r="H137" s="40">
        <v>899</v>
      </c>
      <c r="I137" s="40">
        <v>0</v>
      </c>
      <c r="J137" s="40">
        <f t="shared" si="8"/>
        <v>899</v>
      </c>
      <c r="K137" s="34" t="s">
        <v>3319</v>
      </c>
      <c r="L137" s="34" t="s">
        <v>3314</v>
      </c>
      <c r="M137" s="44" t="s">
        <v>3333</v>
      </c>
      <c r="N137" s="44"/>
      <c r="Q137"/>
    </row>
    <row r="138" spans="1:17" ht="15" customHeight="1" x14ac:dyDescent="0.25">
      <c r="A138" s="35" t="s">
        <v>3032</v>
      </c>
      <c r="B138" s="35" t="s">
        <v>227</v>
      </c>
      <c r="C138" s="35" t="s">
        <v>2528</v>
      </c>
      <c r="D138" s="35" t="s">
        <v>2248</v>
      </c>
      <c r="E138" s="35" t="s">
        <v>1915</v>
      </c>
      <c r="F138" s="38">
        <v>812</v>
      </c>
      <c r="G138" s="40">
        <v>870</v>
      </c>
      <c r="H138" s="40">
        <v>964</v>
      </c>
      <c r="I138" s="40">
        <v>0</v>
      </c>
      <c r="J138" s="40">
        <f t="shared" si="8"/>
        <v>964</v>
      </c>
      <c r="K138" s="34" t="s">
        <v>3320</v>
      </c>
      <c r="L138" s="34" t="s">
        <v>3314</v>
      </c>
      <c r="M138" s="44" t="s">
        <v>3333</v>
      </c>
      <c r="N138" s="44"/>
      <c r="Q138"/>
    </row>
    <row r="139" spans="1:17" ht="15" customHeight="1" x14ac:dyDescent="0.25">
      <c r="A139" s="35" t="s">
        <v>3033</v>
      </c>
      <c r="B139" s="35" t="s">
        <v>227</v>
      </c>
      <c r="C139" s="35" t="s">
        <v>2542</v>
      </c>
      <c r="D139" s="35" t="s">
        <v>1915</v>
      </c>
      <c r="E139" s="35" t="s">
        <v>1915</v>
      </c>
      <c r="F139" s="38">
        <v>555</v>
      </c>
      <c r="G139" s="40">
        <v>824</v>
      </c>
      <c r="H139" s="40">
        <v>834</v>
      </c>
      <c r="I139" s="40">
        <v>0</v>
      </c>
      <c r="J139" s="40">
        <f t="shared" si="8"/>
        <v>834</v>
      </c>
      <c r="K139" s="34" t="s">
        <v>3318</v>
      </c>
      <c r="L139" s="34" t="s">
        <v>3314</v>
      </c>
      <c r="M139" s="44" t="s">
        <v>3333</v>
      </c>
      <c r="N139" s="44"/>
      <c r="Q139"/>
    </row>
    <row r="140" spans="1:17" ht="15" customHeight="1" x14ac:dyDescent="0.25">
      <c r="A140" s="35" t="s">
        <v>3034</v>
      </c>
      <c r="B140" s="35" t="s">
        <v>227</v>
      </c>
      <c r="C140" s="35" t="s">
        <v>2542</v>
      </c>
      <c r="D140" s="35" t="s">
        <v>1915</v>
      </c>
      <c r="E140" s="35" t="s">
        <v>1915</v>
      </c>
      <c r="F140" s="38">
        <v>555</v>
      </c>
      <c r="G140" s="40">
        <v>814</v>
      </c>
      <c r="H140" s="40">
        <v>834</v>
      </c>
      <c r="I140" s="40">
        <v>0</v>
      </c>
      <c r="J140" s="40">
        <f t="shared" si="8"/>
        <v>834</v>
      </c>
      <c r="K140" s="34" t="s">
        <v>3318</v>
      </c>
      <c r="L140" s="34" t="s">
        <v>3314</v>
      </c>
      <c r="M140" s="44" t="s">
        <v>3333</v>
      </c>
      <c r="N140" s="44"/>
      <c r="Q140"/>
    </row>
    <row r="141" spans="1:17" ht="15" customHeight="1" x14ac:dyDescent="0.25">
      <c r="A141" s="35" t="s">
        <v>3035</v>
      </c>
      <c r="B141" s="35" t="s">
        <v>227</v>
      </c>
      <c r="C141" s="35" t="s">
        <v>2525</v>
      </c>
      <c r="D141" s="35" t="s">
        <v>1911</v>
      </c>
      <c r="E141" s="35" t="s">
        <v>1915</v>
      </c>
      <c r="F141" s="38">
        <v>733</v>
      </c>
      <c r="G141" s="40">
        <v>889</v>
      </c>
      <c r="H141" s="40">
        <v>899</v>
      </c>
      <c r="I141" s="40">
        <v>0</v>
      </c>
      <c r="J141" s="40">
        <f t="shared" si="8"/>
        <v>899</v>
      </c>
      <c r="K141" s="34" t="s">
        <v>3319</v>
      </c>
      <c r="L141" s="34" t="s">
        <v>3314</v>
      </c>
      <c r="M141" s="44" t="s">
        <v>3333</v>
      </c>
      <c r="N141" s="44"/>
      <c r="Q141"/>
    </row>
    <row r="142" spans="1:17" ht="15" customHeight="1" x14ac:dyDescent="0.25">
      <c r="A142" s="35" t="s">
        <v>3036</v>
      </c>
      <c r="B142" s="35" t="s">
        <v>227</v>
      </c>
      <c r="C142" s="35" t="s">
        <v>2528</v>
      </c>
      <c r="D142" s="35" t="s">
        <v>2248</v>
      </c>
      <c r="E142" s="35" t="s">
        <v>1915</v>
      </c>
      <c r="F142" s="38">
        <v>812</v>
      </c>
      <c r="G142" s="40">
        <v>954</v>
      </c>
      <c r="H142" s="40">
        <v>964</v>
      </c>
      <c r="I142" s="40">
        <v>0</v>
      </c>
      <c r="J142" s="40">
        <f t="shared" si="8"/>
        <v>964</v>
      </c>
      <c r="K142" s="34" t="s">
        <v>3320</v>
      </c>
      <c r="L142" s="34" t="s">
        <v>3314</v>
      </c>
      <c r="M142" s="44" t="s">
        <v>3333</v>
      </c>
      <c r="N142" s="44"/>
      <c r="Q142"/>
    </row>
    <row r="143" spans="1:17" ht="15" customHeight="1" x14ac:dyDescent="0.25">
      <c r="A143" s="35" t="s">
        <v>3037</v>
      </c>
      <c r="B143" s="35" t="s">
        <v>227</v>
      </c>
      <c r="C143" s="35" t="s">
        <v>2542</v>
      </c>
      <c r="D143" s="35" t="s">
        <v>1915</v>
      </c>
      <c r="E143" s="35" t="s">
        <v>1915</v>
      </c>
      <c r="F143" s="38">
        <v>555</v>
      </c>
      <c r="G143" s="40">
        <v>814</v>
      </c>
      <c r="H143" s="40">
        <v>834</v>
      </c>
      <c r="I143" s="40">
        <v>0</v>
      </c>
      <c r="J143" s="40">
        <f t="shared" si="8"/>
        <v>834</v>
      </c>
      <c r="K143" s="34" t="s">
        <v>3318</v>
      </c>
      <c r="L143" s="34" t="s">
        <v>3314</v>
      </c>
      <c r="M143" s="44" t="s">
        <v>3333</v>
      </c>
      <c r="N143" s="44"/>
      <c r="Q143"/>
    </row>
    <row r="144" spans="1:17" ht="15" customHeight="1" x14ac:dyDescent="0.25">
      <c r="A144" s="35" t="s">
        <v>3038</v>
      </c>
      <c r="B144" s="35" t="s">
        <v>227</v>
      </c>
      <c r="C144" s="35" t="s">
        <v>2542</v>
      </c>
      <c r="D144" s="35" t="s">
        <v>1915</v>
      </c>
      <c r="E144" s="35" t="s">
        <v>1915</v>
      </c>
      <c r="F144" s="38">
        <v>555</v>
      </c>
      <c r="G144" s="40">
        <v>734</v>
      </c>
      <c r="H144" s="40">
        <v>834</v>
      </c>
      <c r="I144" s="40">
        <v>0</v>
      </c>
      <c r="J144" s="40">
        <f t="shared" si="8"/>
        <v>834</v>
      </c>
      <c r="K144" s="34" t="s">
        <v>3318</v>
      </c>
      <c r="L144" s="34" t="s">
        <v>3314</v>
      </c>
      <c r="M144" s="44" t="s">
        <v>3333</v>
      </c>
      <c r="N144" s="44"/>
      <c r="Q144"/>
    </row>
    <row r="145" spans="1:17" ht="15" customHeight="1" x14ac:dyDescent="0.25">
      <c r="A145" s="35" t="s">
        <v>3039</v>
      </c>
      <c r="B145" s="35" t="s">
        <v>227</v>
      </c>
      <c r="C145" s="35" t="s">
        <v>2525</v>
      </c>
      <c r="D145" s="35" t="s">
        <v>1911</v>
      </c>
      <c r="E145" s="35" t="s">
        <v>1915</v>
      </c>
      <c r="F145" s="38">
        <v>733</v>
      </c>
      <c r="G145" s="40">
        <v>824</v>
      </c>
      <c r="H145" s="40">
        <v>899</v>
      </c>
      <c r="I145" s="40">
        <v>0</v>
      </c>
      <c r="J145" s="40">
        <f t="shared" si="8"/>
        <v>899</v>
      </c>
      <c r="K145" s="34" t="s">
        <v>3319</v>
      </c>
      <c r="L145" s="34" t="s">
        <v>3314</v>
      </c>
      <c r="M145" s="44" t="s">
        <v>3333</v>
      </c>
      <c r="N145" s="44"/>
      <c r="Q145"/>
    </row>
    <row r="146" spans="1:17" ht="15" customHeight="1" x14ac:dyDescent="0.25">
      <c r="A146" s="35" t="s">
        <v>3040</v>
      </c>
      <c r="B146" s="35" t="s">
        <v>227</v>
      </c>
      <c r="C146" s="35" t="s">
        <v>2525</v>
      </c>
      <c r="D146" s="35" t="s">
        <v>1911</v>
      </c>
      <c r="E146" s="35" t="s">
        <v>1915</v>
      </c>
      <c r="F146" s="38">
        <v>733</v>
      </c>
      <c r="G146" s="40">
        <v>874</v>
      </c>
      <c r="H146" s="40">
        <v>899</v>
      </c>
      <c r="I146" s="40">
        <v>0</v>
      </c>
      <c r="J146" s="40">
        <f t="shared" si="8"/>
        <v>899</v>
      </c>
      <c r="K146" s="34" t="s">
        <v>3319</v>
      </c>
      <c r="L146" s="34" t="s">
        <v>3314</v>
      </c>
      <c r="M146" s="44" t="s">
        <v>3333</v>
      </c>
      <c r="N146" s="44"/>
      <c r="Q146"/>
    </row>
    <row r="147" spans="1:17" ht="15" customHeight="1" x14ac:dyDescent="0.25">
      <c r="A147" s="35" t="s">
        <v>3041</v>
      </c>
      <c r="B147" s="35" t="s">
        <v>227</v>
      </c>
      <c r="C147" s="35" t="s">
        <v>2525</v>
      </c>
      <c r="D147" s="35" t="s">
        <v>1911</v>
      </c>
      <c r="E147" s="35" t="s">
        <v>1915</v>
      </c>
      <c r="F147" s="38">
        <v>733</v>
      </c>
      <c r="G147" s="40">
        <v>889</v>
      </c>
      <c r="H147" s="40">
        <v>899</v>
      </c>
      <c r="I147" s="40">
        <v>10</v>
      </c>
      <c r="J147" s="40">
        <f t="shared" si="8"/>
        <v>909</v>
      </c>
      <c r="K147" s="34" t="s">
        <v>3319</v>
      </c>
      <c r="L147" s="34" t="s">
        <v>3314</v>
      </c>
      <c r="M147" s="44" t="s">
        <v>3333</v>
      </c>
      <c r="N147" s="44"/>
      <c r="Q147"/>
    </row>
    <row r="148" spans="1:17" ht="15" customHeight="1" x14ac:dyDescent="0.25">
      <c r="A148" s="35" t="s">
        <v>3042</v>
      </c>
      <c r="B148" s="35" t="s">
        <v>227</v>
      </c>
      <c r="C148" s="35" t="s">
        <v>2525</v>
      </c>
      <c r="D148" s="35" t="s">
        <v>1911</v>
      </c>
      <c r="E148" s="35" t="s">
        <v>1915</v>
      </c>
      <c r="F148" s="38">
        <v>733</v>
      </c>
      <c r="G148" s="40">
        <v>879</v>
      </c>
      <c r="H148" s="40">
        <v>899</v>
      </c>
      <c r="I148" s="40">
        <v>0</v>
      </c>
      <c r="J148" s="40">
        <f t="shared" si="8"/>
        <v>899</v>
      </c>
      <c r="K148" s="34" t="s">
        <v>3319</v>
      </c>
      <c r="L148" s="34" t="s">
        <v>3314</v>
      </c>
      <c r="M148" s="44" t="s">
        <v>3333</v>
      </c>
      <c r="N148" s="44"/>
      <c r="Q148"/>
    </row>
    <row r="149" spans="1:17" ht="15" customHeight="1" x14ac:dyDescent="0.25">
      <c r="A149" s="35" t="s">
        <v>3043</v>
      </c>
      <c r="B149" s="35" t="s">
        <v>227</v>
      </c>
      <c r="C149" s="35" t="s">
        <v>2528</v>
      </c>
      <c r="D149" s="35" t="s">
        <v>2248</v>
      </c>
      <c r="E149" s="35" t="s">
        <v>1915</v>
      </c>
      <c r="F149" s="38">
        <v>812</v>
      </c>
      <c r="G149" s="40">
        <v>954</v>
      </c>
      <c r="H149" s="40">
        <v>964</v>
      </c>
      <c r="I149" s="40">
        <v>0</v>
      </c>
      <c r="J149" s="40">
        <f t="shared" si="8"/>
        <v>964</v>
      </c>
      <c r="K149" s="34" t="s">
        <v>3320</v>
      </c>
      <c r="L149" s="34" t="s">
        <v>3314</v>
      </c>
      <c r="M149" s="44" t="s">
        <v>3333</v>
      </c>
      <c r="N149" s="44"/>
      <c r="Q149"/>
    </row>
    <row r="150" spans="1:17" ht="15" customHeight="1" x14ac:dyDescent="0.25">
      <c r="A150" s="35" t="s">
        <v>3044</v>
      </c>
      <c r="B150" s="35" t="s">
        <v>227</v>
      </c>
      <c r="C150" s="35" t="s">
        <v>2525</v>
      </c>
      <c r="D150" s="35" t="s">
        <v>1911</v>
      </c>
      <c r="E150" s="35" t="s">
        <v>1915</v>
      </c>
      <c r="F150" s="38">
        <v>733</v>
      </c>
      <c r="G150" s="40">
        <v>889</v>
      </c>
      <c r="H150" s="40">
        <v>899</v>
      </c>
      <c r="I150" s="40">
        <v>10</v>
      </c>
      <c r="J150" s="40">
        <f t="shared" si="8"/>
        <v>909</v>
      </c>
      <c r="K150" s="34" t="s">
        <v>3319</v>
      </c>
      <c r="L150" s="34" t="s">
        <v>3314</v>
      </c>
      <c r="M150" s="44" t="s">
        <v>3333</v>
      </c>
      <c r="N150" s="44"/>
      <c r="Q150"/>
    </row>
    <row r="151" spans="1:17" ht="15" customHeight="1" x14ac:dyDescent="0.25">
      <c r="A151" s="35" t="s">
        <v>3045</v>
      </c>
      <c r="B151" s="35" t="s">
        <v>227</v>
      </c>
      <c r="C151" s="35" t="s">
        <v>2525</v>
      </c>
      <c r="D151" s="35" t="s">
        <v>1911</v>
      </c>
      <c r="E151" s="35" t="s">
        <v>1915</v>
      </c>
      <c r="F151" s="38">
        <v>733</v>
      </c>
      <c r="G151" s="40">
        <v>889</v>
      </c>
      <c r="H151" s="40">
        <v>899</v>
      </c>
      <c r="I151" s="40">
        <v>10</v>
      </c>
      <c r="J151" s="40">
        <f t="shared" si="8"/>
        <v>909</v>
      </c>
      <c r="K151" s="34" t="s">
        <v>3319</v>
      </c>
      <c r="L151" s="34" t="s">
        <v>3314</v>
      </c>
      <c r="M151" s="44" t="s">
        <v>3333</v>
      </c>
      <c r="N151" s="44"/>
      <c r="Q151"/>
    </row>
    <row r="152" spans="1:17" ht="15" customHeight="1" x14ac:dyDescent="0.25">
      <c r="A152" s="35" t="s">
        <v>3046</v>
      </c>
      <c r="B152" s="35" t="s">
        <v>227</v>
      </c>
      <c r="C152" s="35" t="s">
        <v>2525</v>
      </c>
      <c r="D152" s="35" t="s">
        <v>1911</v>
      </c>
      <c r="E152" s="35" t="s">
        <v>1915</v>
      </c>
      <c r="F152" s="38">
        <v>733</v>
      </c>
      <c r="G152" s="40">
        <v>879</v>
      </c>
      <c r="H152" s="40">
        <v>899</v>
      </c>
      <c r="I152" s="40">
        <v>0</v>
      </c>
      <c r="J152" s="40">
        <f t="shared" si="8"/>
        <v>899</v>
      </c>
      <c r="K152" s="34" t="s">
        <v>3319</v>
      </c>
      <c r="L152" s="34" t="s">
        <v>3314</v>
      </c>
      <c r="M152" s="44" t="s">
        <v>3333</v>
      </c>
      <c r="N152" s="44"/>
      <c r="Q152"/>
    </row>
    <row r="153" spans="1:17" ht="15" customHeight="1" x14ac:dyDescent="0.25">
      <c r="A153" s="35" t="s">
        <v>3047</v>
      </c>
      <c r="B153" s="35" t="s">
        <v>227</v>
      </c>
      <c r="C153" s="35" t="s">
        <v>2528</v>
      </c>
      <c r="D153" s="35" t="s">
        <v>2248</v>
      </c>
      <c r="E153" s="35" t="s">
        <v>1915</v>
      </c>
      <c r="F153" s="38">
        <v>812</v>
      </c>
      <c r="G153" s="40">
        <v>939</v>
      </c>
      <c r="H153" s="40">
        <v>964</v>
      </c>
      <c r="I153" s="40">
        <v>0</v>
      </c>
      <c r="J153" s="40">
        <f t="shared" si="8"/>
        <v>964</v>
      </c>
      <c r="K153" s="34" t="s">
        <v>3320</v>
      </c>
      <c r="L153" s="34" t="s">
        <v>3314</v>
      </c>
      <c r="M153" s="44" t="s">
        <v>3333</v>
      </c>
      <c r="N153" s="44"/>
      <c r="Q153"/>
    </row>
    <row r="154" spans="1:17" ht="15" customHeight="1" x14ac:dyDescent="0.25">
      <c r="A154" s="35" t="s">
        <v>3048</v>
      </c>
      <c r="B154" s="35" t="s">
        <v>227</v>
      </c>
      <c r="C154" s="35" t="s">
        <v>2525</v>
      </c>
      <c r="D154" s="35" t="s">
        <v>1911</v>
      </c>
      <c r="E154" s="35" t="s">
        <v>1915</v>
      </c>
      <c r="F154" s="38">
        <v>733</v>
      </c>
      <c r="G154" s="40">
        <v>824</v>
      </c>
      <c r="H154" s="40">
        <v>899</v>
      </c>
      <c r="I154" s="40">
        <v>10</v>
      </c>
      <c r="J154" s="40">
        <f t="shared" si="8"/>
        <v>909</v>
      </c>
      <c r="K154" s="34" t="s">
        <v>3319</v>
      </c>
      <c r="L154" s="34" t="s">
        <v>3314</v>
      </c>
      <c r="M154" s="44" t="s">
        <v>3333</v>
      </c>
      <c r="N154" s="44"/>
      <c r="Q154"/>
    </row>
    <row r="155" spans="1:17" ht="15" customHeight="1" x14ac:dyDescent="0.25">
      <c r="A155" s="35" t="s">
        <v>3049</v>
      </c>
      <c r="B155" s="35" t="s">
        <v>227</v>
      </c>
      <c r="C155" s="35" t="s">
        <v>2525</v>
      </c>
      <c r="D155" s="35" t="s">
        <v>1911</v>
      </c>
      <c r="E155" s="35" t="s">
        <v>1915</v>
      </c>
      <c r="F155" s="38">
        <v>733</v>
      </c>
      <c r="G155" s="40">
        <v>889</v>
      </c>
      <c r="H155" s="40">
        <v>899</v>
      </c>
      <c r="I155" s="40">
        <v>10</v>
      </c>
      <c r="J155" s="40">
        <f t="shared" si="8"/>
        <v>909</v>
      </c>
      <c r="K155" s="34" t="s">
        <v>3319</v>
      </c>
      <c r="L155" s="34" t="s">
        <v>3314</v>
      </c>
      <c r="M155" s="44" t="s">
        <v>3333</v>
      </c>
      <c r="N155" s="44"/>
      <c r="Q155"/>
    </row>
    <row r="156" spans="1:17" ht="15" customHeight="1" x14ac:dyDescent="0.25">
      <c r="A156" s="35" t="s">
        <v>3050</v>
      </c>
      <c r="B156" s="35" t="s">
        <v>227</v>
      </c>
      <c r="C156" s="35" t="s">
        <v>2525</v>
      </c>
      <c r="D156" s="35" t="s">
        <v>1911</v>
      </c>
      <c r="E156" s="35" t="s">
        <v>1915</v>
      </c>
      <c r="F156" s="38">
        <v>733</v>
      </c>
      <c r="G156" s="40">
        <v>879</v>
      </c>
      <c r="H156" s="40">
        <v>899</v>
      </c>
      <c r="I156" s="40">
        <v>0</v>
      </c>
      <c r="J156" s="40">
        <f t="shared" si="8"/>
        <v>899</v>
      </c>
      <c r="K156" s="34" t="s">
        <v>3319</v>
      </c>
      <c r="L156" s="34" t="s">
        <v>3314</v>
      </c>
      <c r="M156" s="44" t="s">
        <v>3333</v>
      </c>
      <c r="N156" s="44"/>
      <c r="Q156"/>
    </row>
    <row r="157" spans="1:17" ht="15" customHeight="1" x14ac:dyDescent="0.25">
      <c r="A157" s="35" t="s">
        <v>3051</v>
      </c>
      <c r="B157" s="35" t="s">
        <v>2673</v>
      </c>
      <c r="C157" s="35" t="s">
        <v>2525</v>
      </c>
      <c r="D157" s="35" t="s">
        <v>1911</v>
      </c>
      <c r="E157" s="35" t="s">
        <v>1915</v>
      </c>
      <c r="F157" s="38">
        <v>733</v>
      </c>
      <c r="G157" s="40">
        <v>899</v>
      </c>
      <c r="H157" s="40">
        <v>899</v>
      </c>
      <c r="I157" s="40">
        <v>0</v>
      </c>
      <c r="J157" s="40">
        <f t="shared" si="8"/>
        <v>899</v>
      </c>
      <c r="K157" s="34" t="s">
        <v>3319</v>
      </c>
      <c r="L157" s="34" t="s">
        <v>3314</v>
      </c>
      <c r="M157" s="44" t="s">
        <v>3333</v>
      </c>
      <c r="N157" s="44"/>
      <c r="Q157"/>
    </row>
    <row r="158" spans="1:17" ht="15" customHeight="1" x14ac:dyDescent="0.25">
      <c r="A158" s="35" t="s">
        <v>3052</v>
      </c>
      <c r="B158" s="35" t="s">
        <v>227</v>
      </c>
      <c r="C158" s="35" t="s">
        <v>2542</v>
      </c>
      <c r="D158" s="35" t="s">
        <v>1915</v>
      </c>
      <c r="E158" s="35" t="s">
        <v>1915</v>
      </c>
      <c r="F158" s="38">
        <v>555</v>
      </c>
      <c r="G158" s="40">
        <v>719</v>
      </c>
      <c r="H158" s="40">
        <v>834</v>
      </c>
      <c r="I158" s="40">
        <v>0</v>
      </c>
      <c r="J158" s="40">
        <f t="shared" si="8"/>
        <v>834</v>
      </c>
      <c r="K158" s="34" t="s">
        <v>3318</v>
      </c>
      <c r="L158" s="34" t="s">
        <v>3314</v>
      </c>
      <c r="M158" s="44" t="s">
        <v>3333</v>
      </c>
      <c r="N158" s="44"/>
      <c r="Q158"/>
    </row>
    <row r="159" spans="1:17" ht="15" customHeight="1" x14ac:dyDescent="0.25">
      <c r="A159" s="35" t="s">
        <v>3053</v>
      </c>
      <c r="B159" s="35" t="s">
        <v>227</v>
      </c>
      <c r="C159" s="35" t="s">
        <v>2525</v>
      </c>
      <c r="D159" s="35" t="s">
        <v>1911</v>
      </c>
      <c r="E159" s="35" t="s">
        <v>1915</v>
      </c>
      <c r="F159" s="38">
        <v>733</v>
      </c>
      <c r="G159" s="40">
        <v>824</v>
      </c>
      <c r="H159" s="40">
        <v>899</v>
      </c>
      <c r="I159" s="40">
        <v>0</v>
      </c>
      <c r="J159" s="40">
        <f t="shared" si="8"/>
        <v>899</v>
      </c>
      <c r="K159" s="34" t="s">
        <v>3319</v>
      </c>
      <c r="L159" s="34" t="s">
        <v>3314</v>
      </c>
      <c r="M159" s="44" t="s">
        <v>3333</v>
      </c>
      <c r="N159" s="44"/>
      <c r="Q159"/>
    </row>
    <row r="160" spans="1:17" ht="15" customHeight="1" x14ac:dyDescent="0.25">
      <c r="A160" s="35" t="s">
        <v>3054</v>
      </c>
      <c r="B160" s="35" t="s">
        <v>227</v>
      </c>
      <c r="C160" s="35" t="s">
        <v>2528</v>
      </c>
      <c r="D160" s="35" t="s">
        <v>2248</v>
      </c>
      <c r="E160" s="35" t="s">
        <v>1915</v>
      </c>
      <c r="F160" s="38">
        <v>812</v>
      </c>
      <c r="G160" s="40">
        <v>944</v>
      </c>
      <c r="H160" s="40">
        <v>964</v>
      </c>
      <c r="I160" s="40">
        <v>0</v>
      </c>
      <c r="J160" s="40">
        <f t="shared" si="8"/>
        <v>964</v>
      </c>
      <c r="K160" s="34" t="s">
        <v>3320</v>
      </c>
      <c r="L160" s="34" t="s">
        <v>3314</v>
      </c>
      <c r="M160" s="44" t="s">
        <v>3333</v>
      </c>
      <c r="N160" s="44"/>
      <c r="Q160"/>
    </row>
    <row r="161" spans="1:17" ht="15" customHeight="1" x14ac:dyDescent="0.25">
      <c r="A161" s="35" t="s">
        <v>3055</v>
      </c>
      <c r="B161" s="35" t="s">
        <v>227</v>
      </c>
      <c r="C161" s="35" t="s">
        <v>2542</v>
      </c>
      <c r="D161" s="35" t="s">
        <v>1915</v>
      </c>
      <c r="E161" s="35" t="s">
        <v>1915</v>
      </c>
      <c r="F161" s="38">
        <v>555</v>
      </c>
      <c r="G161" s="40">
        <v>814</v>
      </c>
      <c r="H161" s="40">
        <v>834</v>
      </c>
      <c r="I161" s="40">
        <v>0</v>
      </c>
      <c r="J161" s="40">
        <f t="shared" si="8"/>
        <v>834</v>
      </c>
      <c r="K161" s="34" t="s">
        <v>3318</v>
      </c>
      <c r="L161" s="34" t="s">
        <v>3314</v>
      </c>
      <c r="M161" s="44" t="s">
        <v>3333</v>
      </c>
      <c r="N161" s="44"/>
      <c r="Q161"/>
    </row>
    <row r="162" spans="1:17" ht="15" customHeight="1" x14ac:dyDescent="0.25">
      <c r="A162" s="35" t="s">
        <v>3056</v>
      </c>
      <c r="B162" s="35" t="s">
        <v>227</v>
      </c>
      <c r="C162" s="35" t="s">
        <v>2542</v>
      </c>
      <c r="D162" s="35" t="s">
        <v>1915</v>
      </c>
      <c r="E162" s="35" t="s">
        <v>1915</v>
      </c>
      <c r="F162" s="38">
        <v>555</v>
      </c>
      <c r="G162" s="40">
        <v>739</v>
      </c>
      <c r="H162" s="40">
        <v>834</v>
      </c>
      <c r="I162" s="40">
        <v>0</v>
      </c>
      <c r="J162" s="40">
        <f t="shared" si="8"/>
        <v>834</v>
      </c>
      <c r="K162" s="34" t="s">
        <v>3318</v>
      </c>
      <c r="L162" s="34" t="s">
        <v>3314</v>
      </c>
      <c r="M162" s="44" t="s">
        <v>3333</v>
      </c>
      <c r="N162" s="44"/>
      <c r="Q162"/>
    </row>
    <row r="163" spans="1:17" ht="15" customHeight="1" x14ac:dyDescent="0.25">
      <c r="A163" s="35" t="s">
        <v>3057</v>
      </c>
      <c r="B163" s="35" t="s">
        <v>227</v>
      </c>
      <c r="C163" s="35" t="s">
        <v>2525</v>
      </c>
      <c r="D163" s="35" t="s">
        <v>1911</v>
      </c>
      <c r="E163" s="35" t="s">
        <v>1915</v>
      </c>
      <c r="F163" s="38">
        <v>733</v>
      </c>
      <c r="G163" s="40">
        <v>879</v>
      </c>
      <c r="H163" s="40">
        <v>899</v>
      </c>
      <c r="I163" s="40">
        <v>0</v>
      </c>
      <c r="J163" s="40">
        <f t="shared" si="8"/>
        <v>899</v>
      </c>
      <c r="K163" s="34" t="s">
        <v>3319</v>
      </c>
      <c r="L163" s="34" t="s">
        <v>3314</v>
      </c>
      <c r="M163" s="44" t="s">
        <v>3333</v>
      </c>
      <c r="N163" s="44"/>
      <c r="Q163"/>
    </row>
    <row r="164" spans="1:17" ht="15" customHeight="1" x14ac:dyDescent="0.25">
      <c r="A164" s="35" t="s">
        <v>3058</v>
      </c>
      <c r="B164" s="35" t="s">
        <v>227</v>
      </c>
      <c r="C164" s="35" t="s">
        <v>2528</v>
      </c>
      <c r="D164" s="35" t="s">
        <v>2248</v>
      </c>
      <c r="E164" s="35" t="s">
        <v>1915</v>
      </c>
      <c r="F164" s="38">
        <v>812</v>
      </c>
      <c r="G164" s="40">
        <v>944</v>
      </c>
      <c r="H164" s="40">
        <v>964</v>
      </c>
      <c r="I164" s="40">
        <v>0</v>
      </c>
      <c r="J164" s="40">
        <f t="shared" si="8"/>
        <v>964</v>
      </c>
      <c r="K164" s="34" t="s">
        <v>3320</v>
      </c>
      <c r="L164" s="34" t="s">
        <v>3314</v>
      </c>
      <c r="M164" s="44" t="s">
        <v>3333</v>
      </c>
      <c r="N164" s="44"/>
      <c r="Q164"/>
    </row>
    <row r="165" spans="1:17" ht="15" customHeight="1" x14ac:dyDescent="0.25">
      <c r="A165" s="35" t="s">
        <v>3059</v>
      </c>
      <c r="B165" s="35" t="s">
        <v>227</v>
      </c>
      <c r="C165" s="35" t="s">
        <v>2542</v>
      </c>
      <c r="D165" s="35" t="s">
        <v>1915</v>
      </c>
      <c r="E165" s="35" t="s">
        <v>1915</v>
      </c>
      <c r="F165" s="38">
        <v>555</v>
      </c>
      <c r="G165" s="40">
        <v>734</v>
      </c>
      <c r="H165" s="40">
        <v>834</v>
      </c>
      <c r="I165" s="40">
        <v>0</v>
      </c>
      <c r="J165" s="40">
        <f t="shared" si="8"/>
        <v>834</v>
      </c>
      <c r="K165" s="34" t="s">
        <v>3318</v>
      </c>
      <c r="L165" s="34" t="s">
        <v>3314</v>
      </c>
      <c r="M165" s="44" t="s">
        <v>3333</v>
      </c>
      <c r="N165" s="44"/>
      <c r="Q165"/>
    </row>
    <row r="166" spans="1:17" ht="15" customHeight="1" x14ac:dyDescent="0.25">
      <c r="A166" s="35" t="s">
        <v>3060</v>
      </c>
      <c r="B166" s="35" t="s">
        <v>227</v>
      </c>
      <c r="C166" s="35" t="s">
        <v>2542</v>
      </c>
      <c r="D166" s="35" t="s">
        <v>1915</v>
      </c>
      <c r="E166" s="35" t="s">
        <v>1915</v>
      </c>
      <c r="F166" s="38">
        <v>555</v>
      </c>
      <c r="G166" s="40">
        <v>724</v>
      </c>
      <c r="H166" s="40">
        <v>834</v>
      </c>
      <c r="I166" s="40">
        <v>0</v>
      </c>
      <c r="J166" s="40">
        <f t="shared" si="8"/>
        <v>834</v>
      </c>
      <c r="K166" s="34" t="s">
        <v>3318</v>
      </c>
      <c r="L166" s="34" t="s">
        <v>3314</v>
      </c>
      <c r="M166" s="44" t="s">
        <v>3333</v>
      </c>
      <c r="N166" s="44"/>
      <c r="Q166"/>
    </row>
    <row r="167" spans="1:17" ht="15" customHeight="1" x14ac:dyDescent="0.25">
      <c r="A167" s="35" t="s">
        <v>3061</v>
      </c>
      <c r="B167" s="35" t="s">
        <v>227</v>
      </c>
      <c r="C167" s="35" t="s">
        <v>2525</v>
      </c>
      <c r="D167" s="35" t="s">
        <v>1911</v>
      </c>
      <c r="E167" s="35" t="s">
        <v>1915</v>
      </c>
      <c r="F167" s="38">
        <v>733</v>
      </c>
      <c r="G167" s="40">
        <v>824</v>
      </c>
      <c r="H167" s="40">
        <v>899</v>
      </c>
      <c r="I167" s="40">
        <v>0</v>
      </c>
      <c r="J167" s="40">
        <f t="shared" si="8"/>
        <v>899</v>
      </c>
      <c r="K167" s="34" t="s">
        <v>3319</v>
      </c>
      <c r="L167" s="34" t="s">
        <v>3314</v>
      </c>
      <c r="M167" s="44" t="s">
        <v>3333</v>
      </c>
      <c r="N167" s="44"/>
      <c r="Q167"/>
    </row>
    <row r="168" spans="1:17" ht="15" customHeight="1" x14ac:dyDescent="0.25">
      <c r="A168" s="35" t="s">
        <v>3062</v>
      </c>
      <c r="B168" s="35" t="s">
        <v>227</v>
      </c>
      <c r="C168" s="35" t="s">
        <v>2525</v>
      </c>
      <c r="D168" s="35" t="s">
        <v>1911</v>
      </c>
      <c r="E168" s="35" t="s">
        <v>1915</v>
      </c>
      <c r="F168" s="38">
        <v>733</v>
      </c>
      <c r="G168" s="40">
        <v>879</v>
      </c>
      <c r="H168" s="40">
        <v>899</v>
      </c>
      <c r="I168" s="40">
        <v>0</v>
      </c>
      <c r="J168" s="40">
        <f t="shared" si="8"/>
        <v>899</v>
      </c>
      <c r="K168" s="34" t="s">
        <v>3319</v>
      </c>
      <c r="L168" s="34" t="s">
        <v>3314</v>
      </c>
      <c r="M168" s="44" t="s">
        <v>3333</v>
      </c>
      <c r="N168" s="44"/>
      <c r="Q168"/>
    </row>
    <row r="169" spans="1:17" ht="15" customHeight="1" x14ac:dyDescent="0.25">
      <c r="A169" s="35" t="s">
        <v>3063</v>
      </c>
      <c r="B169" s="35" t="s">
        <v>227</v>
      </c>
      <c r="C169" s="35" t="s">
        <v>2525</v>
      </c>
      <c r="D169" s="35" t="s">
        <v>1911</v>
      </c>
      <c r="E169" s="35" t="s">
        <v>1915</v>
      </c>
      <c r="F169" s="38">
        <v>733</v>
      </c>
      <c r="G169" s="40">
        <v>834</v>
      </c>
      <c r="H169" s="40">
        <v>899</v>
      </c>
      <c r="I169" s="40">
        <v>10</v>
      </c>
      <c r="J169" s="40">
        <f t="shared" si="8"/>
        <v>909</v>
      </c>
      <c r="K169" s="34" t="s">
        <v>3319</v>
      </c>
      <c r="L169" s="34" t="s">
        <v>3314</v>
      </c>
      <c r="M169" s="44" t="s">
        <v>3333</v>
      </c>
      <c r="N169" s="44"/>
      <c r="Q169"/>
    </row>
    <row r="170" spans="1:17" ht="15" customHeight="1" x14ac:dyDescent="0.25">
      <c r="A170" s="35" t="s">
        <v>3064</v>
      </c>
      <c r="B170" s="35" t="s">
        <v>227</v>
      </c>
      <c r="C170" s="35" t="s">
        <v>2525</v>
      </c>
      <c r="D170" s="35" t="s">
        <v>1911</v>
      </c>
      <c r="E170" s="35" t="s">
        <v>1915</v>
      </c>
      <c r="F170" s="38">
        <v>733</v>
      </c>
      <c r="G170" s="40">
        <v>824</v>
      </c>
      <c r="H170" s="40">
        <v>899</v>
      </c>
      <c r="I170" s="40">
        <v>0</v>
      </c>
      <c r="J170" s="40">
        <f t="shared" si="8"/>
        <v>899</v>
      </c>
      <c r="K170" s="34" t="s">
        <v>3319</v>
      </c>
      <c r="L170" s="34" t="s">
        <v>3314</v>
      </c>
      <c r="M170" s="44" t="s">
        <v>3333</v>
      </c>
      <c r="N170" s="44"/>
      <c r="Q170"/>
    </row>
    <row r="171" spans="1:17" ht="15" customHeight="1" x14ac:dyDescent="0.25">
      <c r="A171" s="35" t="s">
        <v>3065</v>
      </c>
      <c r="B171" s="35" t="s">
        <v>227</v>
      </c>
      <c r="C171" s="35" t="s">
        <v>2528</v>
      </c>
      <c r="D171" s="35" t="s">
        <v>2248</v>
      </c>
      <c r="E171" s="35" t="s">
        <v>1915</v>
      </c>
      <c r="F171" s="38">
        <v>812</v>
      </c>
      <c r="G171" s="40">
        <v>935</v>
      </c>
      <c r="H171" s="40">
        <v>964</v>
      </c>
      <c r="I171" s="40">
        <v>0</v>
      </c>
      <c r="J171" s="40">
        <f t="shared" si="8"/>
        <v>964</v>
      </c>
      <c r="K171" s="34" t="s">
        <v>3320</v>
      </c>
      <c r="L171" s="34" t="s">
        <v>3314</v>
      </c>
      <c r="M171" s="44" t="s">
        <v>3333</v>
      </c>
      <c r="N171" s="44"/>
      <c r="Q171"/>
    </row>
    <row r="172" spans="1:17" ht="15" customHeight="1" x14ac:dyDescent="0.25">
      <c r="A172" s="35" t="s">
        <v>3066</v>
      </c>
      <c r="B172" s="35" t="s">
        <v>227</v>
      </c>
      <c r="C172" s="35" t="s">
        <v>2525</v>
      </c>
      <c r="D172" s="35" t="s">
        <v>1911</v>
      </c>
      <c r="E172" s="35" t="s">
        <v>1915</v>
      </c>
      <c r="F172" s="38">
        <v>733</v>
      </c>
      <c r="G172" s="40">
        <v>859</v>
      </c>
      <c r="H172" s="40">
        <v>899</v>
      </c>
      <c r="I172" s="40">
        <v>10</v>
      </c>
      <c r="J172" s="40">
        <f t="shared" si="8"/>
        <v>909</v>
      </c>
      <c r="K172" s="34" t="s">
        <v>3319</v>
      </c>
      <c r="L172" s="34" t="s">
        <v>3314</v>
      </c>
      <c r="M172" s="44" t="s">
        <v>3333</v>
      </c>
      <c r="N172" s="44"/>
      <c r="Q172"/>
    </row>
    <row r="173" spans="1:17" ht="15" customHeight="1" x14ac:dyDescent="0.25">
      <c r="A173" s="35" t="s">
        <v>3067</v>
      </c>
      <c r="B173" s="35" t="s">
        <v>2359</v>
      </c>
      <c r="C173" s="35" t="s">
        <v>2525</v>
      </c>
      <c r="D173" s="35" t="s">
        <v>1911</v>
      </c>
      <c r="E173" s="35" t="s">
        <v>1915</v>
      </c>
      <c r="F173" s="38">
        <v>733</v>
      </c>
      <c r="G173" s="40">
        <v>889</v>
      </c>
      <c r="H173" s="40">
        <v>899</v>
      </c>
      <c r="I173" s="40">
        <v>10</v>
      </c>
      <c r="J173" s="40">
        <f t="shared" si="8"/>
        <v>909</v>
      </c>
      <c r="K173" s="34" t="s">
        <v>3319</v>
      </c>
      <c r="L173" s="34" t="s">
        <v>3314</v>
      </c>
      <c r="M173" s="44" t="s">
        <v>3333</v>
      </c>
      <c r="N173" s="44"/>
      <c r="Q173"/>
    </row>
    <row r="174" spans="1:17" ht="15" customHeight="1" x14ac:dyDescent="0.25">
      <c r="A174" s="35" t="s">
        <v>3068</v>
      </c>
      <c r="B174" s="35" t="s">
        <v>227</v>
      </c>
      <c r="C174" s="35" t="s">
        <v>2525</v>
      </c>
      <c r="D174" s="35" t="s">
        <v>1911</v>
      </c>
      <c r="E174" s="35" t="s">
        <v>1915</v>
      </c>
      <c r="F174" s="38">
        <v>733</v>
      </c>
      <c r="G174" s="40">
        <v>854</v>
      </c>
      <c r="H174" s="40">
        <v>899</v>
      </c>
      <c r="I174" s="40">
        <v>0</v>
      </c>
      <c r="J174" s="40">
        <f t="shared" si="8"/>
        <v>899</v>
      </c>
      <c r="K174" s="34" t="s">
        <v>3319</v>
      </c>
      <c r="L174" s="34" t="s">
        <v>3314</v>
      </c>
      <c r="M174" s="44" t="s">
        <v>3333</v>
      </c>
      <c r="N174" s="44"/>
      <c r="Q174"/>
    </row>
    <row r="175" spans="1:17" ht="15" customHeight="1" x14ac:dyDescent="0.25">
      <c r="A175" s="35" t="s">
        <v>3069</v>
      </c>
      <c r="B175" s="35" t="s">
        <v>227</v>
      </c>
      <c r="C175" s="35" t="s">
        <v>2528</v>
      </c>
      <c r="D175" s="35" t="s">
        <v>2248</v>
      </c>
      <c r="E175" s="35" t="s">
        <v>1915</v>
      </c>
      <c r="F175" s="38">
        <v>812</v>
      </c>
      <c r="G175" s="40">
        <v>900</v>
      </c>
      <c r="H175" s="40">
        <v>964</v>
      </c>
      <c r="I175" s="40">
        <v>0</v>
      </c>
      <c r="J175" s="40">
        <f t="shared" si="8"/>
        <v>964</v>
      </c>
      <c r="K175" s="34" t="s">
        <v>3320</v>
      </c>
      <c r="L175" s="34" t="s">
        <v>3314</v>
      </c>
      <c r="M175" s="44" t="s">
        <v>3333</v>
      </c>
      <c r="N175" s="44"/>
      <c r="Q175"/>
    </row>
    <row r="176" spans="1:17" ht="15" customHeight="1" x14ac:dyDescent="0.25">
      <c r="A176" s="35" t="s">
        <v>3070</v>
      </c>
      <c r="B176" s="35" t="s">
        <v>227</v>
      </c>
      <c r="C176" s="35" t="s">
        <v>2525</v>
      </c>
      <c r="D176" s="35" t="s">
        <v>1911</v>
      </c>
      <c r="E176" s="35" t="s">
        <v>1915</v>
      </c>
      <c r="F176" s="38">
        <v>733</v>
      </c>
      <c r="G176" s="40">
        <v>889</v>
      </c>
      <c r="H176" s="40">
        <v>899</v>
      </c>
      <c r="I176" s="40">
        <v>10</v>
      </c>
      <c r="J176" s="40">
        <f t="shared" si="8"/>
        <v>909</v>
      </c>
      <c r="K176" s="34" t="s">
        <v>3319</v>
      </c>
      <c r="L176" s="34" t="s">
        <v>3314</v>
      </c>
      <c r="M176" s="44" t="s">
        <v>3333</v>
      </c>
      <c r="N176" s="44"/>
      <c r="Q176"/>
    </row>
    <row r="177" spans="1:17" ht="15" customHeight="1" x14ac:dyDescent="0.25">
      <c r="A177" s="35" t="s">
        <v>3071</v>
      </c>
      <c r="B177" s="35" t="s">
        <v>227</v>
      </c>
      <c r="C177" s="35" t="s">
        <v>2525</v>
      </c>
      <c r="D177" s="35" t="s">
        <v>1911</v>
      </c>
      <c r="E177" s="35" t="s">
        <v>1915</v>
      </c>
      <c r="F177" s="38">
        <v>733</v>
      </c>
      <c r="G177" s="40">
        <v>899</v>
      </c>
      <c r="H177" s="40">
        <v>899</v>
      </c>
      <c r="I177" s="40">
        <v>10</v>
      </c>
      <c r="J177" s="40">
        <f t="shared" si="8"/>
        <v>909</v>
      </c>
      <c r="K177" s="34" t="s">
        <v>3319</v>
      </c>
      <c r="L177" s="34" t="s">
        <v>3314</v>
      </c>
      <c r="M177" s="44" t="s">
        <v>3333</v>
      </c>
      <c r="N177" s="44"/>
      <c r="Q177"/>
    </row>
    <row r="178" spans="1:17" ht="15" customHeight="1" x14ac:dyDescent="0.25">
      <c r="A178" s="35" t="s">
        <v>3094</v>
      </c>
      <c r="B178" s="35" t="s">
        <v>227</v>
      </c>
      <c r="C178" s="35" t="s">
        <v>2525</v>
      </c>
      <c r="D178" s="35" t="s">
        <v>1911</v>
      </c>
      <c r="E178" s="35" t="s">
        <v>1915</v>
      </c>
      <c r="F178" s="38">
        <v>733</v>
      </c>
      <c r="G178" s="40">
        <v>879</v>
      </c>
      <c r="H178" s="40">
        <v>899</v>
      </c>
      <c r="I178" s="40">
        <v>0</v>
      </c>
      <c r="J178" s="40">
        <f t="shared" si="8"/>
        <v>899</v>
      </c>
      <c r="K178" s="34" t="s">
        <v>3319</v>
      </c>
      <c r="L178" s="34" t="s">
        <v>3314</v>
      </c>
      <c r="M178" s="44" t="s">
        <v>3333</v>
      </c>
      <c r="N178" s="44"/>
      <c r="Q178"/>
    </row>
    <row r="179" spans="1:17" ht="15" customHeight="1" x14ac:dyDescent="0.25">
      <c r="A179" s="35" t="s">
        <v>3095</v>
      </c>
      <c r="B179" s="35" t="s">
        <v>227</v>
      </c>
      <c r="C179" s="35" t="s">
        <v>2525</v>
      </c>
      <c r="D179" s="35" t="s">
        <v>1911</v>
      </c>
      <c r="E179" s="35" t="s">
        <v>1915</v>
      </c>
      <c r="F179" s="38">
        <v>733</v>
      </c>
      <c r="G179" s="40">
        <v>829</v>
      </c>
      <c r="H179" s="40">
        <v>899</v>
      </c>
      <c r="I179" s="40">
        <v>0</v>
      </c>
      <c r="J179" s="40">
        <f t="shared" si="8"/>
        <v>899</v>
      </c>
      <c r="K179" s="34" t="s">
        <v>3319</v>
      </c>
      <c r="L179" s="34" t="s">
        <v>3314</v>
      </c>
      <c r="M179" s="44" t="s">
        <v>3333</v>
      </c>
      <c r="N179" s="44"/>
      <c r="Q179"/>
    </row>
    <row r="180" spans="1:17" ht="15" customHeight="1" x14ac:dyDescent="0.25">
      <c r="A180" s="35" t="s">
        <v>3096</v>
      </c>
      <c r="B180" s="35" t="s">
        <v>227</v>
      </c>
      <c r="C180" s="35" t="s">
        <v>2542</v>
      </c>
      <c r="D180" s="35" t="s">
        <v>1915</v>
      </c>
      <c r="E180" s="35" t="s">
        <v>1915</v>
      </c>
      <c r="F180" s="38">
        <v>555</v>
      </c>
      <c r="G180" s="40">
        <v>814</v>
      </c>
      <c r="H180" s="40">
        <v>834</v>
      </c>
      <c r="I180" s="40">
        <v>0</v>
      </c>
      <c r="J180" s="40">
        <f t="shared" si="8"/>
        <v>834</v>
      </c>
      <c r="K180" s="34" t="s">
        <v>3318</v>
      </c>
      <c r="L180" s="34" t="s">
        <v>3314</v>
      </c>
      <c r="M180" s="44" t="s">
        <v>3333</v>
      </c>
      <c r="N180" s="44"/>
      <c r="Q180"/>
    </row>
    <row r="181" spans="1:17" ht="15" customHeight="1" x14ac:dyDescent="0.25">
      <c r="A181" s="35" t="s">
        <v>3097</v>
      </c>
      <c r="B181" s="35" t="s">
        <v>227</v>
      </c>
      <c r="C181" s="35" t="s">
        <v>2525</v>
      </c>
      <c r="D181" s="35" t="s">
        <v>1911</v>
      </c>
      <c r="E181" s="35" t="s">
        <v>1915</v>
      </c>
      <c r="F181" s="38">
        <v>733</v>
      </c>
      <c r="G181" s="40">
        <v>814</v>
      </c>
      <c r="H181" s="40">
        <v>899</v>
      </c>
      <c r="I181" s="40">
        <v>0</v>
      </c>
      <c r="J181" s="40">
        <f t="shared" si="8"/>
        <v>899</v>
      </c>
      <c r="K181" s="34" t="s">
        <v>3319</v>
      </c>
      <c r="L181" s="34" t="s">
        <v>3314</v>
      </c>
      <c r="M181" s="44" t="s">
        <v>3333</v>
      </c>
      <c r="N181" s="44"/>
      <c r="Q181"/>
    </row>
    <row r="182" spans="1:17" ht="15" customHeight="1" x14ac:dyDescent="0.25">
      <c r="A182" s="35" t="s">
        <v>3098</v>
      </c>
      <c r="B182" s="35" t="s">
        <v>227</v>
      </c>
      <c r="C182" s="35" t="s">
        <v>2528</v>
      </c>
      <c r="D182" s="35" t="s">
        <v>2248</v>
      </c>
      <c r="E182" s="35" t="s">
        <v>1915</v>
      </c>
      <c r="F182" s="38">
        <v>812</v>
      </c>
      <c r="G182" s="40">
        <v>954</v>
      </c>
      <c r="H182" s="40">
        <v>964</v>
      </c>
      <c r="I182" s="40">
        <v>0</v>
      </c>
      <c r="J182" s="40">
        <f t="shared" si="8"/>
        <v>964</v>
      </c>
      <c r="K182" s="34" t="s">
        <v>3320</v>
      </c>
      <c r="L182" s="34" t="s">
        <v>3314</v>
      </c>
      <c r="M182" s="44" t="s">
        <v>3333</v>
      </c>
      <c r="N182" s="44"/>
      <c r="Q182"/>
    </row>
    <row r="183" spans="1:17" ht="15" customHeight="1" x14ac:dyDescent="0.25">
      <c r="A183" s="35" t="s">
        <v>3099</v>
      </c>
      <c r="B183" s="35" t="s">
        <v>227</v>
      </c>
      <c r="C183" s="35" t="s">
        <v>2542</v>
      </c>
      <c r="D183" s="35" t="s">
        <v>1915</v>
      </c>
      <c r="E183" s="35" t="s">
        <v>1915</v>
      </c>
      <c r="F183" s="38">
        <v>555</v>
      </c>
      <c r="G183" s="40">
        <v>734</v>
      </c>
      <c r="H183" s="40">
        <v>834</v>
      </c>
      <c r="I183" s="40">
        <v>0</v>
      </c>
      <c r="J183" s="40">
        <f t="shared" si="8"/>
        <v>834</v>
      </c>
      <c r="K183" s="34" t="s">
        <v>3318</v>
      </c>
      <c r="L183" s="34" t="s">
        <v>3314</v>
      </c>
      <c r="M183" s="44" t="s">
        <v>3333</v>
      </c>
      <c r="N183" s="44"/>
      <c r="Q183"/>
    </row>
    <row r="184" spans="1:17" ht="15" customHeight="1" x14ac:dyDescent="0.25">
      <c r="A184" s="35" t="s">
        <v>3100</v>
      </c>
      <c r="B184" s="35" t="s">
        <v>2315</v>
      </c>
      <c r="C184" s="35" t="s">
        <v>2542</v>
      </c>
      <c r="D184" s="35" t="s">
        <v>1915</v>
      </c>
      <c r="E184" s="35" t="s">
        <v>1915</v>
      </c>
      <c r="F184" s="38">
        <v>555</v>
      </c>
      <c r="G184" s="40">
        <v>834</v>
      </c>
      <c r="H184" s="40">
        <v>834</v>
      </c>
      <c r="I184" s="40">
        <v>0</v>
      </c>
      <c r="J184" s="40">
        <f t="shared" si="8"/>
        <v>834</v>
      </c>
      <c r="K184" s="34" t="s">
        <v>3318</v>
      </c>
      <c r="L184" s="34" t="s">
        <v>3314</v>
      </c>
      <c r="M184" s="44" t="s">
        <v>3333</v>
      </c>
      <c r="N184" s="44"/>
      <c r="Q184"/>
    </row>
    <row r="185" spans="1:17" ht="15" customHeight="1" x14ac:dyDescent="0.25">
      <c r="A185" s="35" t="s">
        <v>3101</v>
      </c>
      <c r="B185" s="35" t="s">
        <v>227</v>
      </c>
      <c r="C185" s="35" t="s">
        <v>2525</v>
      </c>
      <c r="D185" s="35" t="s">
        <v>1911</v>
      </c>
      <c r="E185" s="35" t="s">
        <v>1915</v>
      </c>
      <c r="F185" s="38">
        <v>733</v>
      </c>
      <c r="G185" s="40">
        <v>879</v>
      </c>
      <c r="H185" s="40">
        <v>899</v>
      </c>
      <c r="I185" s="40">
        <v>0</v>
      </c>
      <c r="J185" s="40">
        <f t="shared" si="8"/>
        <v>899</v>
      </c>
      <c r="K185" s="34" t="s">
        <v>3319</v>
      </c>
      <c r="L185" s="34" t="s">
        <v>3314</v>
      </c>
      <c r="M185" s="44" t="s">
        <v>3333</v>
      </c>
      <c r="N185" s="44"/>
      <c r="Q185"/>
    </row>
    <row r="186" spans="1:17" ht="15" customHeight="1" x14ac:dyDescent="0.25">
      <c r="A186" s="35" t="s">
        <v>3102</v>
      </c>
      <c r="B186" s="35" t="s">
        <v>227</v>
      </c>
      <c r="C186" s="35" t="s">
        <v>2528</v>
      </c>
      <c r="D186" s="35" t="s">
        <v>2248</v>
      </c>
      <c r="E186" s="35" t="s">
        <v>1915</v>
      </c>
      <c r="F186" s="38">
        <v>812</v>
      </c>
      <c r="G186" s="40">
        <v>915</v>
      </c>
      <c r="H186" s="40">
        <v>964</v>
      </c>
      <c r="I186" s="40">
        <v>0</v>
      </c>
      <c r="J186" s="40">
        <f t="shared" si="8"/>
        <v>964</v>
      </c>
      <c r="K186" s="34" t="s">
        <v>3320</v>
      </c>
      <c r="L186" s="34" t="s">
        <v>3314</v>
      </c>
      <c r="M186" s="44" t="s">
        <v>3333</v>
      </c>
      <c r="N186" s="44"/>
      <c r="Q186"/>
    </row>
    <row r="187" spans="1:17" ht="15" customHeight="1" x14ac:dyDescent="0.25">
      <c r="A187" s="35" t="s">
        <v>3103</v>
      </c>
      <c r="B187" s="35" t="s">
        <v>227</v>
      </c>
      <c r="C187" s="35" t="s">
        <v>2542</v>
      </c>
      <c r="D187" s="35" t="s">
        <v>1915</v>
      </c>
      <c r="E187" s="35" t="s">
        <v>1915</v>
      </c>
      <c r="F187" s="38">
        <v>555</v>
      </c>
      <c r="G187" s="40">
        <v>814</v>
      </c>
      <c r="H187" s="40">
        <v>834</v>
      </c>
      <c r="I187" s="40">
        <v>0</v>
      </c>
      <c r="J187" s="40">
        <f t="shared" si="8"/>
        <v>834</v>
      </c>
      <c r="K187" s="34" t="s">
        <v>3318</v>
      </c>
      <c r="L187" s="34" t="s">
        <v>3314</v>
      </c>
      <c r="M187" s="44" t="s">
        <v>3333</v>
      </c>
      <c r="N187" s="44"/>
      <c r="Q187"/>
    </row>
    <row r="188" spans="1:17" ht="15" customHeight="1" x14ac:dyDescent="0.25">
      <c r="A188" s="35" t="s">
        <v>3104</v>
      </c>
      <c r="B188" s="35" t="s">
        <v>227</v>
      </c>
      <c r="C188" s="35" t="s">
        <v>2542</v>
      </c>
      <c r="D188" s="35" t="s">
        <v>1915</v>
      </c>
      <c r="E188" s="35" t="s">
        <v>1915</v>
      </c>
      <c r="F188" s="38">
        <v>555</v>
      </c>
      <c r="G188" s="40">
        <v>814</v>
      </c>
      <c r="H188" s="40">
        <v>834</v>
      </c>
      <c r="I188" s="40">
        <v>0</v>
      </c>
      <c r="J188" s="40">
        <f t="shared" si="8"/>
        <v>834</v>
      </c>
      <c r="K188" s="34" t="s">
        <v>3318</v>
      </c>
      <c r="L188" s="34" t="s">
        <v>3314</v>
      </c>
      <c r="M188" s="44" t="s">
        <v>3333</v>
      </c>
      <c r="N188" s="44"/>
      <c r="Q188"/>
    </row>
    <row r="189" spans="1:17" ht="15" customHeight="1" x14ac:dyDescent="0.25">
      <c r="A189" s="35" t="s">
        <v>3105</v>
      </c>
      <c r="B189" s="35" t="s">
        <v>227</v>
      </c>
      <c r="C189" s="35" t="s">
        <v>2525</v>
      </c>
      <c r="D189" s="35" t="s">
        <v>1911</v>
      </c>
      <c r="E189" s="35" t="s">
        <v>1915</v>
      </c>
      <c r="F189" s="38">
        <v>733</v>
      </c>
      <c r="G189" s="40">
        <v>819</v>
      </c>
      <c r="H189" s="40">
        <v>899</v>
      </c>
      <c r="I189" s="40">
        <v>0</v>
      </c>
      <c r="J189" s="40">
        <f t="shared" si="8"/>
        <v>899</v>
      </c>
      <c r="K189" s="34" t="s">
        <v>3319</v>
      </c>
      <c r="L189" s="34" t="s">
        <v>3314</v>
      </c>
      <c r="M189" s="44" t="s">
        <v>3333</v>
      </c>
      <c r="N189" s="44"/>
      <c r="Q189"/>
    </row>
    <row r="190" spans="1:17" ht="15" customHeight="1" x14ac:dyDescent="0.25">
      <c r="A190" s="35" t="s">
        <v>3106</v>
      </c>
      <c r="B190" s="35" t="s">
        <v>227</v>
      </c>
      <c r="C190" s="35" t="s">
        <v>2525</v>
      </c>
      <c r="D190" s="35" t="s">
        <v>1911</v>
      </c>
      <c r="E190" s="35" t="s">
        <v>1915</v>
      </c>
      <c r="F190" s="38">
        <v>733</v>
      </c>
      <c r="G190" s="40">
        <v>879</v>
      </c>
      <c r="H190" s="40">
        <v>899</v>
      </c>
      <c r="I190" s="40">
        <v>0</v>
      </c>
      <c r="J190" s="40">
        <f t="shared" si="8"/>
        <v>899</v>
      </c>
      <c r="K190" s="34" t="s">
        <v>3319</v>
      </c>
      <c r="L190" s="34" t="s">
        <v>3314</v>
      </c>
      <c r="M190" s="44" t="s">
        <v>3333</v>
      </c>
      <c r="N190" s="44"/>
      <c r="Q190"/>
    </row>
    <row r="191" spans="1:17" ht="15" customHeight="1" x14ac:dyDescent="0.25">
      <c r="A191" s="35" t="s">
        <v>3107</v>
      </c>
      <c r="B191" s="35" t="s">
        <v>227</v>
      </c>
      <c r="C191" s="35" t="s">
        <v>2525</v>
      </c>
      <c r="D191" s="35" t="s">
        <v>1911</v>
      </c>
      <c r="E191" s="35" t="s">
        <v>1915</v>
      </c>
      <c r="F191" s="38">
        <v>733</v>
      </c>
      <c r="G191" s="40">
        <v>854</v>
      </c>
      <c r="H191" s="40">
        <v>899</v>
      </c>
      <c r="I191" s="40">
        <v>10</v>
      </c>
      <c r="J191" s="40">
        <f t="shared" si="8"/>
        <v>909</v>
      </c>
      <c r="K191" s="34" t="s">
        <v>3319</v>
      </c>
      <c r="L191" s="34" t="s">
        <v>3314</v>
      </c>
      <c r="M191" s="44" t="s">
        <v>3333</v>
      </c>
      <c r="N191" s="44"/>
      <c r="Q191"/>
    </row>
    <row r="192" spans="1:17" ht="15" customHeight="1" x14ac:dyDescent="0.25">
      <c r="A192" s="35" t="s">
        <v>3108</v>
      </c>
      <c r="B192" s="35" t="s">
        <v>227</v>
      </c>
      <c r="C192" s="35" t="s">
        <v>2525</v>
      </c>
      <c r="D192" s="35" t="s">
        <v>1911</v>
      </c>
      <c r="E192" s="35" t="s">
        <v>1915</v>
      </c>
      <c r="F192" s="38">
        <v>733</v>
      </c>
      <c r="G192" s="40">
        <v>879</v>
      </c>
      <c r="H192" s="40">
        <v>899</v>
      </c>
      <c r="I192" s="40">
        <v>0</v>
      </c>
      <c r="J192" s="40">
        <f t="shared" si="8"/>
        <v>899</v>
      </c>
      <c r="K192" s="34" t="s">
        <v>3319</v>
      </c>
      <c r="L192" s="34" t="s">
        <v>3314</v>
      </c>
      <c r="M192" s="44" t="s">
        <v>3333</v>
      </c>
      <c r="N192" s="44"/>
      <c r="Q192"/>
    </row>
    <row r="193" spans="1:17" ht="15" customHeight="1" x14ac:dyDescent="0.25">
      <c r="A193" s="35" t="s">
        <v>3109</v>
      </c>
      <c r="B193" s="35" t="s">
        <v>227</v>
      </c>
      <c r="C193" s="35" t="s">
        <v>2528</v>
      </c>
      <c r="D193" s="35" t="s">
        <v>2248</v>
      </c>
      <c r="E193" s="35" t="s">
        <v>1915</v>
      </c>
      <c r="F193" s="38">
        <v>812</v>
      </c>
      <c r="G193" s="40">
        <v>969</v>
      </c>
      <c r="H193" s="40">
        <v>964</v>
      </c>
      <c r="I193" s="40">
        <v>0</v>
      </c>
      <c r="J193" s="40">
        <f t="shared" si="8"/>
        <v>964</v>
      </c>
      <c r="K193" s="34" t="s">
        <v>3320</v>
      </c>
      <c r="L193" s="34" t="s">
        <v>3314</v>
      </c>
      <c r="M193" s="44" t="s">
        <v>3333</v>
      </c>
      <c r="N193" s="44"/>
      <c r="Q193"/>
    </row>
    <row r="194" spans="1:17" ht="15" customHeight="1" x14ac:dyDescent="0.25">
      <c r="A194" s="35" t="s">
        <v>3110</v>
      </c>
      <c r="B194" s="35" t="s">
        <v>227</v>
      </c>
      <c r="C194" s="35" t="s">
        <v>2525</v>
      </c>
      <c r="D194" s="35" t="s">
        <v>1911</v>
      </c>
      <c r="E194" s="35" t="s">
        <v>1915</v>
      </c>
      <c r="F194" s="38">
        <v>733</v>
      </c>
      <c r="G194" s="40">
        <v>909</v>
      </c>
      <c r="H194" s="40">
        <v>899</v>
      </c>
      <c r="I194" s="40">
        <v>10</v>
      </c>
      <c r="J194" s="40">
        <f t="shared" ref="J194:J257" si="9">+I194+H194</f>
        <v>909</v>
      </c>
      <c r="K194" s="34" t="s">
        <v>3319</v>
      </c>
      <c r="L194" s="34" t="s">
        <v>3314</v>
      </c>
      <c r="M194" s="44" t="s">
        <v>3333</v>
      </c>
      <c r="N194" s="44"/>
      <c r="Q194"/>
    </row>
    <row r="195" spans="1:17" ht="15" customHeight="1" x14ac:dyDescent="0.25">
      <c r="A195" s="35" t="s">
        <v>3111</v>
      </c>
      <c r="B195" s="35" t="s">
        <v>2359</v>
      </c>
      <c r="C195" s="35" t="s">
        <v>2525</v>
      </c>
      <c r="D195" s="35" t="s">
        <v>1911</v>
      </c>
      <c r="E195" s="35" t="s">
        <v>1915</v>
      </c>
      <c r="F195" s="38">
        <v>733</v>
      </c>
      <c r="G195" s="40">
        <v>889</v>
      </c>
      <c r="H195" s="40">
        <v>899</v>
      </c>
      <c r="I195" s="40">
        <v>10</v>
      </c>
      <c r="J195" s="40">
        <f t="shared" si="9"/>
        <v>909</v>
      </c>
      <c r="K195" s="34" t="s">
        <v>3319</v>
      </c>
      <c r="L195" s="34" t="s">
        <v>3314</v>
      </c>
      <c r="M195" s="44" t="s">
        <v>3333</v>
      </c>
      <c r="N195" s="44"/>
      <c r="Q195"/>
    </row>
    <row r="196" spans="1:17" ht="15" customHeight="1" x14ac:dyDescent="0.25">
      <c r="A196" s="35" t="s">
        <v>3112</v>
      </c>
      <c r="B196" s="35" t="s">
        <v>227</v>
      </c>
      <c r="C196" s="35" t="s">
        <v>2525</v>
      </c>
      <c r="D196" s="35" t="s">
        <v>1911</v>
      </c>
      <c r="E196" s="35" t="s">
        <v>1915</v>
      </c>
      <c r="F196" s="38">
        <v>733</v>
      </c>
      <c r="G196" s="40">
        <v>819</v>
      </c>
      <c r="H196" s="40">
        <v>899</v>
      </c>
      <c r="I196" s="40">
        <v>0</v>
      </c>
      <c r="J196" s="40">
        <f t="shared" si="9"/>
        <v>899</v>
      </c>
      <c r="K196" s="34" t="s">
        <v>3319</v>
      </c>
      <c r="L196" s="34" t="s">
        <v>3314</v>
      </c>
      <c r="M196" s="44" t="s">
        <v>3333</v>
      </c>
      <c r="N196" s="44"/>
      <c r="Q196"/>
    </row>
    <row r="197" spans="1:17" ht="15" customHeight="1" x14ac:dyDescent="0.25">
      <c r="A197" s="35" t="s">
        <v>3113</v>
      </c>
      <c r="B197" s="35" t="s">
        <v>227</v>
      </c>
      <c r="C197" s="35" t="s">
        <v>2528</v>
      </c>
      <c r="D197" s="35" t="s">
        <v>2248</v>
      </c>
      <c r="E197" s="35" t="s">
        <v>1915</v>
      </c>
      <c r="F197" s="38">
        <v>812</v>
      </c>
      <c r="G197" s="40">
        <v>944</v>
      </c>
      <c r="H197" s="40">
        <v>964</v>
      </c>
      <c r="I197" s="40">
        <v>0</v>
      </c>
      <c r="J197" s="40">
        <f t="shared" si="9"/>
        <v>964</v>
      </c>
      <c r="K197" s="34" t="s">
        <v>3320</v>
      </c>
      <c r="L197" s="34" t="s">
        <v>3314</v>
      </c>
      <c r="M197" s="44" t="s">
        <v>3333</v>
      </c>
      <c r="N197" s="44"/>
      <c r="Q197"/>
    </row>
    <row r="198" spans="1:17" ht="15" customHeight="1" x14ac:dyDescent="0.25">
      <c r="A198" s="35" t="s">
        <v>3114</v>
      </c>
      <c r="B198" s="35" t="s">
        <v>227</v>
      </c>
      <c r="C198" s="35" t="s">
        <v>2525</v>
      </c>
      <c r="D198" s="35" t="s">
        <v>1911</v>
      </c>
      <c r="E198" s="35" t="s">
        <v>1915</v>
      </c>
      <c r="F198" s="38">
        <v>733</v>
      </c>
      <c r="G198" s="40">
        <v>829</v>
      </c>
      <c r="H198" s="40">
        <v>899</v>
      </c>
      <c r="I198" s="40">
        <v>10</v>
      </c>
      <c r="J198" s="40">
        <f t="shared" si="9"/>
        <v>909</v>
      </c>
      <c r="K198" s="34" t="s">
        <v>3319</v>
      </c>
      <c r="L198" s="34" t="s">
        <v>3314</v>
      </c>
      <c r="M198" s="44" t="s">
        <v>3333</v>
      </c>
      <c r="N198" s="44"/>
      <c r="Q198"/>
    </row>
    <row r="199" spans="1:17" ht="15" customHeight="1" x14ac:dyDescent="0.25">
      <c r="A199" s="35" t="s">
        <v>3115</v>
      </c>
      <c r="B199" s="35" t="s">
        <v>227</v>
      </c>
      <c r="C199" s="35" t="s">
        <v>2525</v>
      </c>
      <c r="D199" s="35" t="s">
        <v>1911</v>
      </c>
      <c r="E199" s="35" t="s">
        <v>1915</v>
      </c>
      <c r="F199" s="38">
        <v>733</v>
      </c>
      <c r="G199" s="40">
        <v>889</v>
      </c>
      <c r="H199" s="40">
        <v>899</v>
      </c>
      <c r="I199" s="40">
        <v>10</v>
      </c>
      <c r="J199" s="40">
        <f t="shared" si="9"/>
        <v>909</v>
      </c>
      <c r="K199" s="34" t="s">
        <v>3319</v>
      </c>
      <c r="L199" s="34" t="s">
        <v>3314</v>
      </c>
      <c r="M199" s="44" t="s">
        <v>3333</v>
      </c>
      <c r="N199" s="44"/>
      <c r="Q199"/>
    </row>
    <row r="200" spans="1:17" ht="15" customHeight="1" x14ac:dyDescent="0.25">
      <c r="A200" s="35" t="s">
        <v>3138</v>
      </c>
      <c r="B200" s="35" t="s">
        <v>227</v>
      </c>
      <c r="C200" s="35" t="s">
        <v>2525</v>
      </c>
      <c r="D200" s="35" t="s">
        <v>1911</v>
      </c>
      <c r="E200" s="35" t="s">
        <v>1915</v>
      </c>
      <c r="F200" s="38">
        <v>733</v>
      </c>
      <c r="G200" s="40">
        <v>769</v>
      </c>
      <c r="H200" s="40">
        <v>899</v>
      </c>
      <c r="I200" s="40">
        <v>0</v>
      </c>
      <c r="J200" s="40">
        <f t="shared" si="9"/>
        <v>899</v>
      </c>
      <c r="K200" s="34" t="s">
        <v>3319</v>
      </c>
      <c r="L200" s="34" t="s">
        <v>3314</v>
      </c>
      <c r="M200" s="44" t="s">
        <v>3333</v>
      </c>
      <c r="N200" s="44"/>
      <c r="Q200"/>
    </row>
    <row r="201" spans="1:17" ht="15" customHeight="1" x14ac:dyDescent="0.25">
      <c r="A201" s="35" t="s">
        <v>3139</v>
      </c>
      <c r="B201" s="35" t="s">
        <v>2315</v>
      </c>
      <c r="C201" s="35" t="s">
        <v>2525</v>
      </c>
      <c r="D201" s="35" t="s">
        <v>1911</v>
      </c>
      <c r="E201" s="35" t="s">
        <v>1915</v>
      </c>
      <c r="F201" s="38">
        <v>733</v>
      </c>
      <c r="G201" s="40">
        <v>829</v>
      </c>
      <c r="H201" s="40">
        <v>899</v>
      </c>
      <c r="I201" s="40">
        <v>0</v>
      </c>
      <c r="J201" s="40">
        <f t="shared" si="9"/>
        <v>899</v>
      </c>
      <c r="K201" s="34" t="s">
        <v>3319</v>
      </c>
      <c r="L201" s="34" t="s">
        <v>3314</v>
      </c>
      <c r="M201" s="44" t="s">
        <v>3333</v>
      </c>
      <c r="N201" s="44"/>
      <c r="Q201"/>
    </row>
    <row r="202" spans="1:17" ht="15" customHeight="1" x14ac:dyDescent="0.25">
      <c r="A202" s="35" t="s">
        <v>3140</v>
      </c>
      <c r="B202" s="35" t="s">
        <v>227</v>
      </c>
      <c r="C202" s="35" t="s">
        <v>2542</v>
      </c>
      <c r="D202" s="35" t="s">
        <v>1915</v>
      </c>
      <c r="E202" s="35" t="s">
        <v>1915</v>
      </c>
      <c r="F202" s="38">
        <v>555</v>
      </c>
      <c r="G202" s="40">
        <v>809</v>
      </c>
      <c r="H202" s="40">
        <v>834</v>
      </c>
      <c r="I202" s="40">
        <v>0</v>
      </c>
      <c r="J202" s="40">
        <f t="shared" si="9"/>
        <v>834</v>
      </c>
      <c r="K202" s="34" t="s">
        <v>3318</v>
      </c>
      <c r="L202" s="34" t="s">
        <v>3314</v>
      </c>
      <c r="M202" s="44" t="s">
        <v>3333</v>
      </c>
      <c r="N202" s="44"/>
      <c r="Q202"/>
    </row>
    <row r="203" spans="1:17" ht="15" customHeight="1" x14ac:dyDescent="0.25">
      <c r="A203" s="35" t="s">
        <v>3141</v>
      </c>
      <c r="B203" s="35" t="s">
        <v>227</v>
      </c>
      <c r="C203" s="35" t="s">
        <v>2525</v>
      </c>
      <c r="D203" s="35" t="s">
        <v>1911</v>
      </c>
      <c r="E203" s="35" t="s">
        <v>1915</v>
      </c>
      <c r="F203" s="38">
        <v>733</v>
      </c>
      <c r="G203" s="40">
        <v>879</v>
      </c>
      <c r="H203" s="40">
        <v>899</v>
      </c>
      <c r="I203" s="40">
        <v>0</v>
      </c>
      <c r="J203" s="40">
        <f t="shared" si="9"/>
        <v>899</v>
      </c>
      <c r="K203" s="34" t="s">
        <v>3319</v>
      </c>
      <c r="L203" s="34" t="s">
        <v>3314</v>
      </c>
      <c r="M203" s="44" t="s">
        <v>3333</v>
      </c>
      <c r="N203" s="44"/>
      <c r="Q203"/>
    </row>
    <row r="204" spans="1:17" ht="15" customHeight="1" x14ac:dyDescent="0.25">
      <c r="A204" s="35" t="s">
        <v>3142</v>
      </c>
      <c r="B204" s="35" t="s">
        <v>227</v>
      </c>
      <c r="C204" s="35" t="s">
        <v>2528</v>
      </c>
      <c r="D204" s="35" t="s">
        <v>2248</v>
      </c>
      <c r="E204" s="35" t="s">
        <v>1915</v>
      </c>
      <c r="F204" s="38">
        <v>812</v>
      </c>
      <c r="G204" s="40">
        <v>944</v>
      </c>
      <c r="H204" s="40">
        <v>964</v>
      </c>
      <c r="I204" s="40">
        <v>0</v>
      </c>
      <c r="J204" s="40">
        <f t="shared" si="9"/>
        <v>964</v>
      </c>
      <c r="K204" s="34" t="s">
        <v>3320</v>
      </c>
      <c r="L204" s="34" t="s">
        <v>3314</v>
      </c>
      <c r="M204" s="44" t="s">
        <v>3333</v>
      </c>
      <c r="N204" s="44"/>
      <c r="Q204"/>
    </row>
    <row r="205" spans="1:17" ht="15" customHeight="1" x14ac:dyDescent="0.25">
      <c r="A205" s="35" t="s">
        <v>3143</v>
      </c>
      <c r="B205" s="35" t="s">
        <v>227</v>
      </c>
      <c r="C205" s="35" t="s">
        <v>2542</v>
      </c>
      <c r="D205" s="35" t="s">
        <v>1915</v>
      </c>
      <c r="E205" s="35" t="s">
        <v>1915</v>
      </c>
      <c r="F205" s="38">
        <v>555</v>
      </c>
      <c r="G205" s="40">
        <v>699</v>
      </c>
      <c r="H205" s="40">
        <v>834</v>
      </c>
      <c r="I205" s="40">
        <v>0</v>
      </c>
      <c r="J205" s="40">
        <f t="shared" si="9"/>
        <v>834</v>
      </c>
      <c r="K205" s="34" t="s">
        <v>3318</v>
      </c>
      <c r="L205" s="34" t="s">
        <v>3314</v>
      </c>
      <c r="M205" s="44" t="s">
        <v>3333</v>
      </c>
      <c r="N205" s="44"/>
      <c r="Q205"/>
    </row>
    <row r="206" spans="1:17" ht="15" customHeight="1" x14ac:dyDescent="0.25">
      <c r="A206" s="35" t="s">
        <v>3144</v>
      </c>
      <c r="B206" s="35" t="s">
        <v>227</v>
      </c>
      <c r="C206" s="35" t="s">
        <v>2542</v>
      </c>
      <c r="D206" s="35" t="s">
        <v>1915</v>
      </c>
      <c r="E206" s="35" t="s">
        <v>1915</v>
      </c>
      <c r="F206" s="38">
        <v>555</v>
      </c>
      <c r="G206" s="40">
        <v>814</v>
      </c>
      <c r="H206" s="40">
        <v>834</v>
      </c>
      <c r="I206" s="40">
        <v>0</v>
      </c>
      <c r="J206" s="40">
        <f t="shared" si="9"/>
        <v>834</v>
      </c>
      <c r="K206" s="34" t="s">
        <v>3318</v>
      </c>
      <c r="L206" s="34" t="s">
        <v>3314</v>
      </c>
      <c r="M206" s="44" t="s">
        <v>3333</v>
      </c>
      <c r="N206" s="44"/>
      <c r="Q206"/>
    </row>
    <row r="207" spans="1:17" ht="15" customHeight="1" x14ac:dyDescent="0.25">
      <c r="A207" s="35" t="s">
        <v>3145</v>
      </c>
      <c r="B207" s="35" t="s">
        <v>227</v>
      </c>
      <c r="C207" s="35" t="s">
        <v>2525</v>
      </c>
      <c r="D207" s="35" t="s">
        <v>1911</v>
      </c>
      <c r="E207" s="35" t="s">
        <v>1915</v>
      </c>
      <c r="F207" s="38">
        <v>733</v>
      </c>
      <c r="G207" s="40">
        <v>879</v>
      </c>
      <c r="H207" s="40">
        <v>899</v>
      </c>
      <c r="I207" s="40">
        <v>0</v>
      </c>
      <c r="J207" s="40">
        <f t="shared" si="9"/>
        <v>899</v>
      </c>
      <c r="K207" s="34" t="s">
        <v>3319</v>
      </c>
      <c r="L207" s="34" t="s">
        <v>3314</v>
      </c>
      <c r="M207" s="44" t="s">
        <v>3333</v>
      </c>
      <c r="N207" s="44"/>
      <c r="Q207"/>
    </row>
    <row r="208" spans="1:17" ht="15" customHeight="1" x14ac:dyDescent="0.25">
      <c r="A208" s="35" t="s">
        <v>3146</v>
      </c>
      <c r="B208" s="35" t="s">
        <v>227</v>
      </c>
      <c r="C208" s="35" t="s">
        <v>2528</v>
      </c>
      <c r="D208" s="35" t="s">
        <v>2248</v>
      </c>
      <c r="E208" s="35" t="s">
        <v>1915</v>
      </c>
      <c r="F208" s="38">
        <v>812</v>
      </c>
      <c r="G208" s="40">
        <v>944</v>
      </c>
      <c r="H208" s="40">
        <v>964</v>
      </c>
      <c r="I208" s="40">
        <v>0</v>
      </c>
      <c r="J208" s="40">
        <f t="shared" si="9"/>
        <v>964</v>
      </c>
      <c r="K208" s="34" t="s">
        <v>3320</v>
      </c>
      <c r="L208" s="34" t="s">
        <v>3314</v>
      </c>
      <c r="M208" s="44" t="s">
        <v>3333</v>
      </c>
      <c r="N208" s="44"/>
      <c r="Q208"/>
    </row>
    <row r="209" spans="1:17" ht="15" customHeight="1" x14ac:dyDescent="0.25">
      <c r="A209" s="35" t="s">
        <v>3147</v>
      </c>
      <c r="B209" s="35" t="s">
        <v>227</v>
      </c>
      <c r="C209" s="35" t="s">
        <v>2542</v>
      </c>
      <c r="D209" s="35" t="s">
        <v>1915</v>
      </c>
      <c r="E209" s="35" t="s">
        <v>1915</v>
      </c>
      <c r="F209" s="38">
        <v>555</v>
      </c>
      <c r="G209" s="40">
        <v>734</v>
      </c>
      <c r="H209" s="40">
        <v>834</v>
      </c>
      <c r="I209" s="40">
        <v>0</v>
      </c>
      <c r="J209" s="40">
        <f t="shared" si="9"/>
        <v>834</v>
      </c>
      <c r="K209" s="34" t="s">
        <v>3318</v>
      </c>
      <c r="L209" s="34" t="s">
        <v>3314</v>
      </c>
      <c r="M209" s="44" t="s">
        <v>3333</v>
      </c>
      <c r="N209" s="44"/>
      <c r="Q209"/>
    </row>
    <row r="210" spans="1:17" ht="15" customHeight="1" x14ac:dyDescent="0.25">
      <c r="A210" s="35" t="s">
        <v>3148</v>
      </c>
      <c r="B210" s="35" t="s">
        <v>227</v>
      </c>
      <c r="C210" s="35" t="s">
        <v>2542</v>
      </c>
      <c r="D210" s="35" t="s">
        <v>1915</v>
      </c>
      <c r="E210" s="35" t="s">
        <v>1915</v>
      </c>
      <c r="F210" s="38">
        <v>555</v>
      </c>
      <c r="G210" s="40">
        <v>814</v>
      </c>
      <c r="H210" s="40">
        <v>834</v>
      </c>
      <c r="I210" s="40">
        <v>0</v>
      </c>
      <c r="J210" s="40">
        <f t="shared" si="9"/>
        <v>834</v>
      </c>
      <c r="K210" s="34" t="s">
        <v>3318</v>
      </c>
      <c r="L210" s="34" t="s">
        <v>3314</v>
      </c>
      <c r="M210" s="44" t="s">
        <v>3333</v>
      </c>
      <c r="N210" s="44"/>
      <c r="Q210"/>
    </row>
    <row r="211" spans="1:17" ht="15" customHeight="1" x14ac:dyDescent="0.25">
      <c r="A211" s="35" t="s">
        <v>3149</v>
      </c>
      <c r="B211" s="35" t="s">
        <v>227</v>
      </c>
      <c r="C211" s="35" t="s">
        <v>2525</v>
      </c>
      <c r="D211" s="35" t="s">
        <v>1911</v>
      </c>
      <c r="E211" s="35" t="s">
        <v>1915</v>
      </c>
      <c r="F211" s="38">
        <v>733</v>
      </c>
      <c r="G211" s="40">
        <v>824</v>
      </c>
      <c r="H211" s="40">
        <v>899</v>
      </c>
      <c r="I211" s="40">
        <v>0</v>
      </c>
      <c r="J211" s="40">
        <f t="shared" si="9"/>
        <v>899</v>
      </c>
      <c r="K211" s="34" t="s">
        <v>3319</v>
      </c>
      <c r="L211" s="34" t="s">
        <v>3314</v>
      </c>
      <c r="M211" s="44" t="s">
        <v>3333</v>
      </c>
      <c r="N211" s="44"/>
      <c r="Q211"/>
    </row>
    <row r="212" spans="1:17" ht="15" customHeight="1" x14ac:dyDescent="0.25">
      <c r="A212" s="35" t="s">
        <v>3150</v>
      </c>
      <c r="B212" s="35" t="s">
        <v>227</v>
      </c>
      <c r="C212" s="35" t="s">
        <v>2525</v>
      </c>
      <c r="D212" s="35" t="s">
        <v>1911</v>
      </c>
      <c r="E212" s="35" t="s">
        <v>1915</v>
      </c>
      <c r="F212" s="38">
        <v>733</v>
      </c>
      <c r="G212" s="40">
        <v>889</v>
      </c>
      <c r="H212" s="40">
        <v>899</v>
      </c>
      <c r="I212" s="40">
        <v>0</v>
      </c>
      <c r="J212" s="40">
        <f t="shared" si="9"/>
        <v>899</v>
      </c>
      <c r="K212" s="34" t="s">
        <v>3319</v>
      </c>
      <c r="L212" s="34" t="s">
        <v>3314</v>
      </c>
      <c r="M212" s="44" t="s">
        <v>3333</v>
      </c>
      <c r="N212" s="44"/>
      <c r="Q212"/>
    </row>
    <row r="213" spans="1:17" ht="15" customHeight="1" x14ac:dyDescent="0.25">
      <c r="A213" s="35" t="s">
        <v>3151</v>
      </c>
      <c r="B213" s="35" t="s">
        <v>227</v>
      </c>
      <c r="C213" s="35" t="s">
        <v>2525</v>
      </c>
      <c r="D213" s="35" t="s">
        <v>1911</v>
      </c>
      <c r="E213" s="35" t="s">
        <v>1915</v>
      </c>
      <c r="F213" s="38">
        <v>733</v>
      </c>
      <c r="G213" s="40">
        <v>889</v>
      </c>
      <c r="H213" s="40">
        <v>899</v>
      </c>
      <c r="I213" s="40">
        <v>10</v>
      </c>
      <c r="J213" s="40">
        <f t="shared" si="9"/>
        <v>909</v>
      </c>
      <c r="K213" s="34" t="s">
        <v>3319</v>
      </c>
      <c r="L213" s="34" t="s">
        <v>3314</v>
      </c>
      <c r="M213" s="44" t="s">
        <v>3333</v>
      </c>
      <c r="N213" s="44"/>
      <c r="Q213"/>
    </row>
    <row r="214" spans="1:17" ht="15" customHeight="1" x14ac:dyDescent="0.25">
      <c r="A214" s="35" t="s">
        <v>3152</v>
      </c>
      <c r="B214" s="35" t="s">
        <v>2325</v>
      </c>
      <c r="C214" s="35" t="s">
        <v>2525</v>
      </c>
      <c r="D214" s="35" t="s">
        <v>1911</v>
      </c>
      <c r="E214" s="35" t="s">
        <v>1915</v>
      </c>
      <c r="F214" s="38">
        <v>733</v>
      </c>
      <c r="G214" s="40">
        <v>899</v>
      </c>
      <c r="H214" s="40">
        <v>899</v>
      </c>
      <c r="I214" s="40">
        <v>0</v>
      </c>
      <c r="J214" s="40">
        <f t="shared" si="9"/>
        <v>899</v>
      </c>
      <c r="K214" s="34" t="s">
        <v>3319</v>
      </c>
      <c r="L214" s="34" t="s">
        <v>3314</v>
      </c>
      <c r="M214" s="44" t="s">
        <v>3333</v>
      </c>
      <c r="N214" s="44"/>
      <c r="Q214"/>
    </row>
    <row r="215" spans="1:17" ht="15" customHeight="1" x14ac:dyDescent="0.25">
      <c r="A215" s="35" t="s">
        <v>3153</v>
      </c>
      <c r="B215" s="35" t="s">
        <v>2359</v>
      </c>
      <c r="C215" s="35" t="s">
        <v>2528</v>
      </c>
      <c r="D215" s="35" t="s">
        <v>2248</v>
      </c>
      <c r="E215" s="35" t="s">
        <v>1915</v>
      </c>
      <c r="F215" s="38">
        <v>812</v>
      </c>
      <c r="G215" s="40">
        <v>859</v>
      </c>
      <c r="H215" s="40">
        <v>964</v>
      </c>
      <c r="I215" s="40">
        <v>0</v>
      </c>
      <c r="J215" s="40">
        <f t="shared" si="9"/>
        <v>964</v>
      </c>
      <c r="K215" s="34" t="s">
        <v>3320</v>
      </c>
      <c r="L215" s="34" t="s">
        <v>3314</v>
      </c>
      <c r="M215" s="44" t="s">
        <v>3333</v>
      </c>
      <c r="N215" s="44"/>
      <c r="Q215"/>
    </row>
    <row r="216" spans="1:17" ht="15" customHeight="1" x14ac:dyDescent="0.25">
      <c r="A216" s="35" t="s">
        <v>3154</v>
      </c>
      <c r="B216" s="35" t="s">
        <v>227</v>
      </c>
      <c r="C216" s="35" t="s">
        <v>2525</v>
      </c>
      <c r="D216" s="35" t="s">
        <v>1911</v>
      </c>
      <c r="E216" s="35" t="s">
        <v>1915</v>
      </c>
      <c r="F216" s="38">
        <v>733</v>
      </c>
      <c r="G216" s="40">
        <v>834</v>
      </c>
      <c r="H216" s="40">
        <v>899</v>
      </c>
      <c r="I216" s="40">
        <v>10</v>
      </c>
      <c r="J216" s="40">
        <f t="shared" si="9"/>
        <v>909</v>
      </c>
      <c r="K216" s="34" t="s">
        <v>3319</v>
      </c>
      <c r="L216" s="34" t="s">
        <v>3314</v>
      </c>
      <c r="M216" s="44" t="s">
        <v>3333</v>
      </c>
      <c r="N216" s="44"/>
      <c r="Q216"/>
    </row>
    <row r="217" spans="1:17" ht="15" customHeight="1" x14ac:dyDescent="0.25">
      <c r="A217" s="35" t="s">
        <v>3155</v>
      </c>
      <c r="B217" s="35" t="s">
        <v>227</v>
      </c>
      <c r="C217" s="35" t="s">
        <v>2525</v>
      </c>
      <c r="D217" s="35" t="s">
        <v>1911</v>
      </c>
      <c r="E217" s="35" t="s">
        <v>1915</v>
      </c>
      <c r="F217" s="38">
        <v>733</v>
      </c>
      <c r="G217" s="40">
        <v>889</v>
      </c>
      <c r="H217" s="40">
        <v>899</v>
      </c>
      <c r="I217" s="40">
        <v>10</v>
      </c>
      <c r="J217" s="40">
        <f t="shared" si="9"/>
        <v>909</v>
      </c>
      <c r="K217" s="34" t="s">
        <v>3319</v>
      </c>
      <c r="L217" s="34" t="s">
        <v>3314</v>
      </c>
      <c r="M217" s="44" t="s">
        <v>3333</v>
      </c>
      <c r="N217" s="44"/>
      <c r="Q217"/>
    </row>
    <row r="218" spans="1:17" ht="15" customHeight="1" x14ac:dyDescent="0.25">
      <c r="A218" s="35" t="s">
        <v>3156</v>
      </c>
      <c r="B218" s="35" t="s">
        <v>227</v>
      </c>
      <c r="C218" s="35" t="s">
        <v>2525</v>
      </c>
      <c r="D218" s="35" t="s">
        <v>1911</v>
      </c>
      <c r="E218" s="35" t="s">
        <v>1915</v>
      </c>
      <c r="F218" s="38">
        <v>733</v>
      </c>
      <c r="G218" s="40">
        <v>824</v>
      </c>
      <c r="H218" s="40">
        <v>899</v>
      </c>
      <c r="I218" s="40">
        <v>0</v>
      </c>
      <c r="J218" s="40">
        <f t="shared" si="9"/>
        <v>899</v>
      </c>
      <c r="K218" s="34" t="s">
        <v>3319</v>
      </c>
      <c r="L218" s="34" t="s">
        <v>3314</v>
      </c>
      <c r="M218" s="44" t="s">
        <v>3333</v>
      </c>
      <c r="N218" s="44"/>
      <c r="Q218"/>
    </row>
    <row r="219" spans="1:17" ht="15" customHeight="1" x14ac:dyDescent="0.25">
      <c r="A219" s="35" t="s">
        <v>3157</v>
      </c>
      <c r="B219" s="35" t="s">
        <v>227</v>
      </c>
      <c r="C219" s="35" t="s">
        <v>2528</v>
      </c>
      <c r="D219" s="35" t="s">
        <v>2248</v>
      </c>
      <c r="E219" s="35" t="s">
        <v>1915</v>
      </c>
      <c r="F219" s="38">
        <v>812</v>
      </c>
      <c r="G219" s="40">
        <v>944</v>
      </c>
      <c r="H219" s="40">
        <v>964</v>
      </c>
      <c r="I219" s="40">
        <v>0</v>
      </c>
      <c r="J219" s="40">
        <f t="shared" si="9"/>
        <v>964</v>
      </c>
      <c r="K219" s="34" t="s">
        <v>3320</v>
      </c>
      <c r="L219" s="34" t="s">
        <v>3314</v>
      </c>
      <c r="M219" s="44" t="s">
        <v>3333</v>
      </c>
      <c r="N219" s="44"/>
      <c r="Q219"/>
    </row>
    <row r="220" spans="1:17" ht="15" customHeight="1" x14ac:dyDescent="0.25">
      <c r="A220" s="35" t="s">
        <v>3158</v>
      </c>
      <c r="B220" s="35" t="s">
        <v>227</v>
      </c>
      <c r="C220" s="35" t="s">
        <v>2525</v>
      </c>
      <c r="D220" s="35" t="s">
        <v>1911</v>
      </c>
      <c r="E220" s="35" t="s">
        <v>1915</v>
      </c>
      <c r="F220" s="38">
        <v>733</v>
      </c>
      <c r="G220" s="40">
        <v>899</v>
      </c>
      <c r="H220" s="40">
        <v>899</v>
      </c>
      <c r="I220" s="40">
        <v>10</v>
      </c>
      <c r="J220" s="40">
        <f t="shared" si="9"/>
        <v>909</v>
      </c>
      <c r="K220" s="34" t="s">
        <v>3319</v>
      </c>
      <c r="L220" s="34" t="s">
        <v>3314</v>
      </c>
      <c r="M220" s="44" t="s">
        <v>3333</v>
      </c>
      <c r="N220" s="44"/>
    </row>
    <row r="221" spans="1:17" ht="15" customHeight="1" x14ac:dyDescent="0.25">
      <c r="A221" s="35" t="s">
        <v>3159</v>
      </c>
      <c r="B221" s="35" t="s">
        <v>227</v>
      </c>
      <c r="C221" s="35" t="s">
        <v>2525</v>
      </c>
      <c r="D221" s="35" t="s">
        <v>1911</v>
      </c>
      <c r="E221" s="35" t="s">
        <v>1915</v>
      </c>
      <c r="F221" s="38">
        <v>733</v>
      </c>
      <c r="G221" s="40">
        <v>899</v>
      </c>
      <c r="H221" s="40">
        <v>899</v>
      </c>
      <c r="I221" s="40">
        <v>10</v>
      </c>
      <c r="J221" s="40">
        <f t="shared" si="9"/>
        <v>909</v>
      </c>
      <c r="K221" s="34" t="s">
        <v>3319</v>
      </c>
      <c r="L221" s="34" t="s">
        <v>3314</v>
      </c>
      <c r="M221" s="44" t="s">
        <v>3333</v>
      </c>
      <c r="N221" s="44"/>
    </row>
    <row r="222" spans="1:17" ht="15" customHeight="1" x14ac:dyDescent="0.25">
      <c r="A222" s="35" t="s">
        <v>3072</v>
      </c>
      <c r="B222" s="35" t="s">
        <v>227</v>
      </c>
      <c r="C222" s="35" t="s">
        <v>2244</v>
      </c>
      <c r="D222" s="35" t="s">
        <v>1911</v>
      </c>
      <c r="E222" s="35" t="s">
        <v>1915</v>
      </c>
      <c r="F222" s="38">
        <v>733</v>
      </c>
      <c r="G222" s="40">
        <v>794</v>
      </c>
      <c r="H222" s="40">
        <v>779</v>
      </c>
      <c r="I222" s="40">
        <v>10</v>
      </c>
      <c r="J222" s="40">
        <f t="shared" si="9"/>
        <v>789</v>
      </c>
      <c r="K222" s="34" t="s">
        <v>3324</v>
      </c>
      <c r="M222" s="44" t="s">
        <v>3334</v>
      </c>
      <c r="N222" s="44"/>
    </row>
    <row r="223" spans="1:17" ht="15" customHeight="1" x14ac:dyDescent="0.25">
      <c r="A223" s="35" t="s">
        <v>3073</v>
      </c>
      <c r="B223" s="35" t="s">
        <v>227</v>
      </c>
      <c r="C223" s="35" t="s">
        <v>2244</v>
      </c>
      <c r="D223" s="35" t="s">
        <v>1911</v>
      </c>
      <c r="E223" s="35" t="s">
        <v>1915</v>
      </c>
      <c r="F223" s="38">
        <v>733</v>
      </c>
      <c r="G223" s="40">
        <v>729</v>
      </c>
      <c r="H223" s="40">
        <v>779</v>
      </c>
      <c r="I223" s="40">
        <v>0</v>
      </c>
      <c r="J223" s="40">
        <f t="shared" si="9"/>
        <v>779</v>
      </c>
      <c r="K223" s="34" t="s">
        <v>3324</v>
      </c>
      <c r="M223" s="44" t="s">
        <v>3334</v>
      </c>
      <c r="N223" s="44"/>
    </row>
    <row r="224" spans="1:17" ht="15" customHeight="1" x14ac:dyDescent="0.25">
      <c r="A224" s="35" t="s">
        <v>3074</v>
      </c>
      <c r="B224" s="35" t="s">
        <v>227</v>
      </c>
      <c r="C224" s="35" t="s">
        <v>2244</v>
      </c>
      <c r="D224" s="35" t="s">
        <v>1911</v>
      </c>
      <c r="E224" s="35" t="s">
        <v>1915</v>
      </c>
      <c r="F224" s="38">
        <v>733</v>
      </c>
      <c r="G224" s="40">
        <v>754</v>
      </c>
      <c r="H224" s="40">
        <v>779</v>
      </c>
      <c r="I224" s="40">
        <v>0</v>
      </c>
      <c r="J224" s="40">
        <f t="shared" si="9"/>
        <v>779</v>
      </c>
      <c r="K224" s="34" t="s">
        <v>3324</v>
      </c>
      <c r="M224" s="44" t="s">
        <v>3334</v>
      </c>
      <c r="N224" s="44"/>
    </row>
    <row r="225" spans="1:14" ht="15" customHeight="1" x14ac:dyDescent="0.25">
      <c r="A225" s="35" t="s">
        <v>3075</v>
      </c>
      <c r="B225" s="35" t="s">
        <v>227</v>
      </c>
      <c r="C225" s="35" t="s">
        <v>2244</v>
      </c>
      <c r="D225" s="35" t="s">
        <v>1911</v>
      </c>
      <c r="E225" s="35" t="s">
        <v>1915</v>
      </c>
      <c r="F225" s="38">
        <v>733</v>
      </c>
      <c r="G225" s="40">
        <v>719</v>
      </c>
      <c r="H225" s="40">
        <v>779</v>
      </c>
      <c r="I225" s="40">
        <v>10</v>
      </c>
      <c r="J225" s="40">
        <f t="shared" si="9"/>
        <v>789</v>
      </c>
      <c r="K225" s="34" t="s">
        <v>3324</v>
      </c>
      <c r="M225" s="44" t="s">
        <v>3334</v>
      </c>
      <c r="N225" s="44"/>
    </row>
    <row r="226" spans="1:14" ht="15" customHeight="1" x14ac:dyDescent="0.25">
      <c r="A226" s="35" t="s">
        <v>3076</v>
      </c>
      <c r="B226" s="35" t="s">
        <v>227</v>
      </c>
      <c r="C226" s="35" t="s">
        <v>2244</v>
      </c>
      <c r="D226" s="35" t="s">
        <v>1911</v>
      </c>
      <c r="E226" s="35" t="s">
        <v>1915</v>
      </c>
      <c r="F226" s="38">
        <v>733</v>
      </c>
      <c r="G226" s="40">
        <v>779</v>
      </c>
      <c r="H226" s="40">
        <v>779</v>
      </c>
      <c r="I226" s="40">
        <v>10</v>
      </c>
      <c r="J226" s="40">
        <f t="shared" si="9"/>
        <v>789</v>
      </c>
      <c r="K226" s="34" t="s">
        <v>3324</v>
      </c>
      <c r="M226" s="44" t="s">
        <v>3334</v>
      </c>
      <c r="N226" s="44"/>
    </row>
    <row r="227" spans="1:14" ht="15" customHeight="1" x14ac:dyDescent="0.25">
      <c r="A227" s="35" t="s">
        <v>3077</v>
      </c>
      <c r="B227" s="35" t="s">
        <v>227</v>
      </c>
      <c r="C227" s="35" t="s">
        <v>2249</v>
      </c>
      <c r="D227" s="35" t="s">
        <v>2248</v>
      </c>
      <c r="E227" s="35" t="s">
        <v>1915</v>
      </c>
      <c r="F227" s="38">
        <v>812</v>
      </c>
      <c r="G227" s="40">
        <v>804</v>
      </c>
      <c r="H227" s="40">
        <v>824</v>
      </c>
      <c r="I227" s="40">
        <v>0</v>
      </c>
      <c r="J227" s="40">
        <f t="shared" si="9"/>
        <v>824</v>
      </c>
      <c r="K227" s="34" t="s">
        <v>3327</v>
      </c>
      <c r="M227" s="44" t="s">
        <v>3334</v>
      </c>
      <c r="N227" s="44"/>
    </row>
    <row r="228" spans="1:14" ht="15" customHeight="1" x14ac:dyDescent="0.25">
      <c r="A228" s="35" t="s">
        <v>3078</v>
      </c>
      <c r="B228" s="35" t="s">
        <v>227</v>
      </c>
      <c r="C228" s="35" t="s">
        <v>2244</v>
      </c>
      <c r="D228" s="35" t="s">
        <v>1911</v>
      </c>
      <c r="E228" s="35" t="s">
        <v>1915</v>
      </c>
      <c r="F228" s="38">
        <v>733</v>
      </c>
      <c r="G228" s="40">
        <v>759</v>
      </c>
      <c r="H228" s="40">
        <v>779</v>
      </c>
      <c r="I228" s="40">
        <v>0</v>
      </c>
      <c r="J228" s="40">
        <f t="shared" si="9"/>
        <v>779</v>
      </c>
      <c r="K228" s="34" t="s">
        <v>3324</v>
      </c>
      <c r="M228" s="44" t="s">
        <v>3334</v>
      </c>
      <c r="N228" s="44"/>
    </row>
    <row r="229" spans="1:14" ht="15" customHeight="1" x14ac:dyDescent="0.25">
      <c r="A229" s="35" t="s">
        <v>3079</v>
      </c>
      <c r="B229" s="35" t="s">
        <v>2559</v>
      </c>
      <c r="C229" s="35" t="s">
        <v>2244</v>
      </c>
      <c r="D229" s="35" t="s">
        <v>1911</v>
      </c>
      <c r="E229" s="35" t="s">
        <v>1915</v>
      </c>
      <c r="F229" s="38">
        <v>733</v>
      </c>
      <c r="G229" s="40">
        <v>789</v>
      </c>
      <c r="H229" s="40">
        <v>779</v>
      </c>
      <c r="I229" s="40">
        <v>10</v>
      </c>
      <c r="J229" s="40">
        <f t="shared" si="9"/>
        <v>789</v>
      </c>
      <c r="K229" s="34" t="s">
        <v>3324</v>
      </c>
      <c r="M229" s="44" t="s">
        <v>3334</v>
      </c>
      <c r="N229" s="44"/>
    </row>
    <row r="230" spans="1:14" ht="15" customHeight="1" x14ac:dyDescent="0.25">
      <c r="A230" s="35" t="s">
        <v>3080</v>
      </c>
      <c r="B230" s="35" t="s">
        <v>227</v>
      </c>
      <c r="C230" s="35" t="s">
        <v>2244</v>
      </c>
      <c r="D230" s="35" t="s">
        <v>1911</v>
      </c>
      <c r="E230" s="35" t="s">
        <v>1915</v>
      </c>
      <c r="F230" s="38">
        <v>733</v>
      </c>
      <c r="G230" s="40">
        <v>779</v>
      </c>
      <c r="H230" s="40">
        <v>779</v>
      </c>
      <c r="I230" s="40">
        <v>10</v>
      </c>
      <c r="J230" s="40">
        <f t="shared" si="9"/>
        <v>789</v>
      </c>
      <c r="K230" s="34" t="s">
        <v>3324</v>
      </c>
      <c r="M230" s="44" t="s">
        <v>3334</v>
      </c>
      <c r="N230" s="44"/>
    </row>
    <row r="231" spans="1:14" ht="15" customHeight="1" x14ac:dyDescent="0.25">
      <c r="A231" s="35" t="s">
        <v>3081</v>
      </c>
      <c r="B231" s="35" t="s">
        <v>227</v>
      </c>
      <c r="C231" s="35" t="s">
        <v>2249</v>
      </c>
      <c r="D231" s="35" t="s">
        <v>2248</v>
      </c>
      <c r="E231" s="35" t="s">
        <v>1915</v>
      </c>
      <c r="F231" s="38">
        <v>812</v>
      </c>
      <c r="G231" s="40">
        <v>804</v>
      </c>
      <c r="H231" s="40">
        <v>824</v>
      </c>
      <c r="I231" s="40">
        <v>0</v>
      </c>
      <c r="J231" s="40">
        <f t="shared" si="9"/>
        <v>824</v>
      </c>
      <c r="K231" s="34" t="s">
        <v>3327</v>
      </c>
      <c r="M231" s="44" t="s">
        <v>3334</v>
      </c>
      <c r="N231" s="44"/>
    </row>
    <row r="232" spans="1:14" ht="15" customHeight="1" x14ac:dyDescent="0.25">
      <c r="A232" s="35" t="s">
        <v>3082</v>
      </c>
      <c r="B232" s="35" t="s">
        <v>227</v>
      </c>
      <c r="C232" s="35" t="s">
        <v>2244</v>
      </c>
      <c r="D232" s="35" t="s">
        <v>1911</v>
      </c>
      <c r="E232" s="35" t="s">
        <v>1915</v>
      </c>
      <c r="F232" s="38">
        <v>733</v>
      </c>
      <c r="G232" s="40">
        <v>679</v>
      </c>
      <c r="H232" s="40">
        <v>779</v>
      </c>
      <c r="I232" s="40">
        <v>0</v>
      </c>
      <c r="J232" s="40">
        <f t="shared" si="9"/>
        <v>779</v>
      </c>
      <c r="K232" s="34" t="s">
        <v>3324</v>
      </c>
      <c r="M232" s="44" t="s">
        <v>3334</v>
      </c>
      <c r="N232" s="44"/>
    </row>
    <row r="233" spans="1:14" ht="15" customHeight="1" x14ac:dyDescent="0.25">
      <c r="A233" s="35" t="s">
        <v>3083</v>
      </c>
      <c r="B233" s="35" t="s">
        <v>227</v>
      </c>
      <c r="C233" s="35" t="s">
        <v>2244</v>
      </c>
      <c r="D233" s="35" t="s">
        <v>1911</v>
      </c>
      <c r="E233" s="35" t="s">
        <v>1915</v>
      </c>
      <c r="F233" s="38">
        <v>733</v>
      </c>
      <c r="G233" s="40">
        <v>759</v>
      </c>
      <c r="H233" s="40">
        <v>779</v>
      </c>
      <c r="I233" s="40">
        <v>0</v>
      </c>
      <c r="J233" s="40">
        <f t="shared" si="9"/>
        <v>779</v>
      </c>
      <c r="K233" s="34" t="s">
        <v>3324</v>
      </c>
      <c r="M233" s="44" t="s">
        <v>3334</v>
      </c>
      <c r="N233" s="44"/>
    </row>
    <row r="234" spans="1:14" ht="15" customHeight="1" x14ac:dyDescent="0.25">
      <c r="A234" s="35" t="s">
        <v>3084</v>
      </c>
      <c r="B234" s="35" t="s">
        <v>2325</v>
      </c>
      <c r="C234" s="35" t="s">
        <v>2244</v>
      </c>
      <c r="D234" s="35" t="s">
        <v>1911</v>
      </c>
      <c r="E234" s="35" t="s">
        <v>1915</v>
      </c>
      <c r="F234" s="38">
        <v>733</v>
      </c>
      <c r="G234" s="40">
        <v>779</v>
      </c>
      <c r="H234" s="40">
        <v>779</v>
      </c>
      <c r="I234" s="40">
        <v>0</v>
      </c>
      <c r="J234" s="40">
        <f t="shared" si="9"/>
        <v>779</v>
      </c>
      <c r="K234" s="34" t="s">
        <v>3324</v>
      </c>
      <c r="M234" s="44" t="s">
        <v>3334</v>
      </c>
      <c r="N234" s="44"/>
    </row>
    <row r="235" spans="1:14" ht="15" customHeight="1" x14ac:dyDescent="0.25">
      <c r="A235" s="35" t="s">
        <v>3085</v>
      </c>
      <c r="B235" s="35" t="s">
        <v>227</v>
      </c>
      <c r="C235" s="35" t="s">
        <v>2341</v>
      </c>
      <c r="D235" s="35" t="s">
        <v>1915</v>
      </c>
      <c r="E235" s="35" t="s">
        <v>1915</v>
      </c>
      <c r="F235" s="38">
        <v>555</v>
      </c>
      <c r="G235" s="40">
        <v>684</v>
      </c>
      <c r="H235" s="40">
        <v>714</v>
      </c>
      <c r="I235" s="40">
        <v>0</v>
      </c>
      <c r="J235" s="40">
        <f t="shared" si="9"/>
        <v>714</v>
      </c>
      <c r="K235" s="34" t="s">
        <v>3322</v>
      </c>
      <c r="M235" s="44" t="s">
        <v>3334</v>
      </c>
      <c r="N235" s="44"/>
    </row>
    <row r="236" spans="1:14" ht="15" customHeight="1" x14ac:dyDescent="0.25">
      <c r="A236" s="35" t="s">
        <v>3086</v>
      </c>
      <c r="B236" s="35" t="s">
        <v>227</v>
      </c>
      <c r="C236" s="35" t="s">
        <v>2244</v>
      </c>
      <c r="D236" s="35" t="s">
        <v>1911</v>
      </c>
      <c r="E236" s="35" t="s">
        <v>1915</v>
      </c>
      <c r="F236" s="38">
        <v>733</v>
      </c>
      <c r="G236" s="40">
        <v>759</v>
      </c>
      <c r="H236" s="40">
        <v>779</v>
      </c>
      <c r="I236" s="40">
        <v>0</v>
      </c>
      <c r="J236" s="40">
        <f t="shared" si="9"/>
        <v>779</v>
      </c>
      <c r="K236" s="34" t="s">
        <v>3324</v>
      </c>
      <c r="M236" s="44" t="s">
        <v>3334</v>
      </c>
      <c r="N236" s="44"/>
    </row>
    <row r="237" spans="1:14" ht="15" customHeight="1" x14ac:dyDescent="0.25">
      <c r="A237" s="35" t="s">
        <v>3087</v>
      </c>
      <c r="B237" s="35" t="s">
        <v>227</v>
      </c>
      <c r="C237" s="35" t="s">
        <v>2249</v>
      </c>
      <c r="D237" s="35" t="s">
        <v>2248</v>
      </c>
      <c r="E237" s="35" t="s">
        <v>1915</v>
      </c>
      <c r="F237" s="38">
        <v>812</v>
      </c>
      <c r="G237" s="40">
        <v>772</v>
      </c>
      <c r="H237" s="40">
        <v>824</v>
      </c>
      <c r="I237" s="40">
        <v>0</v>
      </c>
      <c r="J237" s="40">
        <f t="shared" si="9"/>
        <v>824</v>
      </c>
      <c r="K237" s="34" t="s">
        <v>3327</v>
      </c>
      <c r="M237" s="44" t="s">
        <v>3334</v>
      </c>
      <c r="N237" s="44"/>
    </row>
    <row r="238" spans="1:14" ht="15" customHeight="1" x14ac:dyDescent="0.25">
      <c r="A238" s="35" t="s">
        <v>3088</v>
      </c>
      <c r="B238" s="35" t="s">
        <v>227</v>
      </c>
      <c r="C238" s="35" t="s">
        <v>2341</v>
      </c>
      <c r="D238" s="35" t="s">
        <v>1915</v>
      </c>
      <c r="E238" s="35" t="s">
        <v>1915</v>
      </c>
      <c r="F238" s="38">
        <v>555</v>
      </c>
      <c r="G238" s="40">
        <v>694</v>
      </c>
      <c r="H238" s="40">
        <v>714</v>
      </c>
      <c r="I238" s="40">
        <v>0</v>
      </c>
      <c r="J238" s="40">
        <f t="shared" si="9"/>
        <v>714</v>
      </c>
      <c r="K238" s="34" t="s">
        <v>3322</v>
      </c>
      <c r="M238" s="44" t="s">
        <v>3334</v>
      </c>
      <c r="N238" s="44"/>
    </row>
    <row r="239" spans="1:14" ht="15" customHeight="1" x14ac:dyDescent="0.25">
      <c r="A239" s="35" t="s">
        <v>3089</v>
      </c>
      <c r="B239" s="35" t="s">
        <v>227</v>
      </c>
      <c r="C239" s="35" t="s">
        <v>2341</v>
      </c>
      <c r="D239" s="35" t="s">
        <v>1915</v>
      </c>
      <c r="E239" s="35" t="s">
        <v>1915</v>
      </c>
      <c r="F239" s="38">
        <v>555</v>
      </c>
      <c r="G239" s="40">
        <v>694</v>
      </c>
      <c r="H239" s="40">
        <v>714</v>
      </c>
      <c r="I239" s="40">
        <v>0</v>
      </c>
      <c r="J239" s="40">
        <f t="shared" si="9"/>
        <v>714</v>
      </c>
      <c r="K239" s="34" t="s">
        <v>3322</v>
      </c>
      <c r="M239" s="44" t="s">
        <v>3334</v>
      </c>
      <c r="N239" s="44"/>
    </row>
    <row r="240" spans="1:14" ht="15" customHeight="1" x14ac:dyDescent="0.25">
      <c r="A240" s="35" t="s">
        <v>3090</v>
      </c>
      <c r="B240" s="35" t="s">
        <v>227</v>
      </c>
      <c r="C240" s="35" t="s">
        <v>2244</v>
      </c>
      <c r="D240" s="35" t="s">
        <v>1911</v>
      </c>
      <c r="E240" s="35" t="s">
        <v>1915</v>
      </c>
      <c r="F240" s="38">
        <v>733</v>
      </c>
      <c r="G240" s="40">
        <v>724</v>
      </c>
      <c r="H240" s="40">
        <v>779</v>
      </c>
      <c r="I240" s="40">
        <v>0</v>
      </c>
      <c r="J240" s="40">
        <f t="shared" si="9"/>
        <v>779</v>
      </c>
      <c r="K240" s="34" t="s">
        <v>3324</v>
      </c>
      <c r="M240" s="44" t="s">
        <v>3334</v>
      </c>
      <c r="N240" s="44"/>
    </row>
    <row r="241" spans="1:14" ht="15" customHeight="1" x14ac:dyDescent="0.25">
      <c r="A241" s="35" t="s">
        <v>3091</v>
      </c>
      <c r="B241" s="35" t="s">
        <v>227</v>
      </c>
      <c r="C241" s="35" t="s">
        <v>2249</v>
      </c>
      <c r="D241" s="35" t="s">
        <v>2248</v>
      </c>
      <c r="E241" s="35" t="s">
        <v>1915</v>
      </c>
      <c r="F241" s="38">
        <v>812</v>
      </c>
      <c r="G241" s="40">
        <v>804</v>
      </c>
      <c r="H241" s="40">
        <v>824</v>
      </c>
      <c r="I241" s="40">
        <v>0</v>
      </c>
      <c r="J241" s="40">
        <f t="shared" si="9"/>
        <v>824</v>
      </c>
      <c r="K241" s="34" t="s">
        <v>3327</v>
      </c>
      <c r="M241" s="44" t="s">
        <v>3334</v>
      </c>
      <c r="N241" s="44"/>
    </row>
    <row r="242" spans="1:14" ht="15" customHeight="1" x14ac:dyDescent="0.25">
      <c r="A242" s="35" t="s">
        <v>3092</v>
      </c>
      <c r="B242" s="35" t="s">
        <v>227</v>
      </c>
      <c r="C242" s="35" t="s">
        <v>2341</v>
      </c>
      <c r="D242" s="35" t="s">
        <v>1915</v>
      </c>
      <c r="E242" s="35" t="s">
        <v>1915</v>
      </c>
      <c r="F242" s="38">
        <v>555</v>
      </c>
      <c r="G242" s="40">
        <v>654</v>
      </c>
      <c r="H242" s="40">
        <v>714</v>
      </c>
      <c r="I242" s="40">
        <v>0</v>
      </c>
      <c r="J242" s="40">
        <f t="shared" si="9"/>
        <v>714</v>
      </c>
      <c r="K242" s="34" t="s">
        <v>3322</v>
      </c>
      <c r="M242" s="44" t="s">
        <v>3334</v>
      </c>
      <c r="N242" s="44"/>
    </row>
    <row r="243" spans="1:14" ht="15" customHeight="1" x14ac:dyDescent="0.25">
      <c r="A243" s="35" t="s">
        <v>3093</v>
      </c>
      <c r="B243" s="35" t="s">
        <v>227</v>
      </c>
      <c r="C243" s="35" t="s">
        <v>2341</v>
      </c>
      <c r="D243" s="35" t="s">
        <v>1915</v>
      </c>
      <c r="E243" s="35" t="s">
        <v>1915</v>
      </c>
      <c r="F243" s="38">
        <v>555</v>
      </c>
      <c r="G243" s="40">
        <v>694</v>
      </c>
      <c r="H243" s="40">
        <v>714</v>
      </c>
      <c r="I243" s="40">
        <v>0</v>
      </c>
      <c r="J243" s="40">
        <f t="shared" si="9"/>
        <v>714</v>
      </c>
      <c r="K243" s="34" t="s">
        <v>3322</v>
      </c>
      <c r="M243" s="44" t="s">
        <v>3334</v>
      </c>
      <c r="N243" s="44"/>
    </row>
    <row r="244" spans="1:14" ht="15" customHeight="1" x14ac:dyDescent="0.25">
      <c r="A244" s="35" t="s">
        <v>3116</v>
      </c>
      <c r="B244" s="35" t="s">
        <v>227</v>
      </c>
      <c r="C244" s="35" t="s">
        <v>2244</v>
      </c>
      <c r="D244" s="35" t="s">
        <v>1911</v>
      </c>
      <c r="E244" s="35" t="s">
        <v>1915</v>
      </c>
      <c r="F244" s="38">
        <v>733</v>
      </c>
      <c r="G244" s="40">
        <v>744</v>
      </c>
      <c r="H244" s="40">
        <v>779</v>
      </c>
      <c r="I244" s="40">
        <v>10</v>
      </c>
      <c r="J244" s="40">
        <f t="shared" si="9"/>
        <v>789</v>
      </c>
      <c r="K244" s="34" t="s">
        <v>3324</v>
      </c>
      <c r="M244" s="44" t="s">
        <v>3334</v>
      </c>
      <c r="N244" s="44"/>
    </row>
    <row r="245" spans="1:14" ht="15" customHeight="1" x14ac:dyDescent="0.25">
      <c r="A245" s="35" t="s">
        <v>3117</v>
      </c>
      <c r="B245" s="35" t="s">
        <v>227</v>
      </c>
      <c r="C245" s="35" t="s">
        <v>2244</v>
      </c>
      <c r="D245" s="35" t="s">
        <v>1911</v>
      </c>
      <c r="E245" s="35" t="s">
        <v>1915</v>
      </c>
      <c r="F245" s="38">
        <v>733</v>
      </c>
      <c r="G245" s="40">
        <v>759</v>
      </c>
      <c r="H245" s="40">
        <v>779</v>
      </c>
      <c r="I245" s="40">
        <v>0</v>
      </c>
      <c r="J245" s="40">
        <f t="shared" si="9"/>
        <v>779</v>
      </c>
      <c r="K245" s="34" t="s">
        <v>3324</v>
      </c>
      <c r="M245" s="44" t="s">
        <v>3334</v>
      </c>
      <c r="N245" s="44"/>
    </row>
    <row r="246" spans="1:14" ht="15" customHeight="1" x14ac:dyDescent="0.25">
      <c r="A246" s="35" t="s">
        <v>3118</v>
      </c>
      <c r="B246" s="35" t="s">
        <v>227</v>
      </c>
      <c r="C246" s="35" t="s">
        <v>2244</v>
      </c>
      <c r="D246" s="35" t="s">
        <v>1911</v>
      </c>
      <c r="E246" s="35" t="s">
        <v>1915</v>
      </c>
      <c r="F246" s="38">
        <v>733</v>
      </c>
      <c r="G246" s="40">
        <v>769</v>
      </c>
      <c r="H246" s="40">
        <v>779</v>
      </c>
      <c r="I246" s="40">
        <v>0</v>
      </c>
      <c r="J246" s="40">
        <f t="shared" si="9"/>
        <v>779</v>
      </c>
      <c r="K246" s="34" t="s">
        <v>3324</v>
      </c>
      <c r="M246" s="44" t="s">
        <v>3334</v>
      </c>
      <c r="N246" s="44"/>
    </row>
    <row r="247" spans="1:14" ht="15" customHeight="1" x14ac:dyDescent="0.25">
      <c r="A247" s="35" t="s">
        <v>3119</v>
      </c>
      <c r="B247" s="35" t="s">
        <v>227</v>
      </c>
      <c r="C247" s="35" t="s">
        <v>2244</v>
      </c>
      <c r="D247" s="35" t="s">
        <v>1911</v>
      </c>
      <c r="E247" s="35" t="s">
        <v>1915</v>
      </c>
      <c r="F247" s="38">
        <v>733</v>
      </c>
      <c r="G247" s="40">
        <v>734</v>
      </c>
      <c r="H247" s="40">
        <v>779</v>
      </c>
      <c r="I247" s="40">
        <v>10</v>
      </c>
      <c r="J247" s="40">
        <f t="shared" si="9"/>
        <v>789</v>
      </c>
      <c r="K247" s="34" t="s">
        <v>3324</v>
      </c>
      <c r="M247" s="44" t="s">
        <v>3334</v>
      </c>
      <c r="N247" s="44"/>
    </row>
    <row r="248" spans="1:14" ht="15" customHeight="1" x14ac:dyDescent="0.25">
      <c r="A248" s="35" t="s">
        <v>3120</v>
      </c>
      <c r="B248" s="35" t="s">
        <v>227</v>
      </c>
      <c r="C248" s="35" t="s">
        <v>2244</v>
      </c>
      <c r="D248" s="35" t="s">
        <v>1911</v>
      </c>
      <c r="E248" s="35" t="s">
        <v>1915</v>
      </c>
      <c r="F248" s="38">
        <v>733</v>
      </c>
      <c r="G248" s="40">
        <v>769</v>
      </c>
      <c r="H248" s="40">
        <v>779</v>
      </c>
      <c r="I248" s="40">
        <v>10</v>
      </c>
      <c r="J248" s="40">
        <f t="shared" si="9"/>
        <v>789</v>
      </c>
      <c r="K248" s="34" t="s">
        <v>3324</v>
      </c>
      <c r="M248" s="44" t="s">
        <v>3334</v>
      </c>
      <c r="N248" s="44"/>
    </row>
    <row r="249" spans="1:14" ht="15" customHeight="1" x14ac:dyDescent="0.25">
      <c r="A249" s="35" t="s">
        <v>3121</v>
      </c>
      <c r="B249" s="35" t="s">
        <v>2559</v>
      </c>
      <c r="C249" s="35" t="s">
        <v>2249</v>
      </c>
      <c r="D249" s="35" t="s">
        <v>2248</v>
      </c>
      <c r="E249" s="35" t="s">
        <v>1915</v>
      </c>
      <c r="F249" s="38">
        <v>812</v>
      </c>
      <c r="G249" s="40">
        <v>824</v>
      </c>
      <c r="H249" s="40">
        <v>824</v>
      </c>
      <c r="I249" s="40">
        <v>0</v>
      </c>
      <c r="J249" s="40">
        <f t="shared" si="9"/>
        <v>824</v>
      </c>
      <c r="K249" s="34" t="s">
        <v>3327</v>
      </c>
      <c r="M249" s="44" t="s">
        <v>3334</v>
      </c>
      <c r="N249" s="44"/>
    </row>
    <row r="250" spans="1:14" ht="15" customHeight="1" x14ac:dyDescent="0.25">
      <c r="A250" s="35" t="s">
        <v>3122</v>
      </c>
      <c r="B250" s="35" t="s">
        <v>227</v>
      </c>
      <c r="C250" s="35" t="s">
        <v>2244</v>
      </c>
      <c r="D250" s="35" t="s">
        <v>1911</v>
      </c>
      <c r="E250" s="35" t="s">
        <v>1915</v>
      </c>
      <c r="F250" s="38">
        <v>733</v>
      </c>
      <c r="G250" s="40">
        <v>759</v>
      </c>
      <c r="H250" s="40">
        <v>779</v>
      </c>
      <c r="I250" s="40">
        <v>0</v>
      </c>
      <c r="J250" s="40">
        <f t="shared" si="9"/>
        <v>779</v>
      </c>
      <c r="K250" s="34" t="s">
        <v>3324</v>
      </c>
      <c r="M250" s="44" t="s">
        <v>3334</v>
      </c>
      <c r="N250" s="44"/>
    </row>
    <row r="251" spans="1:14" ht="15" customHeight="1" x14ac:dyDescent="0.25">
      <c r="A251" s="35" t="s">
        <v>3123</v>
      </c>
      <c r="B251" s="35" t="s">
        <v>227</v>
      </c>
      <c r="C251" s="35" t="s">
        <v>2244</v>
      </c>
      <c r="D251" s="35" t="s">
        <v>1911</v>
      </c>
      <c r="E251" s="35" t="s">
        <v>1915</v>
      </c>
      <c r="F251" s="38">
        <v>733</v>
      </c>
      <c r="G251" s="40">
        <v>734</v>
      </c>
      <c r="H251" s="40">
        <v>779</v>
      </c>
      <c r="I251" s="40">
        <v>10</v>
      </c>
      <c r="J251" s="40">
        <f t="shared" si="9"/>
        <v>789</v>
      </c>
      <c r="K251" s="34" t="s">
        <v>3324</v>
      </c>
      <c r="M251" s="44" t="s">
        <v>3334</v>
      </c>
      <c r="N251" s="44"/>
    </row>
    <row r="252" spans="1:14" ht="15" customHeight="1" x14ac:dyDescent="0.25">
      <c r="A252" s="35" t="s">
        <v>3124</v>
      </c>
      <c r="B252" s="35" t="s">
        <v>227</v>
      </c>
      <c r="C252" s="35" t="s">
        <v>2244</v>
      </c>
      <c r="D252" s="35" t="s">
        <v>1911</v>
      </c>
      <c r="E252" s="35" t="s">
        <v>1915</v>
      </c>
      <c r="F252" s="38">
        <v>733</v>
      </c>
      <c r="G252" s="40">
        <v>734</v>
      </c>
      <c r="H252" s="40">
        <v>779</v>
      </c>
      <c r="I252" s="40">
        <v>10</v>
      </c>
      <c r="J252" s="40">
        <f t="shared" si="9"/>
        <v>789</v>
      </c>
      <c r="K252" s="34" t="s">
        <v>3324</v>
      </c>
      <c r="M252" s="44" t="s">
        <v>3334</v>
      </c>
      <c r="N252" s="44"/>
    </row>
    <row r="253" spans="1:14" ht="15" customHeight="1" x14ac:dyDescent="0.25">
      <c r="A253" s="35" t="s">
        <v>3125</v>
      </c>
      <c r="B253" s="35" t="s">
        <v>227</v>
      </c>
      <c r="C253" s="35" t="s">
        <v>2249</v>
      </c>
      <c r="D253" s="35" t="s">
        <v>2248</v>
      </c>
      <c r="E253" s="35" t="s">
        <v>1915</v>
      </c>
      <c r="F253" s="38">
        <v>812</v>
      </c>
      <c r="G253" s="40">
        <v>804</v>
      </c>
      <c r="H253" s="40">
        <v>824</v>
      </c>
      <c r="I253" s="40">
        <v>0</v>
      </c>
      <c r="J253" s="40">
        <f t="shared" si="9"/>
        <v>824</v>
      </c>
      <c r="K253" s="34" t="s">
        <v>3327</v>
      </c>
      <c r="M253" s="44" t="s">
        <v>3334</v>
      </c>
      <c r="N253" s="44"/>
    </row>
    <row r="254" spans="1:14" ht="15" customHeight="1" x14ac:dyDescent="0.25">
      <c r="A254" s="35" t="s">
        <v>3126</v>
      </c>
      <c r="B254" s="35" t="s">
        <v>227</v>
      </c>
      <c r="C254" s="35" t="s">
        <v>2244</v>
      </c>
      <c r="D254" s="35" t="s">
        <v>1911</v>
      </c>
      <c r="E254" s="35" t="s">
        <v>1915</v>
      </c>
      <c r="F254" s="38">
        <v>733</v>
      </c>
      <c r="G254" s="40">
        <v>704</v>
      </c>
      <c r="H254" s="40">
        <v>779</v>
      </c>
      <c r="I254" s="40">
        <v>0</v>
      </c>
      <c r="J254" s="40">
        <f t="shared" si="9"/>
        <v>779</v>
      </c>
      <c r="K254" s="34" t="s">
        <v>3324</v>
      </c>
      <c r="M254" s="44" t="s">
        <v>3334</v>
      </c>
      <c r="N254" s="44"/>
    </row>
    <row r="255" spans="1:14" ht="15" customHeight="1" x14ac:dyDescent="0.25">
      <c r="A255" s="35" t="s">
        <v>3127</v>
      </c>
      <c r="B255" s="35" t="s">
        <v>227</v>
      </c>
      <c r="C255" s="35" t="s">
        <v>2244</v>
      </c>
      <c r="D255" s="35" t="s">
        <v>1911</v>
      </c>
      <c r="E255" s="35" t="s">
        <v>1915</v>
      </c>
      <c r="F255" s="38">
        <v>733</v>
      </c>
      <c r="G255" s="40">
        <v>759</v>
      </c>
      <c r="H255" s="40">
        <v>779</v>
      </c>
      <c r="I255" s="40">
        <v>0</v>
      </c>
      <c r="J255" s="40">
        <f t="shared" si="9"/>
        <v>779</v>
      </c>
      <c r="K255" s="34" t="s">
        <v>3324</v>
      </c>
      <c r="M255" s="44" t="s">
        <v>3334</v>
      </c>
      <c r="N255" s="44"/>
    </row>
    <row r="256" spans="1:14" ht="15" customHeight="1" x14ac:dyDescent="0.25">
      <c r="A256" s="35" t="s">
        <v>3128</v>
      </c>
      <c r="B256" s="35" t="s">
        <v>227</v>
      </c>
      <c r="C256" s="35" t="s">
        <v>2244</v>
      </c>
      <c r="D256" s="35" t="s">
        <v>1911</v>
      </c>
      <c r="E256" s="35" t="s">
        <v>1915</v>
      </c>
      <c r="F256" s="38">
        <v>733</v>
      </c>
      <c r="G256" s="40">
        <v>759</v>
      </c>
      <c r="H256" s="40">
        <v>779</v>
      </c>
      <c r="I256" s="40">
        <v>0</v>
      </c>
      <c r="J256" s="40">
        <f t="shared" si="9"/>
        <v>779</v>
      </c>
      <c r="K256" s="34" t="s">
        <v>3324</v>
      </c>
      <c r="M256" s="44" t="s">
        <v>3334</v>
      </c>
      <c r="N256" s="44"/>
    </row>
    <row r="257" spans="1:14" ht="15" customHeight="1" x14ac:dyDescent="0.25">
      <c r="A257" s="35" t="s">
        <v>3129</v>
      </c>
      <c r="B257" s="35" t="s">
        <v>227</v>
      </c>
      <c r="C257" s="35" t="s">
        <v>2341</v>
      </c>
      <c r="D257" s="35" t="s">
        <v>1915</v>
      </c>
      <c r="E257" s="35" t="s">
        <v>1915</v>
      </c>
      <c r="F257" s="38">
        <v>555</v>
      </c>
      <c r="G257" s="40">
        <v>694</v>
      </c>
      <c r="H257" s="40">
        <v>714</v>
      </c>
      <c r="I257" s="40">
        <v>0</v>
      </c>
      <c r="J257" s="40">
        <f t="shared" si="9"/>
        <v>714</v>
      </c>
      <c r="K257" s="34" t="s">
        <v>3322</v>
      </c>
      <c r="M257" s="44" t="s">
        <v>3334</v>
      </c>
      <c r="N257" s="44"/>
    </row>
    <row r="258" spans="1:14" ht="15" customHeight="1" x14ac:dyDescent="0.25">
      <c r="A258" s="35" t="s">
        <v>3130</v>
      </c>
      <c r="B258" s="35" t="s">
        <v>227</v>
      </c>
      <c r="C258" s="35" t="s">
        <v>2244</v>
      </c>
      <c r="D258" s="35" t="s">
        <v>1911</v>
      </c>
      <c r="E258" s="35" t="s">
        <v>1915</v>
      </c>
      <c r="F258" s="38">
        <v>733</v>
      </c>
      <c r="G258" s="40">
        <v>759</v>
      </c>
      <c r="H258" s="40">
        <v>779</v>
      </c>
      <c r="I258" s="40">
        <v>0</v>
      </c>
      <c r="J258" s="40">
        <f t="shared" ref="J258:J321" si="10">+I258+H258</f>
        <v>779</v>
      </c>
      <c r="K258" s="34" t="s">
        <v>3324</v>
      </c>
      <c r="M258" s="44" t="s">
        <v>3334</v>
      </c>
      <c r="N258" s="44"/>
    </row>
    <row r="259" spans="1:14" ht="15" customHeight="1" x14ac:dyDescent="0.25">
      <c r="A259" s="35" t="s">
        <v>3131</v>
      </c>
      <c r="B259" s="35" t="s">
        <v>227</v>
      </c>
      <c r="C259" s="35" t="s">
        <v>2249</v>
      </c>
      <c r="D259" s="35" t="s">
        <v>2248</v>
      </c>
      <c r="E259" s="35" t="s">
        <v>1915</v>
      </c>
      <c r="F259" s="38">
        <v>812</v>
      </c>
      <c r="G259" s="40">
        <v>804</v>
      </c>
      <c r="H259" s="40">
        <v>824</v>
      </c>
      <c r="I259" s="40">
        <v>0</v>
      </c>
      <c r="J259" s="40">
        <f t="shared" si="10"/>
        <v>824</v>
      </c>
      <c r="K259" s="34" t="s">
        <v>3327</v>
      </c>
      <c r="M259" s="44" t="s">
        <v>3334</v>
      </c>
      <c r="N259" s="44"/>
    </row>
    <row r="260" spans="1:14" ht="15" customHeight="1" x14ac:dyDescent="0.25">
      <c r="A260" s="35" t="s">
        <v>3132</v>
      </c>
      <c r="B260" s="35" t="s">
        <v>227</v>
      </c>
      <c r="C260" s="35" t="s">
        <v>2341</v>
      </c>
      <c r="D260" s="35" t="s">
        <v>1915</v>
      </c>
      <c r="E260" s="35" t="s">
        <v>1915</v>
      </c>
      <c r="F260" s="38">
        <v>555</v>
      </c>
      <c r="G260" s="40">
        <v>694</v>
      </c>
      <c r="H260" s="40">
        <v>714</v>
      </c>
      <c r="I260" s="40">
        <v>0</v>
      </c>
      <c r="J260" s="40">
        <f t="shared" si="10"/>
        <v>714</v>
      </c>
      <c r="K260" s="34" t="s">
        <v>3322</v>
      </c>
      <c r="M260" s="44" t="s">
        <v>3334</v>
      </c>
      <c r="N260" s="44"/>
    </row>
    <row r="261" spans="1:14" ht="15" customHeight="1" x14ac:dyDescent="0.25">
      <c r="A261" s="35" t="s">
        <v>3133</v>
      </c>
      <c r="B261" s="35" t="s">
        <v>227</v>
      </c>
      <c r="C261" s="35" t="s">
        <v>2341</v>
      </c>
      <c r="D261" s="35" t="s">
        <v>1915</v>
      </c>
      <c r="E261" s="35" t="s">
        <v>1915</v>
      </c>
      <c r="F261" s="38">
        <v>555</v>
      </c>
      <c r="G261" s="40">
        <v>694</v>
      </c>
      <c r="H261" s="40">
        <v>714</v>
      </c>
      <c r="I261" s="40">
        <v>0</v>
      </c>
      <c r="J261" s="40">
        <f t="shared" si="10"/>
        <v>714</v>
      </c>
      <c r="K261" s="34" t="s">
        <v>3322</v>
      </c>
      <c r="M261" s="44" t="s">
        <v>3334</v>
      </c>
      <c r="N261" s="44"/>
    </row>
    <row r="262" spans="1:14" ht="15" customHeight="1" x14ac:dyDescent="0.25">
      <c r="A262" s="35" t="s">
        <v>3134</v>
      </c>
      <c r="B262" s="35" t="s">
        <v>2315</v>
      </c>
      <c r="C262" s="35" t="s">
        <v>2244</v>
      </c>
      <c r="D262" s="35" t="s">
        <v>1911</v>
      </c>
      <c r="E262" s="35" t="s">
        <v>1915</v>
      </c>
      <c r="F262" s="38">
        <v>733</v>
      </c>
      <c r="G262" s="40">
        <v>779</v>
      </c>
      <c r="H262" s="40">
        <v>779</v>
      </c>
      <c r="I262" s="40">
        <v>0</v>
      </c>
      <c r="J262" s="40">
        <f t="shared" si="10"/>
        <v>779</v>
      </c>
      <c r="K262" s="34" t="s">
        <v>3324</v>
      </c>
      <c r="M262" s="44" t="s">
        <v>3334</v>
      </c>
      <c r="N262" s="44"/>
    </row>
    <row r="263" spans="1:14" ht="15" customHeight="1" x14ac:dyDescent="0.25">
      <c r="A263" s="35" t="s">
        <v>3135</v>
      </c>
      <c r="B263" s="35" t="s">
        <v>2559</v>
      </c>
      <c r="C263" s="35" t="s">
        <v>2249</v>
      </c>
      <c r="D263" s="35" t="s">
        <v>2248</v>
      </c>
      <c r="E263" s="35" t="s">
        <v>1915</v>
      </c>
      <c r="F263" s="38">
        <v>812</v>
      </c>
      <c r="G263" s="40">
        <v>824</v>
      </c>
      <c r="H263" s="40">
        <v>824</v>
      </c>
      <c r="I263" s="40">
        <v>0</v>
      </c>
      <c r="J263" s="40">
        <f t="shared" si="10"/>
        <v>824</v>
      </c>
      <c r="K263" s="34" t="s">
        <v>3327</v>
      </c>
      <c r="M263" s="44" t="s">
        <v>3334</v>
      </c>
      <c r="N263" s="44"/>
    </row>
    <row r="264" spans="1:14" ht="15" customHeight="1" x14ac:dyDescent="0.25">
      <c r="A264" s="35" t="s">
        <v>3136</v>
      </c>
      <c r="B264" s="35" t="s">
        <v>227</v>
      </c>
      <c r="C264" s="35" t="s">
        <v>2341</v>
      </c>
      <c r="D264" s="35" t="s">
        <v>1915</v>
      </c>
      <c r="E264" s="35" t="s">
        <v>1915</v>
      </c>
      <c r="F264" s="38">
        <v>555</v>
      </c>
      <c r="G264" s="40">
        <v>654</v>
      </c>
      <c r="H264" s="40">
        <v>714</v>
      </c>
      <c r="I264" s="40">
        <v>0</v>
      </c>
      <c r="J264" s="40">
        <f t="shared" si="10"/>
        <v>714</v>
      </c>
      <c r="K264" s="34" t="s">
        <v>3322</v>
      </c>
      <c r="M264" s="44" t="s">
        <v>3334</v>
      </c>
      <c r="N264" s="44"/>
    </row>
    <row r="265" spans="1:14" ht="15" customHeight="1" x14ac:dyDescent="0.25">
      <c r="A265" s="35" t="s">
        <v>3137</v>
      </c>
      <c r="B265" s="35" t="s">
        <v>227</v>
      </c>
      <c r="C265" s="35" t="s">
        <v>2341</v>
      </c>
      <c r="D265" s="35" t="s">
        <v>1915</v>
      </c>
      <c r="E265" s="35" t="s">
        <v>1915</v>
      </c>
      <c r="F265" s="38">
        <v>555</v>
      </c>
      <c r="G265" s="40">
        <v>694</v>
      </c>
      <c r="H265" s="40">
        <v>714</v>
      </c>
      <c r="I265" s="40">
        <v>0</v>
      </c>
      <c r="J265" s="40">
        <f t="shared" si="10"/>
        <v>714</v>
      </c>
      <c r="K265" s="34" t="s">
        <v>3322</v>
      </c>
      <c r="M265" s="44" t="s">
        <v>3334</v>
      </c>
      <c r="N265" s="44"/>
    </row>
    <row r="266" spans="1:14" ht="15" customHeight="1" x14ac:dyDescent="0.25">
      <c r="A266" s="35" t="s">
        <v>3160</v>
      </c>
      <c r="B266" s="35" t="s">
        <v>227</v>
      </c>
      <c r="C266" s="35" t="s">
        <v>2244</v>
      </c>
      <c r="D266" s="35" t="s">
        <v>1911</v>
      </c>
      <c r="E266" s="35" t="s">
        <v>1915</v>
      </c>
      <c r="F266" s="38">
        <v>733</v>
      </c>
      <c r="G266" s="40">
        <v>769</v>
      </c>
      <c r="H266" s="40">
        <v>779</v>
      </c>
      <c r="I266" s="40">
        <v>0</v>
      </c>
      <c r="J266" s="40">
        <f t="shared" si="10"/>
        <v>779</v>
      </c>
      <c r="K266" s="34" t="s">
        <v>3324</v>
      </c>
      <c r="M266" s="44" t="s">
        <v>3334</v>
      </c>
      <c r="N266" s="44"/>
    </row>
    <row r="267" spans="1:14" ht="15" customHeight="1" x14ac:dyDescent="0.25">
      <c r="A267" s="35" t="s">
        <v>3161</v>
      </c>
      <c r="B267" s="35" t="s">
        <v>227</v>
      </c>
      <c r="C267" s="35" t="s">
        <v>2244</v>
      </c>
      <c r="D267" s="35" t="s">
        <v>1911</v>
      </c>
      <c r="E267" s="35" t="s">
        <v>1915</v>
      </c>
      <c r="F267" s="38">
        <v>733</v>
      </c>
      <c r="G267" s="40">
        <v>759</v>
      </c>
      <c r="H267" s="40">
        <v>779</v>
      </c>
      <c r="I267" s="40">
        <v>0</v>
      </c>
      <c r="J267" s="40">
        <f t="shared" si="10"/>
        <v>779</v>
      </c>
      <c r="K267" s="34" t="s">
        <v>3324</v>
      </c>
      <c r="M267" s="44" t="s">
        <v>3334</v>
      </c>
      <c r="N267" s="44"/>
    </row>
    <row r="268" spans="1:14" ht="15" customHeight="1" x14ac:dyDescent="0.25">
      <c r="A268" s="35" t="s">
        <v>3162</v>
      </c>
      <c r="B268" s="35" t="s">
        <v>227</v>
      </c>
      <c r="C268" s="35" t="s">
        <v>2341</v>
      </c>
      <c r="D268" s="35" t="s">
        <v>1915</v>
      </c>
      <c r="E268" s="35" t="s">
        <v>1915</v>
      </c>
      <c r="F268" s="38">
        <v>555</v>
      </c>
      <c r="G268" s="40">
        <v>674</v>
      </c>
      <c r="H268" s="40">
        <v>714</v>
      </c>
      <c r="I268" s="40">
        <v>0</v>
      </c>
      <c r="J268" s="40">
        <f t="shared" si="10"/>
        <v>714</v>
      </c>
      <c r="K268" s="34" t="s">
        <v>3322</v>
      </c>
      <c r="M268" s="44" t="s">
        <v>3334</v>
      </c>
      <c r="N268" s="44"/>
    </row>
    <row r="269" spans="1:14" ht="15" customHeight="1" x14ac:dyDescent="0.25">
      <c r="A269" s="35" t="s">
        <v>3163</v>
      </c>
      <c r="B269" s="35" t="s">
        <v>227</v>
      </c>
      <c r="C269" s="35" t="s">
        <v>2244</v>
      </c>
      <c r="D269" s="35" t="s">
        <v>1911</v>
      </c>
      <c r="E269" s="35" t="s">
        <v>1915</v>
      </c>
      <c r="F269" s="38">
        <v>733</v>
      </c>
      <c r="G269" s="40">
        <v>759</v>
      </c>
      <c r="H269" s="40">
        <v>779</v>
      </c>
      <c r="I269" s="40">
        <v>0</v>
      </c>
      <c r="J269" s="40">
        <f t="shared" si="10"/>
        <v>779</v>
      </c>
      <c r="K269" s="34" t="s">
        <v>3324</v>
      </c>
      <c r="M269" s="44" t="s">
        <v>3334</v>
      </c>
      <c r="N269" s="44"/>
    </row>
    <row r="270" spans="1:14" ht="15" customHeight="1" x14ac:dyDescent="0.25">
      <c r="A270" s="35" t="s">
        <v>3164</v>
      </c>
      <c r="B270" s="35" t="s">
        <v>227</v>
      </c>
      <c r="C270" s="35" t="s">
        <v>2249</v>
      </c>
      <c r="D270" s="35" t="s">
        <v>2248</v>
      </c>
      <c r="E270" s="35" t="s">
        <v>1915</v>
      </c>
      <c r="F270" s="38">
        <v>812</v>
      </c>
      <c r="G270" s="40">
        <v>804</v>
      </c>
      <c r="H270" s="40">
        <v>824</v>
      </c>
      <c r="I270" s="40">
        <v>0</v>
      </c>
      <c r="J270" s="40">
        <f t="shared" si="10"/>
        <v>824</v>
      </c>
      <c r="K270" s="34" t="s">
        <v>3327</v>
      </c>
      <c r="M270" s="44" t="s">
        <v>3334</v>
      </c>
      <c r="N270" s="44"/>
    </row>
    <row r="271" spans="1:14" ht="15" customHeight="1" x14ac:dyDescent="0.25">
      <c r="A271" s="35" t="s">
        <v>3165</v>
      </c>
      <c r="B271" s="35" t="s">
        <v>227</v>
      </c>
      <c r="C271" s="35" t="s">
        <v>2341</v>
      </c>
      <c r="D271" s="35" t="s">
        <v>1915</v>
      </c>
      <c r="E271" s="35" t="s">
        <v>1915</v>
      </c>
      <c r="F271" s="38">
        <v>555</v>
      </c>
      <c r="G271" s="40">
        <v>694</v>
      </c>
      <c r="H271" s="40">
        <v>714</v>
      </c>
      <c r="I271" s="40">
        <v>0</v>
      </c>
      <c r="J271" s="40">
        <f t="shared" si="10"/>
        <v>714</v>
      </c>
      <c r="K271" s="34" t="s">
        <v>3322</v>
      </c>
      <c r="M271" s="44" t="s">
        <v>3334</v>
      </c>
      <c r="N271" s="44"/>
    </row>
    <row r="272" spans="1:14" ht="15" customHeight="1" x14ac:dyDescent="0.25">
      <c r="A272" s="35" t="s">
        <v>3166</v>
      </c>
      <c r="B272" s="35" t="s">
        <v>2325</v>
      </c>
      <c r="C272" s="35" t="s">
        <v>2341</v>
      </c>
      <c r="D272" s="35" t="s">
        <v>1915</v>
      </c>
      <c r="E272" s="35" t="s">
        <v>1915</v>
      </c>
      <c r="F272" s="38">
        <v>555</v>
      </c>
      <c r="G272" s="40">
        <v>714</v>
      </c>
      <c r="H272" s="40">
        <v>714</v>
      </c>
      <c r="I272" s="40">
        <v>0</v>
      </c>
      <c r="J272" s="40">
        <f t="shared" si="10"/>
        <v>714</v>
      </c>
      <c r="K272" s="34" t="s">
        <v>3322</v>
      </c>
      <c r="M272" s="44" t="s">
        <v>3334</v>
      </c>
      <c r="N272" s="44"/>
    </row>
    <row r="273" spans="1:14" ht="15" customHeight="1" x14ac:dyDescent="0.25">
      <c r="A273" s="35" t="s">
        <v>3167</v>
      </c>
      <c r="B273" s="35" t="s">
        <v>2315</v>
      </c>
      <c r="C273" s="35" t="s">
        <v>2244</v>
      </c>
      <c r="D273" s="35" t="s">
        <v>1911</v>
      </c>
      <c r="E273" s="35" t="s">
        <v>1915</v>
      </c>
      <c r="F273" s="38">
        <v>733</v>
      </c>
      <c r="G273" s="40">
        <v>759</v>
      </c>
      <c r="H273" s="40">
        <v>779</v>
      </c>
      <c r="I273" s="40">
        <v>0</v>
      </c>
      <c r="J273" s="40">
        <f t="shared" si="10"/>
        <v>779</v>
      </c>
      <c r="K273" s="34" t="s">
        <v>3324</v>
      </c>
      <c r="M273" s="44" t="s">
        <v>3334</v>
      </c>
      <c r="N273" s="44"/>
    </row>
    <row r="274" spans="1:14" ht="15" customHeight="1" x14ac:dyDescent="0.25">
      <c r="A274" s="35" t="s">
        <v>3168</v>
      </c>
      <c r="B274" s="35" t="s">
        <v>227</v>
      </c>
      <c r="C274" s="35" t="s">
        <v>2249</v>
      </c>
      <c r="D274" s="35" t="s">
        <v>2248</v>
      </c>
      <c r="E274" s="35" t="s">
        <v>1915</v>
      </c>
      <c r="F274" s="38">
        <v>812</v>
      </c>
      <c r="G274" s="40">
        <v>804</v>
      </c>
      <c r="H274" s="40">
        <v>824</v>
      </c>
      <c r="I274" s="40">
        <v>0</v>
      </c>
      <c r="J274" s="40">
        <f t="shared" si="10"/>
        <v>824</v>
      </c>
      <c r="K274" s="34" t="s">
        <v>3327</v>
      </c>
      <c r="M274" s="44" t="s">
        <v>3334</v>
      </c>
      <c r="N274" s="44"/>
    </row>
    <row r="275" spans="1:14" ht="15" customHeight="1" x14ac:dyDescent="0.25">
      <c r="A275" s="35" t="s">
        <v>3169</v>
      </c>
      <c r="B275" s="35" t="s">
        <v>227</v>
      </c>
      <c r="C275" s="35" t="s">
        <v>2341</v>
      </c>
      <c r="D275" s="35" t="s">
        <v>1915</v>
      </c>
      <c r="E275" s="35" t="s">
        <v>1915</v>
      </c>
      <c r="F275" s="38">
        <v>555</v>
      </c>
      <c r="G275" s="40">
        <v>694</v>
      </c>
      <c r="H275" s="40">
        <v>714</v>
      </c>
      <c r="I275" s="40">
        <v>0</v>
      </c>
      <c r="J275" s="40">
        <f t="shared" si="10"/>
        <v>714</v>
      </c>
      <c r="K275" s="34" t="s">
        <v>3322</v>
      </c>
      <c r="M275" s="44" t="s">
        <v>3334</v>
      </c>
      <c r="N275" s="44"/>
    </row>
    <row r="276" spans="1:14" ht="15" customHeight="1" x14ac:dyDescent="0.25">
      <c r="A276" s="35" t="s">
        <v>3170</v>
      </c>
      <c r="B276" s="35" t="s">
        <v>227</v>
      </c>
      <c r="C276" s="35" t="s">
        <v>2341</v>
      </c>
      <c r="D276" s="35" t="s">
        <v>1915</v>
      </c>
      <c r="E276" s="35" t="s">
        <v>1915</v>
      </c>
      <c r="F276" s="38">
        <v>555</v>
      </c>
      <c r="G276" s="40">
        <v>669</v>
      </c>
      <c r="H276" s="40">
        <v>714</v>
      </c>
      <c r="I276" s="40">
        <v>0</v>
      </c>
      <c r="J276" s="40">
        <f t="shared" si="10"/>
        <v>714</v>
      </c>
      <c r="K276" s="34" t="s">
        <v>3322</v>
      </c>
      <c r="M276" s="44" t="s">
        <v>3334</v>
      </c>
      <c r="N276" s="44"/>
    </row>
    <row r="277" spans="1:14" ht="15" customHeight="1" x14ac:dyDescent="0.25">
      <c r="A277" s="35" t="s">
        <v>3171</v>
      </c>
      <c r="B277" s="35" t="s">
        <v>227</v>
      </c>
      <c r="C277" s="35" t="s">
        <v>2244</v>
      </c>
      <c r="D277" s="35" t="s">
        <v>1911</v>
      </c>
      <c r="E277" s="35" t="s">
        <v>1915</v>
      </c>
      <c r="F277" s="38">
        <v>733</v>
      </c>
      <c r="G277" s="40">
        <v>754</v>
      </c>
      <c r="H277" s="40">
        <v>779</v>
      </c>
      <c r="I277" s="40">
        <v>10</v>
      </c>
      <c r="J277" s="40">
        <f t="shared" si="10"/>
        <v>789</v>
      </c>
      <c r="K277" s="34" t="s">
        <v>3324</v>
      </c>
      <c r="M277" s="44" t="s">
        <v>3334</v>
      </c>
      <c r="N277" s="44"/>
    </row>
    <row r="278" spans="1:14" ht="15" customHeight="1" x14ac:dyDescent="0.25">
      <c r="A278" s="35" t="s">
        <v>3172</v>
      </c>
      <c r="B278" s="35" t="s">
        <v>227</v>
      </c>
      <c r="C278" s="35" t="s">
        <v>2244</v>
      </c>
      <c r="D278" s="35" t="s">
        <v>1911</v>
      </c>
      <c r="E278" s="35" t="s">
        <v>1915</v>
      </c>
      <c r="F278" s="38">
        <v>733</v>
      </c>
      <c r="G278" s="40">
        <v>784</v>
      </c>
      <c r="H278" s="40">
        <v>779</v>
      </c>
      <c r="I278" s="40">
        <v>0</v>
      </c>
      <c r="J278" s="40">
        <f t="shared" si="10"/>
        <v>779</v>
      </c>
      <c r="K278" s="34" t="s">
        <v>3324</v>
      </c>
      <c r="M278" s="44" t="s">
        <v>3334</v>
      </c>
      <c r="N278" s="44"/>
    </row>
    <row r="279" spans="1:14" ht="15" customHeight="1" x14ac:dyDescent="0.25">
      <c r="A279" s="35" t="s">
        <v>3173</v>
      </c>
      <c r="B279" s="35" t="s">
        <v>2359</v>
      </c>
      <c r="C279" s="35" t="s">
        <v>2244</v>
      </c>
      <c r="D279" s="35" t="s">
        <v>1911</v>
      </c>
      <c r="E279" s="35" t="s">
        <v>1915</v>
      </c>
      <c r="F279" s="38">
        <v>733</v>
      </c>
      <c r="G279" s="40">
        <v>749</v>
      </c>
      <c r="H279" s="40">
        <v>779</v>
      </c>
      <c r="I279" s="40">
        <v>0</v>
      </c>
      <c r="J279" s="40">
        <f t="shared" si="10"/>
        <v>779</v>
      </c>
      <c r="K279" s="34" t="s">
        <v>3324</v>
      </c>
      <c r="M279" s="44" t="s">
        <v>3334</v>
      </c>
      <c r="N279" s="44"/>
    </row>
    <row r="280" spans="1:14" ht="15" customHeight="1" x14ac:dyDescent="0.25">
      <c r="A280" s="35" t="s">
        <v>3174</v>
      </c>
      <c r="B280" s="35" t="s">
        <v>227</v>
      </c>
      <c r="C280" s="35" t="s">
        <v>2244</v>
      </c>
      <c r="D280" s="35" t="s">
        <v>1911</v>
      </c>
      <c r="E280" s="35" t="s">
        <v>1915</v>
      </c>
      <c r="F280" s="38">
        <v>733</v>
      </c>
      <c r="G280" s="40">
        <v>734</v>
      </c>
      <c r="H280" s="40">
        <v>779</v>
      </c>
      <c r="I280" s="40">
        <v>10</v>
      </c>
      <c r="J280" s="40">
        <f t="shared" si="10"/>
        <v>789</v>
      </c>
      <c r="K280" s="34" t="s">
        <v>3324</v>
      </c>
      <c r="M280" s="44" t="s">
        <v>3334</v>
      </c>
      <c r="N280" s="44"/>
    </row>
    <row r="281" spans="1:14" ht="15" customHeight="1" x14ac:dyDescent="0.25">
      <c r="A281" s="35" t="s">
        <v>3175</v>
      </c>
      <c r="B281" s="35" t="s">
        <v>227</v>
      </c>
      <c r="C281" s="35" t="s">
        <v>2244</v>
      </c>
      <c r="D281" s="35" t="s">
        <v>1911</v>
      </c>
      <c r="E281" s="35" t="s">
        <v>1915</v>
      </c>
      <c r="F281" s="38">
        <v>733</v>
      </c>
      <c r="G281" s="40">
        <v>724</v>
      </c>
      <c r="H281" s="40">
        <v>779</v>
      </c>
      <c r="I281" s="40">
        <v>10</v>
      </c>
      <c r="J281" s="40">
        <f t="shared" si="10"/>
        <v>789</v>
      </c>
      <c r="K281" s="34" t="s">
        <v>3324</v>
      </c>
      <c r="M281" s="44" t="s">
        <v>3334</v>
      </c>
      <c r="N281" s="44"/>
    </row>
    <row r="282" spans="1:14" ht="15" customHeight="1" x14ac:dyDescent="0.25">
      <c r="A282" s="35" t="s">
        <v>3176</v>
      </c>
      <c r="B282" s="35" t="s">
        <v>227</v>
      </c>
      <c r="C282" s="35" t="s">
        <v>2249</v>
      </c>
      <c r="D282" s="35" t="s">
        <v>2248</v>
      </c>
      <c r="E282" s="35" t="s">
        <v>1915</v>
      </c>
      <c r="F282" s="38">
        <v>812</v>
      </c>
      <c r="G282" s="40">
        <v>747</v>
      </c>
      <c r="H282" s="40">
        <v>824</v>
      </c>
      <c r="I282" s="40">
        <v>0</v>
      </c>
      <c r="J282" s="40">
        <f t="shared" si="10"/>
        <v>824</v>
      </c>
      <c r="K282" s="34" t="s">
        <v>3327</v>
      </c>
      <c r="M282" s="44" t="s">
        <v>3334</v>
      </c>
      <c r="N282" s="44"/>
    </row>
    <row r="283" spans="1:14" ht="15" customHeight="1" x14ac:dyDescent="0.25">
      <c r="A283" s="35" t="s">
        <v>3177</v>
      </c>
      <c r="B283" s="35" t="s">
        <v>2359</v>
      </c>
      <c r="C283" s="35" t="s">
        <v>2244</v>
      </c>
      <c r="D283" s="35" t="s">
        <v>1911</v>
      </c>
      <c r="E283" s="35" t="s">
        <v>1915</v>
      </c>
      <c r="F283" s="38">
        <v>733</v>
      </c>
      <c r="G283" s="40">
        <v>759</v>
      </c>
      <c r="H283" s="40">
        <v>779</v>
      </c>
      <c r="I283" s="40">
        <v>0</v>
      </c>
      <c r="J283" s="40">
        <f t="shared" si="10"/>
        <v>779</v>
      </c>
      <c r="K283" s="34" t="s">
        <v>3324</v>
      </c>
      <c r="M283" s="44" t="s">
        <v>3334</v>
      </c>
      <c r="N283" s="44"/>
    </row>
    <row r="284" spans="1:14" ht="15" customHeight="1" x14ac:dyDescent="0.25">
      <c r="A284" s="35" t="s">
        <v>3178</v>
      </c>
      <c r="B284" s="35" t="s">
        <v>227</v>
      </c>
      <c r="C284" s="35" t="s">
        <v>2244</v>
      </c>
      <c r="D284" s="35" t="s">
        <v>1911</v>
      </c>
      <c r="E284" s="35" t="s">
        <v>1915</v>
      </c>
      <c r="F284" s="38">
        <v>733</v>
      </c>
      <c r="G284" s="40">
        <v>724</v>
      </c>
      <c r="H284" s="40">
        <v>779</v>
      </c>
      <c r="I284" s="40">
        <v>10</v>
      </c>
      <c r="J284" s="40">
        <f t="shared" si="10"/>
        <v>789</v>
      </c>
      <c r="K284" s="34" t="s">
        <v>3324</v>
      </c>
      <c r="M284" s="44" t="s">
        <v>3334</v>
      </c>
      <c r="N284" s="44"/>
    </row>
    <row r="285" spans="1:14" ht="15" customHeight="1" x14ac:dyDescent="0.25">
      <c r="A285" s="35" t="s">
        <v>3179</v>
      </c>
      <c r="B285" s="35" t="s">
        <v>227</v>
      </c>
      <c r="C285" s="35" t="s">
        <v>2244</v>
      </c>
      <c r="D285" s="35" t="s">
        <v>1911</v>
      </c>
      <c r="E285" s="35" t="s">
        <v>1915</v>
      </c>
      <c r="F285" s="38">
        <v>733</v>
      </c>
      <c r="G285" s="40">
        <v>739</v>
      </c>
      <c r="H285" s="40">
        <v>779</v>
      </c>
      <c r="I285" s="40">
        <v>10</v>
      </c>
      <c r="J285" s="40">
        <f t="shared" si="10"/>
        <v>789</v>
      </c>
      <c r="K285" s="34" t="s">
        <v>3324</v>
      </c>
      <c r="M285" s="44" t="s">
        <v>3334</v>
      </c>
      <c r="N285" s="44"/>
    </row>
    <row r="286" spans="1:14" ht="15" customHeight="1" x14ac:dyDescent="0.25">
      <c r="A286" s="35" t="s">
        <v>3180</v>
      </c>
      <c r="B286" s="35" t="s">
        <v>227</v>
      </c>
      <c r="C286" s="35" t="s">
        <v>2249</v>
      </c>
      <c r="D286" s="35" t="s">
        <v>2248</v>
      </c>
      <c r="E286" s="35" t="s">
        <v>1915</v>
      </c>
      <c r="F286" s="38">
        <v>812</v>
      </c>
      <c r="G286" s="40">
        <v>759</v>
      </c>
      <c r="H286" s="40">
        <v>824</v>
      </c>
      <c r="I286" s="40">
        <v>0</v>
      </c>
      <c r="J286" s="40">
        <f t="shared" si="10"/>
        <v>824</v>
      </c>
      <c r="K286" s="34" t="s">
        <v>3327</v>
      </c>
      <c r="M286" s="44" t="s">
        <v>3334</v>
      </c>
      <c r="N286" s="44"/>
    </row>
    <row r="287" spans="1:14" ht="15" customHeight="1" x14ac:dyDescent="0.25">
      <c r="A287" s="35" t="s">
        <v>3181</v>
      </c>
      <c r="B287" s="35" t="s">
        <v>227</v>
      </c>
      <c r="C287" s="35" t="s">
        <v>2244</v>
      </c>
      <c r="D287" s="35" t="s">
        <v>1911</v>
      </c>
      <c r="E287" s="35" t="s">
        <v>1915</v>
      </c>
      <c r="F287" s="38">
        <v>733</v>
      </c>
      <c r="G287" s="40">
        <v>759</v>
      </c>
      <c r="H287" s="40">
        <v>779</v>
      </c>
      <c r="I287" s="40">
        <v>0</v>
      </c>
      <c r="J287" s="40">
        <f t="shared" si="10"/>
        <v>779</v>
      </c>
      <c r="K287" s="34" t="s">
        <v>3324</v>
      </c>
      <c r="M287" s="44" t="s">
        <v>3334</v>
      </c>
      <c r="N287" s="44"/>
    </row>
    <row r="288" spans="1:14" ht="15" customHeight="1" x14ac:dyDescent="0.25">
      <c r="A288" s="35" t="s">
        <v>3182</v>
      </c>
      <c r="B288" s="35" t="s">
        <v>2359</v>
      </c>
      <c r="C288" s="35" t="s">
        <v>2244</v>
      </c>
      <c r="D288" s="35" t="s">
        <v>1911</v>
      </c>
      <c r="E288" s="35" t="s">
        <v>1915</v>
      </c>
      <c r="F288" s="38">
        <v>733</v>
      </c>
      <c r="G288" s="40">
        <v>759</v>
      </c>
      <c r="H288" s="40">
        <v>779</v>
      </c>
      <c r="I288" s="40">
        <v>0</v>
      </c>
      <c r="J288" s="40">
        <f t="shared" si="10"/>
        <v>779</v>
      </c>
      <c r="K288" s="34" t="s">
        <v>3324</v>
      </c>
      <c r="M288" s="44" t="s">
        <v>3334</v>
      </c>
      <c r="N288" s="44"/>
    </row>
    <row r="289" spans="1:14" ht="15" customHeight="1" x14ac:dyDescent="0.25">
      <c r="A289" s="35" t="s">
        <v>3183</v>
      </c>
      <c r="B289" s="35" t="s">
        <v>227</v>
      </c>
      <c r="C289" s="35" t="s">
        <v>2244</v>
      </c>
      <c r="D289" s="35" t="s">
        <v>1911</v>
      </c>
      <c r="E289" s="35" t="s">
        <v>1915</v>
      </c>
      <c r="F289" s="38">
        <v>733</v>
      </c>
      <c r="G289" s="40">
        <v>759</v>
      </c>
      <c r="H289" s="40">
        <v>779</v>
      </c>
      <c r="I289" s="40">
        <v>0</v>
      </c>
      <c r="J289" s="40">
        <f t="shared" si="10"/>
        <v>779</v>
      </c>
      <c r="K289" s="34" t="s">
        <v>3324</v>
      </c>
      <c r="M289" s="44" t="s">
        <v>3334</v>
      </c>
      <c r="N289" s="44"/>
    </row>
    <row r="290" spans="1:14" ht="15" customHeight="1" x14ac:dyDescent="0.25">
      <c r="A290" s="35" t="s">
        <v>3184</v>
      </c>
      <c r="B290" s="35" t="s">
        <v>227</v>
      </c>
      <c r="C290" s="35" t="s">
        <v>2341</v>
      </c>
      <c r="D290" s="35" t="s">
        <v>1915</v>
      </c>
      <c r="E290" s="35" t="s">
        <v>1915</v>
      </c>
      <c r="F290" s="38">
        <v>555</v>
      </c>
      <c r="G290" s="40">
        <v>654</v>
      </c>
      <c r="H290" s="40">
        <v>714</v>
      </c>
      <c r="I290" s="40">
        <v>0</v>
      </c>
      <c r="J290" s="40">
        <f t="shared" si="10"/>
        <v>714</v>
      </c>
      <c r="K290" s="34" t="s">
        <v>3322</v>
      </c>
      <c r="M290" s="44" t="s">
        <v>3334</v>
      </c>
      <c r="N290" s="44"/>
    </row>
    <row r="291" spans="1:14" ht="15" customHeight="1" x14ac:dyDescent="0.25">
      <c r="A291" s="35" t="s">
        <v>3185</v>
      </c>
      <c r="B291" s="35" t="s">
        <v>227</v>
      </c>
      <c r="C291" s="35" t="s">
        <v>2244</v>
      </c>
      <c r="D291" s="35" t="s">
        <v>1911</v>
      </c>
      <c r="E291" s="35" t="s">
        <v>1915</v>
      </c>
      <c r="F291" s="38">
        <v>733</v>
      </c>
      <c r="G291" s="40">
        <v>769</v>
      </c>
      <c r="H291" s="40">
        <v>779</v>
      </c>
      <c r="I291" s="40">
        <v>0</v>
      </c>
      <c r="J291" s="40">
        <f t="shared" si="10"/>
        <v>779</v>
      </c>
      <c r="K291" s="34" t="s">
        <v>3324</v>
      </c>
      <c r="M291" s="44" t="s">
        <v>3334</v>
      </c>
      <c r="N291" s="44"/>
    </row>
    <row r="292" spans="1:14" ht="15" customHeight="1" x14ac:dyDescent="0.25">
      <c r="A292" s="35" t="s">
        <v>3186</v>
      </c>
      <c r="B292" s="35" t="s">
        <v>227</v>
      </c>
      <c r="C292" s="35" t="s">
        <v>2249</v>
      </c>
      <c r="D292" s="35" t="s">
        <v>2248</v>
      </c>
      <c r="E292" s="35" t="s">
        <v>1915</v>
      </c>
      <c r="F292" s="38">
        <v>812</v>
      </c>
      <c r="G292" s="40">
        <v>794</v>
      </c>
      <c r="H292" s="40">
        <v>824</v>
      </c>
      <c r="I292" s="40">
        <v>0</v>
      </c>
      <c r="J292" s="40">
        <f t="shared" si="10"/>
        <v>824</v>
      </c>
      <c r="K292" s="34" t="s">
        <v>3327</v>
      </c>
      <c r="M292" s="44" t="s">
        <v>3334</v>
      </c>
      <c r="N292" s="44"/>
    </row>
    <row r="293" spans="1:14" ht="15" customHeight="1" x14ac:dyDescent="0.25">
      <c r="A293" s="35" t="s">
        <v>3187</v>
      </c>
      <c r="B293" s="35" t="s">
        <v>227</v>
      </c>
      <c r="C293" s="35" t="s">
        <v>2341</v>
      </c>
      <c r="D293" s="35" t="s">
        <v>1915</v>
      </c>
      <c r="E293" s="35" t="s">
        <v>1915</v>
      </c>
      <c r="F293" s="38">
        <v>555</v>
      </c>
      <c r="G293" s="40">
        <v>654</v>
      </c>
      <c r="H293" s="40">
        <v>714</v>
      </c>
      <c r="I293" s="40">
        <v>0</v>
      </c>
      <c r="J293" s="40">
        <f t="shared" si="10"/>
        <v>714</v>
      </c>
      <c r="K293" s="34" t="s">
        <v>3322</v>
      </c>
      <c r="M293" s="44" t="s">
        <v>3334</v>
      </c>
      <c r="N293" s="44"/>
    </row>
    <row r="294" spans="1:14" ht="15" customHeight="1" x14ac:dyDescent="0.25">
      <c r="A294" s="35" t="s">
        <v>3188</v>
      </c>
      <c r="B294" s="35" t="s">
        <v>227</v>
      </c>
      <c r="C294" s="35" t="s">
        <v>2341</v>
      </c>
      <c r="D294" s="35" t="s">
        <v>1915</v>
      </c>
      <c r="E294" s="35" t="s">
        <v>1915</v>
      </c>
      <c r="F294" s="38">
        <v>555</v>
      </c>
      <c r="G294" s="40">
        <v>719</v>
      </c>
      <c r="H294" s="40">
        <v>714</v>
      </c>
      <c r="I294" s="40">
        <v>0</v>
      </c>
      <c r="J294" s="40">
        <f t="shared" si="10"/>
        <v>714</v>
      </c>
      <c r="K294" s="34" t="s">
        <v>3322</v>
      </c>
      <c r="M294" s="44" t="s">
        <v>3334</v>
      </c>
      <c r="N294" s="44"/>
    </row>
    <row r="295" spans="1:14" ht="15" customHeight="1" x14ac:dyDescent="0.25">
      <c r="A295" s="35" t="s">
        <v>3189</v>
      </c>
      <c r="B295" s="35" t="s">
        <v>227</v>
      </c>
      <c r="C295" s="35" t="s">
        <v>2244</v>
      </c>
      <c r="D295" s="35" t="s">
        <v>1911</v>
      </c>
      <c r="E295" s="35" t="s">
        <v>1915</v>
      </c>
      <c r="F295" s="38">
        <v>733</v>
      </c>
      <c r="G295" s="40">
        <v>724</v>
      </c>
      <c r="H295" s="40">
        <v>779</v>
      </c>
      <c r="I295" s="40">
        <v>0</v>
      </c>
      <c r="J295" s="40">
        <f t="shared" si="10"/>
        <v>779</v>
      </c>
      <c r="K295" s="34" t="s">
        <v>3324</v>
      </c>
      <c r="M295" s="44" t="s">
        <v>3334</v>
      </c>
      <c r="N295" s="44"/>
    </row>
    <row r="296" spans="1:14" ht="15" customHeight="1" x14ac:dyDescent="0.25">
      <c r="A296" s="35" t="s">
        <v>3190</v>
      </c>
      <c r="B296" s="35" t="s">
        <v>227</v>
      </c>
      <c r="C296" s="35" t="s">
        <v>2249</v>
      </c>
      <c r="D296" s="35" t="s">
        <v>2248</v>
      </c>
      <c r="E296" s="35" t="s">
        <v>1915</v>
      </c>
      <c r="F296" s="38">
        <v>812</v>
      </c>
      <c r="G296" s="40">
        <v>762</v>
      </c>
      <c r="H296" s="40">
        <v>824</v>
      </c>
      <c r="I296" s="40">
        <v>0</v>
      </c>
      <c r="J296" s="40">
        <f t="shared" si="10"/>
        <v>824</v>
      </c>
      <c r="K296" s="34" t="s">
        <v>3327</v>
      </c>
      <c r="M296" s="44" t="s">
        <v>3334</v>
      </c>
      <c r="N296" s="44"/>
    </row>
    <row r="297" spans="1:14" ht="15" customHeight="1" x14ac:dyDescent="0.25">
      <c r="A297" s="35" t="s">
        <v>3191</v>
      </c>
      <c r="B297" s="35" t="s">
        <v>227</v>
      </c>
      <c r="C297" s="35" t="s">
        <v>2341</v>
      </c>
      <c r="D297" s="35" t="s">
        <v>1915</v>
      </c>
      <c r="E297" s="35" t="s">
        <v>1915</v>
      </c>
      <c r="F297" s="38">
        <v>555</v>
      </c>
      <c r="G297" s="40">
        <v>694</v>
      </c>
      <c r="H297" s="40">
        <v>714</v>
      </c>
      <c r="I297" s="40">
        <v>0</v>
      </c>
      <c r="J297" s="40">
        <f t="shared" si="10"/>
        <v>714</v>
      </c>
      <c r="K297" s="34" t="s">
        <v>3322</v>
      </c>
      <c r="M297" s="44" t="s">
        <v>3334</v>
      </c>
      <c r="N297" s="44"/>
    </row>
    <row r="298" spans="1:14" ht="15" customHeight="1" x14ac:dyDescent="0.25">
      <c r="A298" s="35" t="s">
        <v>3192</v>
      </c>
      <c r="B298" s="35" t="s">
        <v>227</v>
      </c>
      <c r="C298" s="35" t="s">
        <v>2341</v>
      </c>
      <c r="D298" s="35" t="s">
        <v>1915</v>
      </c>
      <c r="E298" s="35" t="s">
        <v>1915</v>
      </c>
      <c r="F298" s="38">
        <v>555</v>
      </c>
      <c r="G298" s="40">
        <v>694</v>
      </c>
      <c r="H298" s="40">
        <v>714</v>
      </c>
      <c r="I298" s="40">
        <v>0</v>
      </c>
      <c r="J298" s="40">
        <f t="shared" si="10"/>
        <v>714</v>
      </c>
      <c r="K298" s="34" t="s">
        <v>3322</v>
      </c>
      <c r="M298" s="44" t="s">
        <v>3334</v>
      </c>
      <c r="N298" s="44"/>
    </row>
    <row r="299" spans="1:14" ht="15" customHeight="1" x14ac:dyDescent="0.25">
      <c r="A299" s="35" t="s">
        <v>3193</v>
      </c>
      <c r="B299" s="35" t="s">
        <v>227</v>
      </c>
      <c r="C299" s="35" t="s">
        <v>2244</v>
      </c>
      <c r="D299" s="35" t="s">
        <v>1911</v>
      </c>
      <c r="E299" s="35" t="s">
        <v>1915</v>
      </c>
      <c r="F299" s="38">
        <v>733</v>
      </c>
      <c r="G299" s="40">
        <v>769</v>
      </c>
      <c r="H299" s="40">
        <v>779</v>
      </c>
      <c r="I299" s="40">
        <v>10</v>
      </c>
      <c r="J299" s="40">
        <f t="shared" si="10"/>
        <v>789</v>
      </c>
      <c r="K299" s="34" t="s">
        <v>3324</v>
      </c>
      <c r="M299" s="44" t="s">
        <v>3334</v>
      </c>
      <c r="N299" s="44"/>
    </row>
    <row r="300" spans="1:14" ht="15" customHeight="1" x14ac:dyDescent="0.25">
      <c r="A300" s="35" t="s">
        <v>3194</v>
      </c>
      <c r="B300" s="35" t="s">
        <v>227</v>
      </c>
      <c r="C300" s="35" t="s">
        <v>2244</v>
      </c>
      <c r="D300" s="35" t="s">
        <v>1911</v>
      </c>
      <c r="E300" s="35" t="s">
        <v>1915</v>
      </c>
      <c r="F300" s="38">
        <v>733</v>
      </c>
      <c r="G300" s="40">
        <v>714</v>
      </c>
      <c r="H300" s="40">
        <v>779</v>
      </c>
      <c r="I300" s="40">
        <v>0</v>
      </c>
      <c r="J300" s="40">
        <f t="shared" si="10"/>
        <v>779</v>
      </c>
      <c r="K300" s="34" t="s">
        <v>3324</v>
      </c>
      <c r="M300" s="44" t="s">
        <v>3334</v>
      </c>
      <c r="N300" s="44"/>
    </row>
    <row r="301" spans="1:14" ht="15" customHeight="1" x14ac:dyDescent="0.25">
      <c r="A301" s="35" t="s">
        <v>3195</v>
      </c>
      <c r="B301" s="35" t="s">
        <v>227</v>
      </c>
      <c r="C301" s="35" t="s">
        <v>2244</v>
      </c>
      <c r="D301" s="35" t="s">
        <v>1911</v>
      </c>
      <c r="E301" s="35" t="s">
        <v>1915</v>
      </c>
      <c r="F301" s="38">
        <v>733</v>
      </c>
      <c r="G301" s="40">
        <v>759</v>
      </c>
      <c r="H301" s="40">
        <v>779</v>
      </c>
      <c r="I301" s="40">
        <v>0</v>
      </c>
      <c r="J301" s="40">
        <f t="shared" si="10"/>
        <v>779</v>
      </c>
      <c r="K301" s="34" t="s">
        <v>3324</v>
      </c>
      <c r="M301" s="44" t="s">
        <v>3334</v>
      </c>
      <c r="N301" s="44"/>
    </row>
    <row r="302" spans="1:14" ht="15" customHeight="1" x14ac:dyDescent="0.25">
      <c r="A302" s="35" t="s">
        <v>3196</v>
      </c>
      <c r="B302" s="35" t="s">
        <v>227</v>
      </c>
      <c r="C302" s="35" t="s">
        <v>2244</v>
      </c>
      <c r="D302" s="35" t="s">
        <v>1911</v>
      </c>
      <c r="E302" s="35" t="s">
        <v>1915</v>
      </c>
      <c r="F302" s="38">
        <v>733</v>
      </c>
      <c r="G302" s="40">
        <v>769</v>
      </c>
      <c r="H302" s="40">
        <v>779</v>
      </c>
      <c r="I302" s="40">
        <v>10</v>
      </c>
      <c r="J302" s="40">
        <f t="shared" si="10"/>
        <v>789</v>
      </c>
      <c r="K302" s="34" t="s">
        <v>3324</v>
      </c>
      <c r="M302" s="44" t="s">
        <v>3334</v>
      </c>
      <c r="N302" s="44"/>
    </row>
    <row r="303" spans="1:14" ht="15" customHeight="1" x14ac:dyDescent="0.25">
      <c r="A303" s="35" t="s">
        <v>3197</v>
      </c>
      <c r="B303" s="35" t="s">
        <v>227</v>
      </c>
      <c r="C303" s="35" t="s">
        <v>2244</v>
      </c>
      <c r="D303" s="35" t="s">
        <v>1911</v>
      </c>
      <c r="E303" s="35" t="s">
        <v>1915</v>
      </c>
      <c r="F303" s="38">
        <v>733</v>
      </c>
      <c r="G303" s="40">
        <v>739</v>
      </c>
      <c r="H303" s="40">
        <v>779</v>
      </c>
      <c r="I303" s="40">
        <v>10</v>
      </c>
      <c r="J303" s="40">
        <f t="shared" si="10"/>
        <v>789</v>
      </c>
      <c r="K303" s="34" t="s">
        <v>3324</v>
      </c>
      <c r="M303" s="44" t="s">
        <v>3334</v>
      </c>
      <c r="N303" s="44"/>
    </row>
    <row r="304" spans="1:14" ht="15" customHeight="1" x14ac:dyDescent="0.25">
      <c r="A304" s="35" t="s">
        <v>3198</v>
      </c>
      <c r="B304" s="35" t="s">
        <v>227</v>
      </c>
      <c r="C304" s="35" t="s">
        <v>2249</v>
      </c>
      <c r="D304" s="35" t="s">
        <v>2248</v>
      </c>
      <c r="E304" s="35" t="s">
        <v>1915</v>
      </c>
      <c r="F304" s="38">
        <v>812</v>
      </c>
      <c r="G304" s="40">
        <v>792</v>
      </c>
      <c r="H304" s="40">
        <v>824</v>
      </c>
      <c r="I304" s="40">
        <v>0</v>
      </c>
      <c r="J304" s="40">
        <f t="shared" si="10"/>
        <v>824</v>
      </c>
      <c r="K304" s="34" t="s">
        <v>3327</v>
      </c>
      <c r="M304" s="44" t="s">
        <v>3334</v>
      </c>
      <c r="N304" s="44"/>
    </row>
    <row r="305" spans="1:14" ht="15" customHeight="1" x14ac:dyDescent="0.25">
      <c r="A305" s="35" t="s">
        <v>3199</v>
      </c>
      <c r="B305" s="35" t="s">
        <v>227</v>
      </c>
      <c r="C305" s="35" t="s">
        <v>2244</v>
      </c>
      <c r="D305" s="35" t="s">
        <v>1911</v>
      </c>
      <c r="E305" s="35" t="s">
        <v>1915</v>
      </c>
      <c r="F305" s="38">
        <v>733</v>
      </c>
      <c r="G305" s="40">
        <v>769</v>
      </c>
      <c r="H305" s="40">
        <v>779</v>
      </c>
      <c r="I305" s="40">
        <v>0</v>
      </c>
      <c r="J305" s="40">
        <f t="shared" si="10"/>
        <v>779</v>
      </c>
      <c r="K305" s="34" t="s">
        <v>3324</v>
      </c>
      <c r="M305" s="44" t="s">
        <v>3334</v>
      </c>
      <c r="N305" s="44"/>
    </row>
    <row r="306" spans="1:14" ht="15" customHeight="1" x14ac:dyDescent="0.25">
      <c r="A306" s="35" t="s">
        <v>3200</v>
      </c>
      <c r="B306" s="35" t="s">
        <v>227</v>
      </c>
      <c r="C306" s="35" t="s">
        <v>2244</v>
      </c>
      <c r="D306" s="35" t="s">
        <v>1911</v>
      </c>
      <c r="E306" s="35" t="s">
        <v>1915</v>
      </c>
      <c r="F306" s="38">
        <v>733</v>
      </c>
      <c r="G306" s="40">
        <v>779</v>
      </c>
      <c r="H306" s="40">
        <v>779</v>
      </c>
      <c r="I306" s="40">
        <v>10</v>
      </c>
      <c r="J306" s="40">
        <f t="shared" si="10"/>
        <v>789</v>
      </c>
      <c r="K306" s="34" t="s">
        <v>3324</v>
      </c>
      <c r="M306" s="44" t="s">
        <v>3334</v>
      </c>
      <c r="N306" s="44"/>
    </row>
    <row r="307" spans="1:14" ht="15" customHeight="1" x14ac:dyDescent="0.25">
      <c r="A307" s="35" t="s">
        <v>3201</v>
      </c>
      <c r="B307" s="35" t="s">
        <v>227</v>
      </c>
      <c r="C307" s="35" t="s">
        <v>2244</v>
      </c>
      <c r="D307" s="35" t="s">
        <v>1911</v>
      </c>
      <c r="E307" s="35" t="s">
        <v>1915</v>
      </c>
      <c r="F307" s="38">
        <v>733</v>
      </c>
      <c r="G307" s="40">
        <v>769</v>
      </c>
      <c r="H307" s="40">
        <v>779</v>
      </c>
      <c r="I307" s="40">
        <v>10</v>
      </c>
      <c r="J307" s="40">
        <f t="shared" si="10"/>
        <v>789</v>
      </c>
      <c r="K307" s="34" t="s">
        <v>3324</v>
      </c>
      <c r="M307" s="44" t="s">
        <v>3334</v>
      </c>
      <c r="N307" s="44"/>
    </row>
    <row r="308" spans="1:14" ht="15" customHeight="1" x14ac:dyDescent="0.25">
      <c r="A308" s="35" t="s">
        <v>3202</v>
      </c>
      <c r="B308" s="35" t="s">
        <v>227</v>
      </c>
      <c r="C308" s="35" t="s">
        <v>2249</v>
      </c>
      <c r="D308" s="35" t="s">
        <v>2248</v>
      </c>
      <c r="E308" s="35" t="s">
        <v>1915</v>
      </c>
      <c r="F308" s="38">
        <v>812</v>
      </c>
      <c r="G308" s="40">
        <v>804</v>
      </c>
      <c r="H308" s="40">
        <v>824</v>
      </c>
      <c r="I308" s="40">
        <v>0</v>
      </c>
      <c r="J308" s="40">
        <f t="shared" si="10"/>
        <v>824</v>
      </c>
      <c r="K308" s="34" t="s">
        <v>3327</v>
      </c>
      <c r="M308" s="44" t="s">
        <v>3334</v>
      </c>
      <c r="N308" s="44"/>
    </row>
    <row r="309" spans="1:14" ht="15" customHeight="1" x14ac:dyDescent="0.25">
      <c r="A309" s="35" t="s">
        <v>3203</v>
      </c>
      <c r="B309" s="35" t="s">
        <v>227</v>
      </c>
      <c r="C309" s="35" t="s">
        <v>2244</v>
      </c>
      <c r="D309" s="35" t="s">
        <v>1911</v>
      </c>
      <c r="E309" s="35" t="s">
        <v>1915</v>
      </c>
      <c r="F309" s="38">
        <v>733</v>
      </c>
      <c r="G309" s="40">
        <v>759</v>
      </c>
      <c r="H309" s="40">
        <v>779</v>
      </c>
      <c r="I309" s="40">
        <v>0</v>
      </c>
      <c r="J309" s="40">
        <f t="shared" si="10"/>
        <v>779</v>
      </c>
      <c r="K309" s="34" t="s">
        <v>3324</v>
      </c>
      <c r="M309" s="44" t="s">
        <v>3334</v>
      </c>
      <c r="N309" s="44"/>
    </row>
    <row r="310" spans="1:14" ht="15" customHeight="1" x14ac:dyDescent="0.25">
      <c r="A310" s="35" t="s">
        <v>3204</v>
      </c>
      <c r="B310" s="35" t="s">
        <v>227</v>
      </c>
      <c r="C310" s="35" t="s">
        <v>2244</v>
      </c>
      <c r="D310" s="35" t="s">
        <v>1911</v>
      </c>
      <c r="E310" s="35" t="s">
        <v>1915</v>
      </c>
      <c r="F310" s="38">
        <v>733</v>
      </c>
      <c r="G310" s="40">
        <v>779</v>
      </c>
      <c r="H310" s="40">
        <v>779</v>
      </c>
      <c r="I310" s="40">
        <v>10</v>
      </c>
      <c r="J310" s="40">
        <f t="shared" si="10"/>
        <v>789</v>
      </c>
      <c r="K310" s="34" t="s">
        <v>3324</v>
      </c>
      <c r="M310" s="44" t="s">
        <v>3334</v>
      </c>
      <c r="N310" s="44"/>
    </row>
    <row r="311" spans="1:14" ht="15" customHeight="1" x14ac:dyDescent="0.25">
      <c r="A311" s="35" t="s">
        <v>3205</v>
      </c>
      <c r="B311" s="35" t="s">
        <v>227</v>
      </c>
      <c r="C311" s="35" t="s">
        <v>2244</v>
      </c>
      <c r="D311" s="35" t="s">
        <v>1911</v>
      </c>
      <c r="E311" s="35" t="s">
        <v>1915</v>
      </c>
      <c r="F311" s="38">
        <v>733</v>
      </c>
      <c r="G311" s="40">
        <v>769</v>
      </c>
      <c r="H311" s="40">
        <v>779</v>
      </c>
      <c r="I311" s="40">
        <v>0</v>
      </c>
      <c r="J311" s="40">
        <f t="shared" si="10"/>
        <v>779</v>
      </c>
      <c r="K311" s="34" t="s">
        <v>3324</v>
      </c>
      <c r="M311" s="44" t="s">
        <v>3334</v>
      </c>
      <c r="N311" s="44"/>
    </row>
    <row r="312" spans="1:14" ht="15" customHeight="1" x14ac:dyDescent="0.25">
      <c r="A312" s="35" t="s">
        <v>3206</v>
      </c>
      <c r="B312" s="35" t="s">
        <v>227</v>
      </c>
      <c r="C312" s="35" t="s">
        <v>2244</v>
      </c>
      <c r="D312" s="35" t="s">
        <v>1911</v>
      </c>
      <c r="E312" s="35" t="s">
        <v>1915</v>
      </c>
      <c r="F312" s="38">
        <v>733</v>
      </c>
      <c r="G312" s="40">
        <v>724</v>
      </c>
      <c r="H312" s="40">
        <v>779</v>
      </c>
      <c r="I312" s="40">
        <v>0</v>
      </c>
      <c r="J312" s="40">
        <f t="shared" si="10"/>
        <v>779</v>
      </c>
      <c r="K312" s="34" t="s">
        <v>3324</v>
      </c>
      <c r="M312" s="44" t="s">
        <v>3334</v>
      </c>
      <c r="N312" s="44"/>
    </row>
    <row r="313" spans="1:14" ht="15" customHeight="1" x14ac:dyDescent="0.25">
      <c r="A313" s="35" t="s">
        <v>3207</v>
      </c>
      <c r="B313" s="35" t="s">
        <v>227</v>
      </c>
      <c r="C313" s="35" t="s">
        <v>2244</v>
      </c>
      <c r="D313" s="35" t="s">
        <v>1911</v>
      </c>
      <c r="E313" s="35" t="s">
        <v>1915</v>
      </c>
      <c r="F313" s="38">
        <v>733</v>
      </c>
      <c r="G313" s="40">
        <v>754</v>
      </c>
      <c r="H313" s="40">
        <v>779</v>
      </c>
      <c r="I313" s="40">
        <v>10</v>
      </c>
      <c r="J313" s="40">
        <f t="shared" si="10"/>
        <v>789</v>
      </c>
      <c r="K313" s="34" t="s">
        <v>3324</v>
      </c>
      <c r="M313" s="44" t="s">
        <v>3334</v>
      </c>
      <c r="N313" s="44"/>
    </row>
    <row r="314" spans="1:14" ht="15" customHeight="1" x14ac:dyDescent="0.25">
      <c r="A314" s="35" t="s">
        <v>3208</v>
      </c>
      <c r="B314" s="35" t="s">
        <v>227</v>
      </c>
      <c r="C314" s="35" t="s">
        <v>2244</v>
      </c>
      <c r="D314" s="35" t="s">
        <v>1911</v>
      </c>
      <c r="E314" s="35" t="s">
        <v>1915</v>
      </c>
      <c r="F314" s="38">
        <v>733</v>
      </c>
      <c r="G314" s="40">
        <v>724</v>
      </c>
      <c r="H314" s="40">
        <v>779</v>
      </c>
      <c r="I314" s="40">
        <v>10</v>
      </c>
      <c r="J314" s="40">
        <f t="shared" si="10"/>
        <v>789</v>
      </c>
      <c r="K314" s="34" t="s">
        <v>3324</v>
      </c>
      <c r="M314" s="44" t="s">
        <v>3334</v>
      </c>
      <c r="N314" s="44"/>
    </row>
    <row r="315" spans="1:14" ht="15" customHeight="1" x14ac:dyDescent="0.25">
      <c r="A315" s="35" t="s">
        <v>3209</v>
      </c>
      <c r="B315" s="35" t="s">
        <v>227</v>
      </c>
      <c r="C315" s="35" t="s">
        <v>2249</v>
      </c>
      <c r="D315" s="35" t="s">
        <v>2248</v>
      </c>
      <c r="E315" s="35" t="s">
        <v>1915</v>
      </c>
      <c r="F315" s="38">
        <v>812</v>
      </c>
      <c r="G315" s="40">
        <v>772</v>
      </c>
      <c r="H315" s="40">
        <v>824</v>
      </c>
      <c r="I315" s="40">
        <v>0</v>
      </c>
      <c r="J315" s="40">
        <f t="shared" si="10"/>
        <v>824</v>
      </c>
      <c r="K315" s="34" t="s">
        <v>3327</v>
      </c>
      <c r="M315" s="44" t="s">
        <v>3334</v>
      </c>
      <c r="N315" s="44"/>
    </row>
    <row r="316" spans="1:14" ht="15" customHeight="1" x14ac:dyDescent="0.25">
      <c r="A316" s="35" t="s">
        <v>3210</v>
      </c>
      <c r="B316" s="35" t="s">
        <v>227</v>
      </c>
      <c r="C316" s="35" t="s">
        <v>2244</v>
      </c>
      <c r="D316" s="35" t="s">
        <v>1911</v>
      </c>
      <c r="E316" s="35" t="s">
        <v>1915</v>
      </c>
      <c r="F316" s="38">
        <v>733</v>
      </c>
      <c r="G316" s="40">
        <v>744</v>
      </c>
      <c r="H316" s="40">
        <v>779</v>
      </c>
      <c r="I316" s="40">
        <v>0</v>
      </c>
      <c r="J316" s="40">
        <f t="shared" si="10"/>
        <v>779</v>
      </c>
      <c r="K316" s="34" t="s">
        <v>3324</v>
      </c>
      <c r="M316" s="44" t="s">
        <v>3334</v>
      </c>
      <c r="N316" s="44"/>
    </row>
    <row r="317" spans="1:14" ht="15" customHeight="1" x14ac:dyDescent="0.25">
      <c r="A317" s="35" t="s">
        <v>3211</v>
      </c>
      <c r="B317" s="35" t="s">
        <v>227</v>
      </c>
      <c r="C317" s="35" t="s">
        <v>2244</v>
      </c>
      <c r="D317" s="35" t="s">
        <v>1911</v>
      </c>
      <c r="E317" s="35" t="s">
        <v>1915</v>
      </c>
      <c r="F317" s="38">
        <v>733</v>
      </c>
      <c r="G317" s="40">
        <v>769</v>
      </c>
      <c r="H317" s="40">
        <v>779</v>
      </c>
      <c r="I317" s="40">
        <v>10</v>
      </c>
      <c r="J317" s="40">
        <f t="shared" si="10"/>
        <v>789</v>
      </c>
      <c r="K317" s="34" t="s">
        <v>3324</v>
      </c>
      <c r="M317" s="44" t="s">
        <v>3334</v>
      </c>
      <c r="N317" s="44"/>
    </row>
    <row r="318" spans="1:14" ht="15" customHeight="1" x14ac:dyDescent="0.25">
      <c r="A318" s="35" t="s">
        <v>3212</v>
      </c>
      <c r="B318" s="35" t="s">
        <v>227</v>
      </c>
      <c r="C318" s="35" t="s">
        <v>2244</v>
      </c>
      <c r="D318" s="35" t="s">
        <v>1911</v>
      </c>
      <c r="E318" s="35" t="s">
        <v>1915</v>
      </c>
      <c r="F318" s="38">
        <v>733</v>
      </c>
      <c r="G318" s="40">
        <v>769</v>
      </c>
      <c r="H318" s="40">
        <v>779</v>
      </c>
      <c r="I318" s="40">
        <v>10</v>
      </c>
      <c r="J318" s="40">
        <f t="shared" si="10"/>
        <v>789</v>
      </c>
      <c r="K318" s="34" t="s">
        <v>3324</v>
      </c>
      <c r="M318" s="44" t="s">
        <v>3334</v>
      </c>
      <c r="N318" s="44"/>
    </row>
    <row r="319" spans="1:14" ht="15" customHeight="1" x14ac:dyDescent="0.25">
      <c r="A319" s="35" t="s">
        <v>3213</v>
      </c>
      <c r="B319" s="35" t="s">
        <v>227</v>
      </c>
      <c r="C319" s="35" t="s">
        <v>2249</v>
      </c>
      <c r="D319" s="35" t="s">
        <v>2248</v>
      </c>
      <c r="E319" s="35" t="s">
        <v>1915</v>
      </c>
      <c r="F319" s="38">
        <v>812</v>
      </c>
      <c r="G319" s="40">
        <v>804</v>
      </c>
      <c r="H319" s="40">
        <v>824</v>
      </c>
      <c r="I319" s="40">
        <v>0</v>
      </c>
      <c r="J319" s="40">
        <f t="shared" si="10"/>
        <v>824</v>
      </c>
      <c r="K319" s="34" t="s">
        <v>3327</v>
      </c>
      <c r="M319" s="44" t="s">
        <v>3334</v>
      </c>
      <c r="N319" s="44"/>
    </row>
    <row r="320" spans="1:14" ht="15" customHeight="1" x14ac:dyDescent="0.25">
      <c r="A320" s="35" t="s">
        <v>3214</v>
      </c>
      <c r="B320" s="35" t="s">
        <v>227</v>
      </c>
      <c r="C320" s="35" t="s">
        <v>2244</v>
      </c>
      <c r="D320" s="35" t="s">
        <v>1911</v>
      </c>
      <c r="E320" s="35" t="s">
        <v>1915</v>
      </c>
      <c r="F320" s="38">
        <v>733</v>
      </c>
      <c r="G320" s="40">
        <v>759</v>
      </c>
      <c r="H320" s="40">
        <v>779</v>
      </c>
      <c r="I320" s="40">
        <v>0</v>
      </c>
      <c r="J320" s="40">
        <f t="shared" si="10"/>
        <v>779</v>
      </c>
      <c r="K320" s="34" t="s">
        <v>3324</v>
      </c>
      <c r="M320" s="44" t="s">
        <v>3334</v>
      </c>
      <c r="N320" s="44"/>
    </row>
    <row r="321" spans="1:14" ht="15" customHeight="1" x14ac:dyDescent="0.25">
      <c r="A321" s="35" t="s">
        <v>3215</v>
      </c>
      <c r="B321" s="35" t="s">
        <v>227</v>
      </c>
      <c r="C321" s="35" t="s">
        <v>2244</v>
      </c>
      <c r="D321" s="35" t="s">
        <v>1911</v>
      </c>
      <c r="E321" s="35" t="s">
        <v>1915</v>
      </c>
      <c r="F321" s="38">
        <v>733</v>
      </c>
      <c r="G321" s="40">
        <v>759</v>
      </c>
      <c r="H321" s="40">
        <v>779</v>
      </c>
      <c r="I321" s="40">
        <v>0</v>
      </c>
      <c r="J321" s="40">
        <f t="shared" si="10"/>
        <v>779</v>
      </c>
      <c r="K321" s="34" t="s">
        <v>3324</v>
      </c>
      <c r="M321" s="44" t="s">
        <v>3334</v>
      </c>
      <c r="N321" s="44"/>
    </row>
    <row r="322" spans="1:14" ht="15" customHeight="1" x14ac:dyDescent="0.25">
      <c r="A322" s="35" t="s">
        <v>3216</v>
      </c>
      <c r="B322" s="35" t="s">
        <v>227</v>
      </c>
      <c r="C322" s="35" t="s">
        <v>2244</v>
      </c>
      <c r="D322" s="35" t="s">
        <v>1911</v>
      </c>
      <c r="E322" s="35" t="s">
        <v>1915</v>
      </c>
      <c r="F322" s="38">
        <v>733</v>
      </c>
      <c r="G322" s="40">
        <v>759</v>
      </c>
      <c r="H322" s="40">
        <v>779</v>
      </c>
      <c r="I322" s="40">
        <v>0</v>
      </c>
      <c r="J322" s="40">
        <f t="shared" ref="J322:J385" si="11">+I322+H322</f>
        <v>779</v>
      </c>
      <c r="K322" s="34" t="s">
        <v>3324</v>
      </c>
      <c r="M322" s="44" t="s">
        <v>3334</v>
      </c>
      <c r="N322" s="44"/>
    </row>
    <row r="323" spans="1:14" ht="15" customHeight="1" x14ac:dyDescent="0.25">
      <c r="A323" s="35" t="s">
        <v>3217</v>
      </c>
      <c r="B323" s="35" t="s">
        <v>227</v>
      </c>
      <c r="C323" s="35" t="s">
        <v>2341</v>
      </c>
      <c r="D323" s="35" t="s">
        <v>1915</v>
      </c>
      <c r="E323" s="35" t="s">
        <v>1915</v>
      </c>
      <c r="F323" s="38">
        <v>555</v>
      </c>
      <c r="G323" s="40">
        <v>694</v>
      </c>
      <c r="H323" s="40">
        <v>714</v>
      </c>
      <c r="I323" s="40">
        <v>0</v>
      </c>
      <c r="J323" s="40">
        <f t="shared" si="11"/>
        <v>714</v>
      </c>
      <c r="K323" s="34" t="s">
        <v>3322</v>
      </c>
      <c r="M323" s="44" t="s">
        <v>3334</v>
      </c>
      <c r="N323" s="44"/>
    </row>
    <row r="324" spans="1:14" ht="15" customHeight="1" x14ac:dyDescent="0.25">
      <c r="A324" s="35" t="s">
        <v>3218</v>
      </c>
      <c r="B324" s="35" t="s">
        <v>227</v>
      </c>
      <c r="C324" s="35" t="s">
        <v>2244</v>
      </c>
      <c r="D324" s="35" t="s">
        <v>1911</v>
      </c>
      <c r="E324" s="35" t="s">
        <v>1915</v>
      </c>
      <c r="F324" s="38">
        <v>733</v>
      </c>
      <c r="G324" s="40">
        <v>769</v>
      </c>
      <c r="H324" s="40">
        <v>779</v>
      </c>
      <c r="I324" s="40">
        <v>0</v>
      </c>
      <c r="J324" s="40">
        <f t="shared" si="11"/>
        <v>779</v>
      </c>
      <c r="K324" s="34" t="s">
        <v>3324</v>
      </c>
      <c r="M324" s="44" t="s">
        <v>3334</v>
      </c>
      <c r="N324" s="44"/>
    </row>
    <row r="325" spans="1:14" ht="15" customHeight="1" x14ac:dyDescent="0.25">
      <c r="A325" s="35" t="s">
        <v>3219</v>
      </c>
      <c r="B325" s="35" t="s">
        <v>227</v>
      </c>
      <c r="C325" s="35" t="s">
        <v>2249</v>
      </c>
      <c r="D325" s="35" t="s">
        <v>2248</v>
      </c>
      <c r="E325" s="35" t="s">
        <v>1915</v>
      </c>
      <c r="F325" s="38">
        <v>812</v>
      </c>
      <c r="G325" s="40">
        <v>804</v>
      </c>
      <c r="H325" s="40">
        <v>824</v>
      </c>
      <c r="I325" s="40">
        <v>0</v>
      </c>
      <c r="J325" s="40">
        <f t="shared" si="11"/>
        <v>824</v>
      </c>
      <c r="K325" s="34" t="s">
        <v>3327</v>
      </c>
      <c r="M325" s="44" t="s">
        <v>3334</v>
      </c>
      <c r="N325" s="44"/>
    </row>
    <row r="326" spans="1:14" ht="15" customHeight="1" x14ac:dyDescent="0.25">
      <c r="A326" s="35" t="s">
        <v>3220</v>
      </c>
      <c r="B326" s="35" t="s">
        <v>227</v>
      </c>
      <c r="C326" s="35" t="s">
        <v>2341</v>
      </c>
      <c r="D326" s="35" t="s">
        <v>1915</v>
      </c>
      <c r="E326" s="35" t="s">
        <v>1915</v>
      </c>
      <c r="F326" s="38">
        <v>555</v>
      </c>
      <c r="G326" s="40">
        <v>624</v>
      </c>
      <c r="H326" s="40">
        <v>714</v>
      </c>
      <c r="I326" s="40">
        <v>0</v>
      </c>
      <c r="J326" s="40">
        <f t="shared" si="11"/>
        <v>714</v>
      </c>
      <c r="K326" s="34" t="s">
        <v>3322</v>
      </c>
      <c r="M326" s="44" t="s">
        <v>3334</v>
      </c>
      <c r="N326" s="44"/>
    </row>
    <row r="327" spans="1:14" ht="15" customHeight="1" x14ac:dyDescent="0.25">
      <c r="A327" s="35" t="s">
        <v>3221</v>
      </c>
      <c r="B327" s="35" t="s">
        <v>227</v>
      </c>
      <c r="C327" s="35" t="s">
        <v>2341</v>
      </c>
      <c r="D327" s="35" t="s">
        <v>1915</v>
      </c>
      <c r="E327" s="35" t="s">
        <v>1915</v>
      </c>
      <c r="F327" s="38">
        <v>555</v>
      </c>
      <c r="G327" s="40">
        <v>684</v>
      </c>
      <c r="H327" s="40">
        <v>714</v>
      </c>
      <c r="I327" s="40">
        <v>0</v>
      </c>
      <c r="J327" s="40">
        <f t="shared" si="11"/>
        <v>714</v>
      </c>
      <c r="K327" s="34" t="s">
        <v>3322</v>
      </c>
      <c r="M327" s="44" t="s">
        <v>3334</v>
      </c>
      <c r="N327" s="44"/>
    </row>
    <row r="328" spans="1:14" ht="15" customHeight="1" x14ac:dyDescent="0.25">
      <c r="A328" s="35" t="s">
        <v>3222</v>
      </c>
      <c r="B328" s="35" t="s">
        <v>227</v>
      </c>
      <c r="C328" s="35" t="s">
        <v>2244</v>
      </c>
      <c r="D328" s="35" t="s">
        <v>1911</v>
      </c>
      <c r="E328" s="35" t="s">
        <v>1915</v>
      </c>
      <c r="F328" s="38">
        <v>733</v>
      </c>
      <c r="G328" s="40">
        <v>719</v>
      </c>
      <c r="H328" s="40">
        <v>779</v>
      </c>
      <c r="I328" s="40">
        <v>0</v>
      </c>
      <c r="J328" s="40">
        <f t="shared" si="11"/>
        <v>779</v>
      </c>
      <c r="K328" s="34" t="s">
        <v>3324</v>
      </c>
      <c r="M328" s="44" t="s">
        <v>3334</v>
      </c>
      <c r="N328" s="44"/>
    </row>
    <row r="329" spans="1:14" ht="15" customHeight="1" x14ac:dyDescent="0.25">
      <c r="A329" s="35" t="s">
        <v>3223</v>
      </c>
      <c r="B329" s="35" t="s">
        <v>227</v>
      </c>
      <c r="C329" s="35" t="s">
        <v>2249</v>
      </c>
      <c r="D329" s="35" t="s">
        <v>2248</v>
      </c>
      <c r="E329" s="35" t="s">
        <v>1915</v>
      </c>
      <c r="F329" s="38">
        <v>812</v>
      </c>
      <c r="G329" s="40">
        <v>804</v>
      </c>
      <c r="H329" s="40">
        <v>824</v>
      </c>
      <c r="I329" s="40">
        <v>0</v>
      </c>
      <c r="J329" s="40">
        <f t="shared" si="11"/>
        <v>824</v>
      </c>
      <c r="K329" s="34" t="s">
        <v>3327</v>
      </c>
      <c r="M329" s="44" t="s">
        <v>3334</v>
      </c>
      <c r="N329" s="44"/>
    </row>
    <row r="330" spans="1:14" ht="15" customHeight="1" x14ac:dyDescent="0.25">
      <c r="A330" s="35" t="s">
        <v>3224</v>
      </c>
      <c r="B330" s="35" t="s">
        <v>2359</v>
      </c>
      <c r="C330" s="35" t="s">
        <v>2341</v>
      </c>
      <c r="D330" s="35" t="s">
        <v>1915</v>
      </c>
      <c r="E330" s="35" t="s">
        <v>1915</v>
      </c>
      <c r="F330" s="38">
        <v>555</v>
      </c>
      <c r="G330" s="40">
        <v>659</v>
      </c>
      <c r="H330" s="40">
        <v>714</v>
      </c>
      <c r="I330" s="40">
        <v>0</v>
      </c>
      <c r="J330" s="40">
        <f t="shared" si="11"/>
        <v>714</v>
      </c>
      <c r="K330" s="34" t="s">
        <v>3322</v>
      </c>
      <c r="M330" s="44" t="s">
        <v>3334</v>
      </c>
      <c r="N330" s="44"/>
    </row>
    <row r="331" spans="1:14" ht="15" customHeight="1" x14ac:dyDescent="0.25">
      <c r="A331" s="35" t="s">
        <v>3225</v>
      </c>
      <c r="B331" s="35" t="s">
        <v>227</v>
      </c>
      <c r="C331" s="35" t="s">
        <v>2341</v>
      </c>
      <c r="D331" s="35" t="s">
        <v>1915</v>
      </c>
      <c r="E331" s="35" t="s">
        <v>1915</v>
      </c>
      <c r="F331" s="38">
        <v>555</v>
      </c>
      <c r="G331" s="40">
        <v>674</v>
      </c>
      <c r="H331" s="40">
        <v>714</v>
      </c>
      <c r="I331" s="40">
        <v>0</v>
      </c>
      <c r="J331" s="40">
        <f t="shared" si="11"/>
        <v>714</v>
      </c>
      <c r="K331" s="34" t="s">
        <v>3322</v>
      </c>
      <c r="M331" s="44" t="s">
        <v>3334</v>
      </c>
      <c r="N331" s="44"/>
    </row>
    <row r="332" spans="1:14" ht="15" customHeight="1" x14ac:dyDescent="0.25">
      <c r="A332" s="35" t="s">
        <v>3226</v>
      </c>
      <c r="B332" s="35" t="s">
        <v>227</v>
      </c>
      <c r="C332" s="35" t="s">
        <v>2244</v>
      </c>
      <c r="D332" s="35" t="s">
        <v>1911</v>
      </c>
      <c r="E332" s="35" t="s">
        <v>1915</v>
      </c>
      <c r="F332" s="38">
        <v>733</v>
      </c>
      <c r="G332" s="40">
        <v>739</v>
      </c>
      <c r="H332" s="40">
        <v>779</v>
      </c>
      <c r="I332" s="40">
        <v>0</v>
      </c>
      <c r="J332" s="40">
        <f t="shared" si="11"/>
        <v>779</v>
      </c>
      <c r="K332" s="34" t="s">
        <v>3324</v>
      </c>
      <c r="M332" s="44" t="s">
        <v>3334</v>
      </c>
      <c r="N332" s="44"/>
    </row>
    <row r="333" spans="1:14" ht="15" customHeight="1" x14ac:dyDescent="0.25">
      <c r="A333" s="35" t="s">
        <v>3227</v>
      </c>
      <c r="B333" s="35" t="s">
        <v>2315</v>
      </c>
      <c r="C333" s="35" t="s">
        <v>2244</v>
      </c>
      <c r="D333" s="35" t="s">
        <v>1911</v>
      </c>
      <c r="E333" s="35" t="s">
        <v>1915</v>
      </c>
      <c r="F333" s="38">
        <v>733</v>
      </c>
      <c r="G333" s="40">
        <v>779</v>
      </c>
      <c r="H333" s="40">
        <v>779</v>
      </c>
      <c r="I333" s="40">
        <v>0</v>
      </c>
      <c r="J333" s="40">
        <f t="shared" si="11"/>
        <v>779</v>
      </c>
      <c r="K333" s="34" t="s">
        <v>3324</v>
      </c>
      <c r="M333" s="44" t="s">
        <v>3334</v>
      </c>
      <c r="N333" s="44"/>
    </row>
    <row r="334" spans="1:14" ht="15" customHeight="1" x14ac:dyDescent="0.25">
      <c r="A334" s="35" t="s">
        <v>3228</v>
      </c>
      <c r="B334" s="35" t="s">
        <v>2315</v>
      </c>
      <c r="C334" s="35" t="s">
        <v>2341</v>
      </c>
      <c r="D334" s="35" t="s">
        <v>1915</v>
      </c>
      <c r="E334" s="35" t="s">
        <v>1915</v>
      </c>
      <c r="F334" s="38">
        <v>555</v>
      </c>
      <c r="G334" s="40">
        <v>714</v>
      </c>
      <c r="H334" s="40">
        <v>714</v>
      </c>
      <c r="I334" s="40">
        <v>0</v>
      </c>
      <c r="J334" s="40">
        <f t="shared" si="11"/>
        <v>714</v>
      </c>
      <c r="K334" s="34" t="s">
        <v>3322</v>
      </c>
      <c r="M334" s="44" t="s">
        <v>3334</v>
      </c>
      <c r="N334" s="44"/>
    </row>
    <row r="335" spans="1:14" ht="15" customHeight="1" x14ac:dyDescent="0.25">
      <c r="A335" s="35" t="s">
        <v>3229</v>
      </c>
      <c r="B335" s="35" t="s">
        <v>227</v>
      </c>
      <c r="C335" s="35" t="s">
        <v>2244</v>
      </c>
      <c r="D335" s="35" t="s">
        <v>1911</v>
      </c>
      <c r="E335" s="35" t="s">
        <v>1915</v>
      </c>
      <c r="F335" s="38">
        <v>733</v>
      </c>
      <c r="G335" s="40">
        <v>699</v>
      </c>
      <c r="H335" s="40">
        <v>779</v>
      </c>
      <c r="I335" s="40">
        <v>0</v>
      </c>
      <c r="J335" s="40">
        <f t="shared" si="11"/>
        <v>779</v>
      </c>
      <c r="K335" s="34" t="s">
        <v>3324</v>
      </c>
      <c r="M335" s="44" t="s">
        <v>3334</v>
      </c>
      <c r="N335" s="44"/>
    </row>
    <row r="336" spans="1:14" ht="15" customHeight="1" x14ac:dyDescent="0.25">
      <c r="A336" s="35" t="s">
        <v>3230</v>
      </c>
      <c r="B336" s="35" t="s">
        <v>227</v>
      </c>
      <c r="C336" s="35" t="s">
        <v>2249</v>
      </c>
      <c r="D336" s="35" t="s">
        <v>2248</v>
      </c>
      <c r="E336" s="35" t="s">
        <v>1915</v>
      </c>
      <c r="F336" s="38">
        <v>812</v>
      </c>
      <c r="G336" s="40">
        <v>804</v>
      </c>
      <c r="H336" s="40">
        <v>824</v>
      </c>
      <c r="I336" s="40">
        <v>0</v>
      </c>
      <c r="J336" s="40">
        <f t="shared" si="11"/>
        <v>824</v>
      </c>
      <c r="K336" s="34" t="s">
        <v>3327</v>
      </c>
      <c r="M336" s="44" t="s">
        <v>3334</v>
      </c>
      <c r="N336" s="44"/>
    </row>
    <row r="337" spans="1:14" ht="15" customHeight="1" x14ac:dyDescent="0.25">
      <c r="A337" s="35" t="s">
        <v>3231</v>
      </c>
      <c r="B337" s="35" t="s">
        <v>227</v>
      </c>
      <c r="C337" s="35" t="s">
        <v>2341</v>
      </c>
      <c r="D337" s="35" t="s">
        <v>1915</v>
      </c>
      <c r="E337" s="35" t="s">
        <v>1915</v>
      </c>
      <c r="F337" s="38">
        <v>555</v>
      </c>
      <c r="G337" s="40">
        <v>694</v>
      </c>
      <c r="H337" s="40">
        <v>714</v>
      </c>
      <c r="I337" s="40">
        <v>0</v>
      </c>
      <c r="J337" s="40">
        <f t="shared" si="11"/>
        <v>714</v>
      </c>
      <c r="K337" s="34" t="s">
        <v>3322</v>
      </c>
      <c r="M337" s="44" t="s">
        <v>3334</v>
      </c>
      <c r="N337" s="44"/>
    </row>
    <row r="338" spans="1:14" ht="15" customHeight="1" x14ac:dyDescent="0.25">
      <c r="A338" s="35" t="s">
        <v>3232</v>
      </c>
      <c r="B338" s="35" t="s">
        <v>227</v>
      </c>
      <c r="C338" s="35" t="s">
        <v>2341</v>
      </c>
      <c r="D338" s="35" t="s">
        <v>1915</v>
      </c>
      <c r="E338" s="35" t="s">
        <v>1915</v>
      </c>
      <c r="F338" s="38">
        <v>555</v>
      </c>
      <c r="G338" s="40">
        <v>654</v>
      </c>
      <c r="H338" s="40">
        <v>714</v>
      </c>
      <c r="I338" s="40">
        <v>0</v>
      </c>
      <c r="J338" s="40">
        <f t="shared" si="11"/>
        <v>714</v>
      </c>
      <c r="K338" s="34" t="s">
        <v>3322</v>
      </c>
      <c r="M338" s="44" t="s">
        <v>3334</v>
      </c>
      <c r="N338" s="44"/>
    </row>
    <row r="339" spans="1:14" ht="15" customHeight="1" x14ac:dyDescent="0.25">
      <c r="A339" s="35" t="s">
        <v>3233</v>
      </c>
      <c r="B339" s="35" t="s">
        <v>227</v>
      </c>
      <c r="C339" s="35" t="s">
        <v>2244</v>
      </c>
      <c r="D339" s="35" t="s">
        <v>1911</v>
      </c>
      <c r="E339" s="35" t="s">
        <v>1915</v>
      </c>
      <c r="F339" s="38">
        <v>733</v>
      </c>
      <c r="G339" s="40">
        <v>769</v>
      </c>
      <c r="H339" s="40">
        <v>779</v>
      </c>
      <c r="I339" s="40">
        <v>0</v>
      </c>
      <c r="J339" s="40">
        <f t="shared" si="11"/>
        <v>779</v>
      </c>
      <c r="K339" s="34" t="s">
        <v>3324</v>
      </c>
      <c r="M339" s="44" t="s">
        <v>3334</v>
      </c>
      <c r="N339" s="44"/>
    </row>
    <row r="340" spans="1:14" ht="15" customHeight="1" x14ac:dyDescent="0.25">
      <c r="A340" s="35" t="s">
        <v>3234</v>
      </c>
      <c r="B340" s="35" t="s">
        <v>227</v>
      </c>
      <c r="C340" s="35" t="s">
        <v>2249</v>
      </c>
      <c r="D340" s="35" t="s">
        <v>2248</v>
      </c>
      <c r="E340" s="35" t="s">
        <v>1915</v>
      </c>
      <c r="F340" s="38">
        <v>812</v>
      </c>
      <c r="G340" s="40">
        <v>804</v>
      </c>
      <c r="H340" s="40">
        <v>824</v>
      </c>
      <c r="I340" s="40">
        <v>0</v>
      </c>
      <c r="J340" s="40">
        <f t="shared" si="11"/>
        <v>824</v>
      </c>
      <c r="K340" s="34" t="s">
        <v>3327</v>
      </c>
      <c r="M340" s="44" t="s">
        <v>3334</v>
      </c>
      <c r="N340" s="44"/>
    </row>
    <row r="341" spans="1:14" ht="15" customHeight="1" x14ac:dyDescent="0.25">
      <c r="A341" s="35" t="s">
        <v>3235</v>
      </c>
      <c r="B341" s="35" t="s">
        <v>227</v>
      </c>
      <c r="C341" s="35" t="s">
        <v>2341</v>
      </c>
      <c r="D341" s="35" t="s">
        <v>1915</v>
      </c>
      <c r="E341" s="35" t="s">
        <v>1915</v>
      </c>
      <c r="F341" s="38">
        <v>555</v>
      </c>
      <c r="G341" s="40">
        <v>654</v>
      </c>
      <c r="H341" s="40">
        <v>714</v>
      </c>
      <c r="I341" s="40">
        <v>0</v>
      </c>
      <c r="J341" s="40">
        <f t="shared" si="11"/>
        <v>714</v>
      </c>
      <c r="K341" s="34" t="s">
        <v>3322</v>
      </c>
      <c r="M341" s="44" t="s">
        <v>3334</v>
      </c>
      <c r="N341" s="44"/>
    </row>
    <row r="342" spans="1:14" ht="15" customHeight="1" x14ac:dyDescent="0.25">
      <c r="A342" s="35" t="s">
        <v>3236</v>
      </c>
      <c r="B342" s="35" t="s">
        <v>227</v>
      </c>
      <c r="C342" s="35" t="s">
        <v>2341</v>
      </c>
      <c r="D342" s="35" t="s">
        <v>1915</v>
      </c>
      <c r="E342" s="35" t="s">
        <v>1915</v>
      </c>
      <c r="F342" s="38">
        <v>555</v>
      </c>
      <c r="G342" s="40">
        <v>689</v>
      </c>
      <c r="H342" s="40">
        <v>714</v>
      </c>
      <c r="I342" s="40">
        <v>0</v>
      </c>
      <c r="J342" s="40">
        <f t="shared" si="11"/>
        <v>714</v>
      </c>
      <c r="K342" s="34" t="s">
        <v>3322</v>
      </c>
      <c r="M342" s="44" t="s">
        <v>3334</v>
      </c>
      <c r="N342" s="44"/>
    </row>
    <row r="343" spans="1:14" ht="15" customHeight="1" x14ac:dyDescent="0.25">
      <c r="A343" s="35" t="s">
        <v>3237</v>
      </c>
      <c r="B343" s="35" t="s">
        <v>227</v>
      </c>
      <c r="C343" s="35" t="s">
        <v>2244</v>
      </c>
      <c r="D343" s="35" t="s">
        <v>1911</v>
      </c>
      <c r="E343" s="35" t="s">
        <v>1915</v>
      </c>
      <c r="F343" s="38">
        <v>733</v>
      </c>
      <c r="G343" s="40">
        <v>744</v>
      </c>
      <c r="H343" s="40">
        <v>779</v>
      </c>
      <c r="I343" s="40">
        <v>0</v>
      </c>
      <c r="J343" s="40">
        <f t="shared" si="11"/>
        <v>779</v>
      </c>
      <c r="K343" s="34" t="s">
        <v>3324</v>
      </c>
      <c r="M343" s="44" t="s">
        <v>3334</v>
      </c>
      <c r="N343" s="44"/>
    </row>
    <row r="344" spans="1:14" ht="15" customHeight="1" x14ac:dyDescent="0.25">
      <c r="A344" s="35" t="s">
        <v>3238</v>
      </c>
      <c r="B344" s="35" t="s">
        <v>227</v>
      </c>
      <c r="C344" s="35" t="s">
        <v>2244</v>
      </c>
      <c r="D344" s="35" t="s">
        <v>1911</v>
      </c>
      <c r="E344" s="35" t="s">
        <v>1915</v>
      </c>
      <c r="F344" s="38">
        <v>733</v>
      </c>
      <c r="G344" s="40">
        <v>759</v>
      </c>
      <c r="H344" s="40">
        <v>779</v>
      </c>
      <c r="I344" s="40">
        <v>0</v>
      </c>
      <c r="J344" s="40">
        <f t="shared" si="11"/>
        <v>779</v>
      </c>
      <c r="K344" s="34" t="s">
        <v>3324</v>
      </c>
      <c r="M344" s="44" t="s">
        <v>3334</v>
      </c>
      <c r="N344" s="44"/>
    </row>
    <row r="345" spans="1:14" ht="15" customHeight="1" x14ac:dyDescent="0.25">
      <c r="A345" s="35" t="s">
        <v>3239</v>
      </c>
      <c r="B345" s="35" t="s">
        <v>227</v>
      </c>
      <c r="C345" s="35" t="s">
        <v>2341</v>
      </c>
      <c r="D345" s="35" t="s">
        <v>1915</v>
      </c>
      <c r="E345" s="35" t="s">
        <v>1915</v>
      </c>
      <c r="F345" s="38">
        <v>555</v>
      </c>
      <c r="G345" s="40">
        <v>704</v>
      </c>
      <c r="H345" s="40">
        <v>714</v>
      </c>
      <c r="I345" s="40">
        <v>0</v>
      </c>
      <c r="J345" s="40">
        <f t="shared" si="11"/>
        <v>714</v>
      </c>
      <c r="K345" s="34" t="s">
        <v>3322</v>
      </c>
      <c r="M345" s="44" t="s">
        <v>3334</v>
      </c>
      <c r="N345" s="44"/>
    </row>
    <row r="346" spans="1:14" ht="15" customHeight="1" x14ac:dyDescent="0.25">
      <c r="A346" s="35" t="s">
        <v>3240</v>
      </c>
      <c r="B346" s="35" t="s">
        <v>227</v>
      </c>
      <c r="C346" s="35" t="s">
        <v>2244</v>
      </c>
      <c r="D346" s="35" t="s">
        <v>1911</v>
      </c>
      <c r="E346" s="35" t="s">
        <v>1915</v>
      </c>
      <c r="F346" s="38">
        <v>733</v>
      </c>
      <c r="G346" s="40">
        <v>724</v>
      </c>
      <c r="H346" s="40">
        <v>779</v>
      </c>
      <c r="I346" s="40">
        <v>0</v>
      </c>
      <c r="J346" s="40">
        <f t="shared" si="11"/>
        <v>779</v>
      </c>
      <c r="K346" s="34" t="s">
        <v>3324</v>
      </c>
      <c r="M346" s="44" t="s">
        <v>3334</v>
      </c>
      <c r="N346" s="44"/>
    </row>
    <row r="347" spans="1:14" ht="15" customHeight="1" x14ac:dyDescent="0.25">
      <c r="A347" s="35" t="s">
        <v>3241</v>
      </c>
      <c r="B347" s="35" t="s">
        <v>227</v>
      </c>
      <c r="C347" s="35" t="s">
        <v>2249</v>
      </c>
      <c r="D347" s="35" t="s">
        <v>2248</v>
      </c>
      <c r="E347" s="35" t="s">
        <v>1915</v>
      </c>
      <c r="F347" s="38">
        <v>812</v>
      </c>
      <c r="G347" s="40">
        <v>814</v>
      </c>
      <c r="H347" s="40">
        <v>824</v>
      </c>
      <c r="I347" s="40">
        <v>0</v>
      </c>
      <c r="J347" s="40">
        <f t="shared" si="11"/>
        <v>824</v>
      </c>
      <c r="K347" s="34" t="s">
        <v>3327</v>
      </c>
      <c r="M347" s="44" t="s">
        <v>3334</v>
      </c>
      <c r="N347" s="44"/>
    </row>
    <row r="348" spans="1:14" ht="15" customHeight="1" x14ac:dyDescent="0.25">
      <c r="A348" s="35" t="s">
        <v>3242</v>
      </c>
      <c r="B348" s="35" t="s">
        <v>227</v>
      </c>
      <c r="C348" s="35" t="s">
        <v>2341</v>
      </c>
      <c r="D348" s="35" t="s">
        <v>1915</v>
      </c>
      <c r="E348" s="35" t="s">
        <v>1915</v>
      </c>
      <c r="F348" s="38">
        <v>555</v>
      </c>
      <c r="G348" s="40">
        <v>704</v>
      </c>
      <c r="H348" s="40">
        <v>714</v>
      </c>
      <c r="I348" s="40">
        <v>0</v>
      </c>
      <c r="J348" s="40">
        <f t="shared" si="11"/>
        <v>714</v>
      </c>
      <c r="K348" s="34" t="s">
        <v>3322</v>
      </c>
      <c r="M348" s="44" t="s">
        <v>3334</v>
      </c>
      <c r="N348" s="44"/>
    </row>
    <row r="349" spans="1:14" ht="15" customHeight="1" x14ac:dyDescent="0.25">
      <c r="A349" s="35" t="s">
        <v>3243</v>
      </c>
      <c r="B349" s="35" t="s">
        <v>227</v>
      </c>
      <c r="C349" s="35" t="s">
        <v>2341</v>
      </c>
      <c r="D349" s="35" t="s">
        <v>1915</v>
      </c>
      <c r="E349" s="35" t="s">
        <v>1915</v>
      </c>
      <c r="F349" s="38">
        <v>555</v>
      </c>
      <c r="G349" s="40">
        <v>704</v>
      </c>
      <c r="H349" s="40">
        <v>714</v>
      </c>
      <c r="I349" s="40">
        <v>0</v>
      </c>
      <c r="J349" s="40">
        <f t="shared" si="11"/>
        <v>714</v>
      </c>
      <c r="K349" s="34" t="s">
        <v>3322</v>
      </c>
      <c r="M349" s="44" t="s">
        <v>3334</v>
      </c>
      <c r="N349" s="44"/>
    </row>
    <row r="350" spans="1:14" ht="15" customHeight="1" x14ac:dyDescent="0.25">
      <c r="A350" s="35" t="s">
        <v>3244</v>
      </c>
      <c r="B350" s="35" t="s">
        <v>227</v>
      </c>
      <c r="C350" s="35" t="s">
        <v>2244</v>
      </c>
      <c r="D350" s="35" t="s">
        <v>1911</v>
      </c>
      <c r="E350" s="35" t="s">
        <v>1915</v>
      </c>
      <c r="F350" s="38">
        <v>733</v>
      </c>
      <c r="G350" s="40">
        <v>714</v>
      </c>
      <c r="H350" s="40">
        <v>779</v>
      </c>
      <c r="I350" s="40">
        <v>0</v>
      </c>
      <c r="J350" s="40">
        <f t="shared" si="11"/>
        <v>779</v>
      </c>
      <c r="K350" s="34" t="s">
        <v>3324</v>
      </c>
      <c r="M350" s="44" t="s">
        <v>3334</v>
      </c>
      <c r="N350" s="44"/>
    </row>
    <row r="351" spans="1:14" ht="15" customHeight="1" x14ac:dyDescent="0.25">
      <c r="A351" s="35" t="s">
        <v>3245</v>
      </c>
      <c r="B351" s="35" t="s">
        <v>227</v>
      </c>
      <c r="C351" s="35" t="s">
        <v>2249</v>
      </c>
      <c r="D351" s="35" t="s">
        <v>2248</v>
      </c>
      <c r="E351" s="35" t="s">
        <v>1915</v>
      </c>
      <c r="F351" s="38">
        <v>812</v>
      </c>
      <c r="G351" s="40">
        <v>804</v>
      </c>
      <c r="H351" s="40">
        <v>824</v>
      </c>
      <c r="I351" s="40">
        <v>0</v>
      </c>
      <c r="J351" s="40">
        <f t="shared" si="11"/>
        <v>824</v>
      </c>
      <c r="K351" s="34" t="s">
        <v>3327</v>
      </c>
      <c r="M351" s="44" t="s">
        <v>3334</v>
      </c>
      <c r="N351" s="44"/>
    </row>
    <row r="352" spans="1:14" ht="15" customHeight="1" x14ac:dyDescent="0.25">
      <c r="A352" s="35" t="s">
        <v>3246</v>
      </c>
      <c r="B352" s="35" t="s">
        <v>227</v>
      </c>
      <c r="C352" s="35" t="s">
        <v>2341</v>
      </c>
      <c r="D352" s="35" t="s">
        <v>1915</v>
      </c>
      <c r="E352" s="35" t="s">
        <v>1915</v>
      </c>
      <c r="F352" s="38">
        <v>555</v>
      </c>
      <c r="G352" s="40">
        <v>659</v>
      </c>
      <c r="H352" s="40">
        <v>714</v>
      </c>
      <c r="I352" s="40">
        <v>0</v>
      </c>
      <c r="J352" s="40">
        <f t="shared" si="11"/>
        <v>714</v>
      </c>
      <c r="K352" s="34" t="s">
        <v>3322</v>
      </c>
      <c r="M352" s="44" t="s">
        <v>3334</v>
      </c>
      <c r="N352" s="44"/>
    </row>
    <row r="353" spans="1:14" ht="15" customHeight="1" x14ac:dyDescent="0.25">
      <c r="A353" s="35" t="s">
        <v>3247</v>
      </c>
      <c r="B353" s="35" t="s">
        <v>227</v>
      </c>
      <c r="C353" s="35" t="s">
        <v>2341</v>
      </c>
      <c r="D353" s="35" t="s">
        <v>1915</v>
      </c>
      <c r="E353" s="35" t="s">
        <v>1915</v>
      </c>
      <c r="F353" s="38">
        <v>555</v>
      </c>
      <c r="G353" s="40">
        <v>694</v>
      </c>
      <c r="H353" s="40">
        <v>714</v>
      </c>
      <c r="I353" s="40">
        <v>0</v>
      </c>
      <c r="J353" s="40">
        <f t="shared" si="11"/>
        <v>714</v>
      </c>
      <c r="K353" s="34" t="s">
        <v>3322</v>
      </c>
      <c r="M353" s="44" t="s">
        <v>3334</v>
      </c>
      <c r="N353" s="44"/>
    </row>
    <row r="354" spans="1:14" ht="15" customHeight="1" x14ac:dyDescent="0.25">
      <c r="A354" s="35" t="s">
        <v>3248</v>
      </c>
      <c r="B354" s="35" t="s">
        <v>227</v>
      </c>
      <c r="C354" s="35" t="s">
        <v>2244</v>
      </c>
      <c r="D354" s="35" t="s">
        <v>1911</v>
      </c>
      <c r="E354" s="35" t="s">
        <v>1915</v>
      </c>
      <c r="F354" s="38">
        <v>733</v>
      </c>
      <c r="G354" s="40">
        <v>769</v>
      </c>
      <c r="H354" s="40">
        <v>779</v>
      </c>
      <c r="I354" s="40">
        <v>10</v>
      </c>
      <c r="J354" s="40">
        <f t="shared" si="11"/>
        <v>789</v>
      </c>
      <c r="K354" s="34" t="s">
        <v>3324</v>
      </c>
      <c r="M354" s="44" t="s">
        <v>3334</v>
      </c>
      <c r="N354" s="44"/>
    </row>
    <row r="355" spans="1:14" ht="15" customHeight="1" x14ac:dyDescent="0.25">
      <c r="A355" s="35" t="s">
        <v>3249</v>
      </c>
      <c r="B355" s="35" t="s">
        <v>227</v>
      </c>
      <c r="C355" s="35" t="s">
        <v>2244</v>
      </c>
      <c r="D355" s="35" t="s">
        <v>1911</v>
      </c>
      <c r="E355" s="35" t="s">
        <v>1915</v>
      </c>
      <c r="F355" s="38">
        <v>733</v>
      </c>
      <c r="G355" s="40">
        <v>744</v>
      </c>
      <c r="H355" s="40">
        <v>779</v>
      </c>
      <c r="I355" s="40">
        <v>0</v>
      </c>
      <c r="J355" s="40">
        <f t="shared" si="11"/>
        <v>779</v>
      </c>
      <c r="K355" s="34" t="s">
        <v>3324</v>
      </c>
      <c r="M355" s="44" t="s">
        <v>3334</v>
      </c>
      <c r="N355" s="44"/>
    </row>
    <row r="356" spans="1:14" ht="15" customHeight="1" x14ac:dyDescent="0.25">
      <c r="A356" s="35" t="s">
        <v>3250</v>
      </c>
      <c r="B356" s="35" t="s">
        <v>227</v>
      </c>
      <c r="C356" s="35" t="s">
        <v>2244</v>
      </c>
      <c r="D356" s="35" t="s">
        <v>1911</v>
      </c>
      <c r="E356" s="35" t="s">
        <v>1915</v>
      </c>
      <c r="F356" s="38">
        <v>733</v>
      </c>
      <c r="G356" s="40">
        <v>779</v>
      </c>
      <c r="H356" s="40">
        <v>779</v>
      </c>
      <c r="I356" s="40">
        <v>0</v>
      </c>
      <c r="J356" s="40">
        <f t="shared" si="11"/>
        <v>779</v>
      </c>
      <c r="K356" s="34" t="s">
        <v>3324</v>
      </c>
      <c r="M356" s="44" t="s">
        <v>3334</v>
      </c>
      <c r="N356" s="44"/>
    </row>
    <row r="357" spans="1:14" ht="15" customHeight="1" x14ac:dyDescent="0.25">
      <c r="A357" s="35" t="s">
        <v>3251</v>
      </c>
      <c r="B357" s="35" t="s">
        <v>227</v>
      </c>
      <c r="C357" s="35" t="s">
        <v>2244</v>
      </c>
      <c r="D357" s="35" t="s">
        <v>1911</v>
      </c>
      <c r="E357" s="35" t="s">
        <v>1915</v>
      </c>
      <c r="F357" s="38">
        <v>733</v>
      </c>
      <c r="G357" s="40">
        <v>769</v>
      </c>
      <c r="H357" s="40">
        <v>779</v>
      </c>
      <c r="I357" s="40">
        <v>10</v>
      </c>
      <c r="J357" s="40">
        <f t="shared" si="11"/>
        <v>789</v>
      </c>
      <c r="K357" s="34" t="s">
        <v>3324</v>
      </c>
      <c r="M357" s="44" t="s">
        <v>3334</v>
      </c>
      <c r="N357" s="44"/>
    </row>
    <row r="358" spans="1:14" ht="15" customHeight="1" x14ac:dyDescent="0.25">
      <c r="A358" s="35" t="s">
        <v>3252</v>
      </c>
      <c r="B358" s="35" t="s">
        <v>227</v>
      </c>
      <c r="C358" s="35" t="s">
        <v>2244</v>
      </c>
      <c r="D358" s="35" t="s">
        <v>1911</v>
      </c>
      <c r="E358" s="35" t="s">
        <v>1915</v>
      </c>
      <c r="F358" s="38">
        <v>733</v>
      </c>
      <c r="G358" s="40">
        <v>729</v>
      </c>
      <c r="H358" s="40">
        <v>779</v>
      </c>
      <c r="I358" s="40">
        <v>10</v>
      </c>
      <c r="J358" s="40">
        <f t="shared" si="11"/>
        <v>789</v>
      </c>
      <c r="K358" s="34" t="s">
        <v>3324</v>
      </c>
      <c r="M358" s="44" t="s">
        <v>3334</v>
      </c>
      <c r="N358" s="44"/>
    </row>
    <row r="359" spans="1:14" ht="15" customHeight="1" x14ac:dyDescent="0.25">
      <c r="A359" s="35" t="s">
        <v>3253</v>
      </c>
      <c r="B359" s="35" t="s">
        <v>227</v>
      </c>
      <c r="C359" s="35" t="s">
        <v>2249</v>
      </c>
      <c r="D359" s="35" t="s">
        <v>2248</v>
      </c>
      <c r="E359" s="35" t="s">
        <v>1915</v>
      </c>
      <c r="F359" s="38">
        <v>812</v>
      </c>
      <c r="G359" s="40">
        <v>777</v>
      </c>
      <c r="H359" s="40">
        <v>824</v>
      </c>
      <c r="I359" s="40">
        <v>0</v>
      </c>
      <c r="J359" s="40">
        <f t="shared" si="11"/>
        <v>824</v>
      </c>
      <c r="K359" s="34" t="s">
        <v>3327</v>
      </c>
      <c r="M359" s="44" t="s">
        <v>3334</v>
      </c>
      <c r="N359" s="44"/>
    </row>
    <row r="360" spans="1:14" ht="15" customHeight="1" x14ac:dyDescent="0.25">
      <c r="A360" s="35" t="s">
        <v>3254</v>
      </c>
      <c r="B360" s="35" t="s">
        <v>227</v>
      </c>
      <c r="C360" s="35" t="s">
        <v>2244</v>
      </c>
      <c r="D360" s="35" t="s">
        <v>1911</v>
      </c>
      <c r="E360" s="35" t="s">
        <v>1915</v>
      </c>
      <c r="F360" s="38">
        <v>733</v>
      </c>
      <c r="G360" s="40">
        <v>759</v>
      </c>
      <c r="H360" s="40">
        <v>779</v>
      </c>
      <c r="I360" s="40">
        <v>0</v>
      </c>
      <c r="J360" s="40">
        <f t="shared" si="11"/>
        <v>779</v>
      </c>
      <c r="K360" s="34" t="s">
        <v>3324</v>
      </c>
      <c r="M360" s="44" t="s">
        <v>3334</v>
      </c>
      <c r="N360" s="44"/>
    </row>
    <row r="361" spans="1:14" ht="15" customHeight="1" x14ac:dyDescent="0.25">
      <c r="A361" s="35" t="s">
        <v>3255</v>
      </c>
      <c r="B361" s="35" t="s">
        <v>227</v>
      </c>
      <c r="C361" s="35" t="s">
        <v>2244</v>
      </c>
      <c r="D361" s="35" t="s">
        <v>1911</v>
      </c>
      <c r="E361" s="35" t="s">
        <v>1915</v>
      </c>
      <c r="F361" s="38">
        <v>733</v>
      </c>
      <c r="G361" s="40">
        <v>769</v>
      </c>
      <c r="H361" s="40">
        <v>779</v>
      </c>
      <c r="I361" s="40">
        <v>10</v>
      </c>
      <c r="J361" s="40">
        <f t="shared" si="11"/>
        <v>789</v>
      </c>
      <c r="K361" s="34" t="s">
        <v>3324</v>
      </c>
      <c r="M361" s="44" t="s">
        <v>3334</v>
      </c>
      <c r="N361" s="44"/>
    </row>
    <row r="362" spans="1:14" ht="15" customHeight="1" x14ac:dyDescent="0.25">
      <c r="A362" s="35" t="s">
        <v>3256</v>
      </c>
      <c r="B362" s="35" t="s">
        <v>2325</v>
      </c>
      <c r="C362" s="35" t="s">
        <v>2244</v>
      </c>
      <c r="D362" s="35" t="s">
        <v>1911</v>
      </c>
      <c r="E362" s="35" t="s">
        <v>1915</v>
      </c>
      <c r="F362" s="38">
        <v>733</v>
      </c>
      <c r="G362" s="40">
        <v>779</v>
      </c>
      <c r="H362" s="40">
        <v>779</v>
      </c>
      <c r="I362" s="40">
        <v>0</v>
      </c>
      <c r="J362" s="40">
        <f t="shared" si="11"/>
        <v>779</v>
      </c>
      <c r="K362" s="34" t="s">
        <v>3324</v>
      </c>
      <c r="M362" s="44" t="s">
        <v>3334</v>
      </c>
      <c r="N362" s="44"/>
    </row>
    <row r="363" spans="1:14" ht="15" customHeight="1" x14ac:dyDescent="0.25">
      <c r="A363" s="35" t="s">
        <v>3257</v>
      </c>
      <c r="B363" s="35" t="s">
        <v>227</v>
      </c>
      <c r="C363" s="35" t="s">
        <v>2249</v>
      </c>
      <c r="D363" s="35" t="s">
        <v>2248</v>
      </c>
      <c r="E363" s="35" t="s">
        <v>1915</v>
      </c>
      <c r="F363" s="38">
        <v>812</v>
      </c>
      <c r="G363" s="40">
        <v>804</v>
      </c>
      <c r="H363" s="40">
        <v>824</v>
      </c>
      <c r="I363" s="40">
        <v>0</v>
      </c>
      <c r="J363" s="40">
        <f t="shared" si="11"/>
        <v>824</v>
      </c>
      <c r="K363" s="34" t="s">
        <v>3327</v>
      </c>
      <c r="M363" s="44" t="s">
        <v>3334</v>
      </c>
      <c r="N363" s="44"/>
    </row>
    <row r="364" spans="1:14" ht="15" customHeight="1" x14ac:dyDescent="0.25">
      <c r="A364" s="35" t="s">
        <v>3258</v>
      </c>
      <c r="B364" s="35" t="s">
        <v>227</v>
      </c>
      <c r="C364" s="35" t="s">
        <v>2244</v>
      </c>
      <c r="D364" s="35" t="s">
        <v>1911</v>
      </c>
      <c r="E364" s="35" t="s">
        <v>1915</v>
      </c>
      <c r="F364" s="38">
        <v>733</v>
      </c>
      <c r="G364" s="40">
        <v>759</v>
      </c>
      <c r="H364" s="40">
        <v>779</v>
      </c>
      <c r="I364" s="40">
        <v>0</v>
      </c>
      <c r="J364" s="40">
        <f t="shared" si="11"/>
        <v>779</v>
      </c>
      <c r="K364" s="34" t="s">
        <v>3324</v>
      </c>
      <c r="M364" s="44" t="s">
        <v>3334</v>
      </c>
      <c r="N364" s="44"/>
    </row>
    <row r="365" spans="1:14" ht="15" customHeight="1" x14ac:dyDescent="0.25">
      <c r="A365" s="35" t="s">
        <v>3259</v>
      </c>
      <c r="B365" s="35" t="s">
        <v>2325</v>
      </c>
      <c r="C365" s="35" t="s">
        <v>2244</v>
      </c>
      <c r="D365" s="35" t="s">
        <v>1911</v>
      </c>
      <c r="E365" s="35" t="s">
        <v>1915</v>
      </c>
      <c r="F365" s="38">
        <v>733</v>
      </c>
      <c r="G365" s="40">
        <v>789</v>
      </c>
      <c r="H365" s="40">
        <v>779</v>
      </c>
      <c r="I365" s="40">
        <v>10</v>
      </c>
      <c r="J365" s="40">
        <f t="shared" si="11"/>
        <v>789</v>
      </c>
      <c r="K365" s="34" t="s">
        <v>3324</v>
      </c>
      <c r="M365" s="44" t="s">
        <v>3334</v>
      </c>
      <c r="N365" s="44"/>
    </row>
    <row r="366" spans="1:14" ht="15" customHeight="1" x14ac:dyDescent="0.25">
      <c r="A366" s="35" t="s">
        <v>3260</v>
      </c>
      <c r="B366" s="35" t="s">
        <v>227</v>
      </c>
      <c r="C366" s="35" t="s">
        <v>2244</v>
      </c>
      <c r="D366" s="35" t="s">
        <v>1911</v>
      </c>
      <c r="E366" s="35" t="s">
        <v>1915</v>
      </c>
      <c r="F366" s="38">
        <v>733</v>
      </c>
      <c r="G366" s="40">
        <v>769</v>
      </c>
      <c r="H366" s="40">
        <v>779</v>
      </c>
      <c r="I366" s="40">
        <v>0</v>
      </c>
      <c r="J366" s="40">
        <f t="shared" si="11"/>
        <v>779</v>
      </c>
      <c r="K366" s="34" t="s">
        <v>3324</v>
      </c>
      <c r="M366" s="44" t="s">
        <v>3334</v>
      </c>
      <c r="N366" s="44"/>
    </row>
    <row r="367" spans="1:14" ht="15" customHeight="1" x14ac:dyDescent="0.25">
      <c r="A367" s="35" t="s">
        <v>3261</v>
      </c>
      <c r="B367" s="35" t="s">
        <v>227</v>
      </c>
      <c r="C367" s="35" t="s">
        <v>2244</v>
      </c>
      <c r="D367" s="35" t="s">
        <v>1911</v>
      </c>
      <c r="E367" s="35" t="s">
        <v>1915</v>
      </c>
      <c r="F367" s="38">
        <v>733</v>
      </c>
      <c r="G367" s="40">
        <v>744</v>
      </c>
      <c r="H367" s="40">
        <v>779</v>
      </c>
      <c r="I367" s="40">
        <v>0</v>
      </c>
      <c r="J367" s="40">
        <f t="shared" si="11"/>
        <v>779</v>
      </c>
      <c r="K367" s="34" t="s">
        <v>3324</v>
      </c>
      <c r="M367" s="44" t="s">
        <v>3334</v>
      </c>
      <c r="N367" s="44"/>
    </row>
    <row r="368" spans="1:14" ht="15" customHeight="1" x14ac:dyDescent="0.25">
      <c r="A368" s="35" t="s">
        <v>3262</v>
      </c>
      <c r="B368" s="35" t="s">
        <v>227</v>
      </c>
      <c r="C368" s="35" t="s">
        <v>2244</v>
      </c>
      <c r="D368" s="35" t="s">
        <v>1911</v>
      </c>
      <c r="E368" s="35" t="s">
        <v>1915</v>
      </c>
      <c r="F368" s="38">
        <v>733</v>
      </c>
      <c r="G368" s="40">
        <v>769</v>
      </c>
      <c r="H368" s="40">
        <v>779</v>
      </c>
      <c r="I368" s="40">
        <v>10</v>
      </c>
      <c r="J368" s="40">
        <f t="shared" si="11"/>
        <v>789</v>
      </c>
      <c r="K368" s="34" t="s">
        <v>3324</v>
      </c>
      <c r="M368" s="44" t="s">
        <v>3334</v>
      </c>
      <c r="N368" s="44"/>
    </row>
    <row r="369" spans="1:14" ht="15" customHeight="1" x14ac:dyDescent="0.25">
      <c r="A369" s="35" t="s">
        <v>3263</v>
      </c>
      <c r="B369" s="35" t="s">
        <v>227</v>
      </c>
      <c r="C369" s="35" t="s">
        <v>2244</v>
      </c>
      <c r="D369" s="35" t="s">
        <v>1911</v>
      </c>
      <c r="E369" s="35" t="s">
        <v>1915</v>
      </c>
      <c r="F369" s="38">
        <v>733</v>
      </c>
      <c r="G369" s="40">
        <v>769</v>
      </c>
      <c r="H369" s="40">
        <v>779</v>
      </c>
      <c r="I369" s="40">
        <v>10</v>
      </c>
      <c r="J369" s="40">
        <f t="shared" si="11"/>
        <v>789</v>
      </c>
      <c r="K369" s="34" t="s">
        <v>3324</v>
      </c>
      <c r="M369" s="44" t="s">
        <v>3334</v>
      </c>
      <c r="N369" s="44"/>
    </row>
    <row r="370" spans="1:14" ht="15" customHeight="1" x14ac:dyDescent="0.25">
      <c r="A370" s="35" t="s">
        <v>3264</v>
      </c>
      <c r="B370" s="35" t="s">
        <v>227</v>
      </c>
      <c r="C370" s="35" t="s">
        <v>2249</v>
      </c>
      <c r="D370" s="35" t="s">
        <v>2248</v>
      </c>
      <c r="E370" s="35" t="s">
        <v>1915</v>
      </c>
      <c r="F370" s="38">
        <v>812</v>
      </c>
      <c r="G370" s="40">
        <v>814</v>
      </c>
      <c r="H370" s="40">
        <v>824</v>
      </c>
      <c r="I370" s="40">
        <v>0</v>
      </c>
      <c r="J370" s="40">
        <f t="shared" si="11"/>
        <v>824</v>
      </c>
      <c r="K370" s="34" t="s">
        <v>3327</v>
      </c>
      <c r="M370" s="44" t="s">
        <v>3334</v>
      </c>
      <c r="N370" s="44"/>
    </row>
    <row r="371" spans="1:14" ht="15" customHeight="1" x14ac:dyDescent="0.25">
      <c r="A371" s="35" t="s">
        <v>3265</v>
      </c>
      <c r="B371" s="35" t="s">
        <v>227</v>
      </c>
      <c r="C371" s="35" t="s">
        <v>2244</v>
      </c>
      <c r="D371" s="35" t="s">
        <v>1911</v>
      </c>
      <c r="E371" s="35" t="s">
        <v>1915</v>
      </c>
      <c r="F371" s="38">
        <v>733</v>
      </c>
      <c r="G371" s="40">
        <v>759</v>
      </c>
      <c r="H371" s="40">
        <v>779</v>
      </c>
      <c r="I371" s="40">
        <v>0</v>
      </c>
      <c r="J371" s="40">
        <f t="shared" si="11"/>
        <v>779</v>
      </c>
      <c r="K371" s="34" t="s">
        <v>3324</v>
      </c>
      <c r="M371" s="44" t="s">
        <v>3334</v>
      </c>
      <c r="N371" s="44"/>
    </row>
    <row r="372" spans="1:14" ht="15" customHeight="1" x14ac:dyDescent="0.25">
      <c r="A372" s="35" t="s">
        <v>3266</v>
      </c>
      <c r="B372" s="35" t="s">
        <v>227</v>
      </c>
      <c r="C372" s="35" t="s">
        <v>2244</v>
      </c>
      <c r="D372" s="35" t="s">
        <v>1911</v>
      </c>
      <c r="E372" s="35" t="s">
        <v>1915</v>
      </c>
      <c r="F372" s="38">
        <v>733</v>
      </c>
      <c r="G372" s="40">
        <v>754</v>
      </c>
      <c r="H372" s="40">
        <v>779</v>
      </c>
      <c r="I372" s="40">
        <v>10</v>
      </c>
      <c r="J372" s="40">
        <f t="shared" si="11"/>
        <v>789</v>
      </c>
      <c r="K372" s="34" t="s">
        <v>3324</v>
      </c>
      <c r="M372" s="44" t="s">
        <v>3334</v>
      </c>
      <c r="N372" s="44"/>
    </row>
    <row r="373" spans="1:14" ht="15" customHeight="1" x14ac:dyDescent="0.25">
      <c r="A373" s="35" t="s">
        <v>3267</v>
      </c>
      <c r="B373" s="35" t="s">
        <v>227</v>
      </c>
      <c r="C373" s="35" t="s">
        <v>2244</v>
      </c>
      <c r="D373" s="35" t="s">
        <v>1911</v>
      </c>
      <c r="E373" s="35" t="s">
        <v>1915</v>
      </c>
      <c r="F373" s="38">
        <v>733</v>
      </c>
      <c r="G373" s="40">
        <v>794</v>
      </c>
      <c r="H373" s="40">
        <v>779</v>
      </c>
      <c r="I373" s="40">
        <v>10</v>
      </c>
      <c r="J373" s="40">
        <f t="shared" si="11"/>
        <v>789</v>
      </c>
      <c r="K373" s="34" t="s">
        <v>3324</v>
      </c>
      <c r="M373" s="44" t="s">
        <v>3334</v>
      </c>
      <c r="N373" s="44"/>
    </row>
    <row r="374" spans="1:14" ht="15" customHeight="1" x14ac:dyDescent="0.25">
      <c r="A374" s="35" t="s">
        <v>3268</v>
      </c>
      <c r="B374" s="35" t="s">
        <v>2315</v>
      </c>
      <c r="C374" s="35" t="s">
        <v>2249</v>
      </c>
      <c r="D374" s="35" t="s">
        <v>2248</v>
      </c>
      <c r="E374" s="35" t="s">
        <v>1915</v>
      </c>
      <c r="F374" s="38">
        <v>812</v>
      </c>
      <c r="G374" s="40">
        <v>824</v>
      </c>
      <c r="H374" s="40">
        <v>824</v>
      </c>
      <c r="I374" s="40">
        <v>0</v>
      </c>
      <c r="J374" s="40">
        <f t="shared" si="11"/>
        <v>824</v>
      </c>
      <c r="K374" s="34" t="s">
        <v>3327</v>
      </c>
      <c r="M374" s="44" t="s">
        <v>3334</v>
      </c>
      <c r="N374" s="44"/>
    </row>
    <row r="375" spans="1:14" ht="15" customHeight="1" x14ac:dyDescent="0.25">
      <c r="A375" s="35" t="s">
        <v>3269</v>
      </c>
      <c r="B375" s="35" t="s">
        <v>227</v>
      </c>
      <c r="C375" s="35" t="s">
        <v>2244</v>
      </c>
      <c r="D375" s="35" t="s">
        <v>1911</v>
      </c>
      <c r="E375" s="35" t="s">
        <v>1915</v>
      </c>
      <c r="F375" s="38">
        <v>733</v>
      </c>
      <c r="G375" s="40">
        <v>714</v>
      </c>
      <c r="H375" s="40">
        <v>779</v>
      </c>
      <c r="I375" s="40">
        <v>0</v>
      </c>
      <c r="J375" s="40">
        <f t="shared" si="11"/>
        <v>779</v>
      </c>
      <c r="K375" s="34" t="s">
        <v>3324</v>
      </c>
      <c r="M375" s="44" t="s">
        <v>3334</v>
      </c>
      <c r="N375" s="44"/>
    </row>
    <row r="376" spans="1:14" ht="15" customHeight="1" x14ac:dyDescent="0.25">
      <c r="A376" s="35" t="s">
        <v>3270</v>
      </c>
      <c r="B376" s="35" t="s">
        <v>227</v>
      </c>
      <c r="C376" s="35" t="s">
        <v>2244</v>
      </c>
      <c r="D376" s="35" t="s">
        <v>1911</v>
      </c>
      <c r="E376" s="35" t="s">
        <v>1915</v>
      </c>
      <c r="F376" s="38">
        <v>733</v>
      </c>
      <c r="G376" s="40">
        <v>719</v>
      </c>
      <c r="H376" s="40">
        <v>779</v>
      </c>
      <c r="I376" s="40">
        <v>0</v>
      </c>
      <c r="J376" s="40">
        <f t="shared" si="11"/>
        <v>779</v>
      </c>
      <c r="K376" s="34" t="s">
        <v>3324</v>
      </c>
      <c r="M376" s="44" t="s">
        <v>3334</v>
      </c>
      <c r="N376" s="44"/>
    </row>
    <row r="377" spans="1:14" ht="15" customHeight="1" x14ac:dyDescent="0.25">
      <c r="A377" s="35" t="s">
        <v>3271</v>
      </c>
      <c r="B377" s="35" t="s">
        <v>227</v>
      </c>
      <c r="C377" s="35" t="s">
        <v>2244</v>
      </c>
      <c r="D377" s="35" t="s">
        <v>1911</v>
      </c>
      <c r="E377" s="35" t="s">
        <v>1915</v>
      </c>
      <c r="F377" s="38">
        <v>733</v>
      </c>
      <c r="G377" s="40">
        <v>739</v>
      </c>
      <c r="H377" s="40">
        <v>779</v>
      </c>
      <c r="I377" s="40">
        <v>0</v>
      </c>
      <c r="J377" s="40">
        <f t="shared" si="11"/>
        <v>779</v>
      </c>
      <c r="K377" s="34" t="s">
        <v>3324</v>
      </c>
      <c r="M377" s="44" t="s">
        <v>3334</v>
      </c>
      <c r="N377" s="44"/>
    </row>
    <row r="378" spans="1:14" ht="15" customHeight="1" x14ac:dyDescent="0.25">
      <c r="A378" s="35" t="s">
        <v>3272</v>
      </c>
      <c r="B378" s="35" t="s">
        <v>227</v>
      </c>
      <c r="C378" s="35" t="s">
        <v>2341</v>
      </c>
      <c r="D378" s="35" t="s">
        <v>1915</v>
      </c>
      <c r="E378" s="35" t="s">
        <v>1915</v>
      </c>
      <c r="F378" s="38">
        <v>555</v>
      </c>
      <c r="G378" s="40">
        <v>694</v>
      </c>
      <c r="H378" s="40">
        <v>714</v>
      </c>
      <c r="I378" s="40">
        <v>0</v>
      </c>
      <c r="J378" s="40">
        <f t="shared" si="11"/>
        <v>714</v>
      </c>
      <c r="K378" s="34" t="s">
        <v>3322</v>
      </c>
      <c r="M378" s="44" t="s">
        <v>3334</v>
      </c>
      <c r="N378" s="44"/>
    </row>
    <row r="379" spans="1:14" ht="15" customHeight="1" x14ac:dyDescent="0.25">
      <c r="A379" s="35" t="s">
        <v>3273</v>
      </c>
      <c r="B379" s="35" t="s">
        <v>227</v>
      </c>
      <c r="C379" s="35" t="s">
        <v>2244</v>
      </c>
      <c r="D379" s="35" t="s">
        <v>1911</v>
      </c>
      <c r="E379" s="35" t="s">
        <v>1915</v>
      </c>
      <c r="F379" s="38">
        <v>733</v>
      </c>
      <c r="G379" s="40">
        <v>759</v>
      </c>
      <c r="H379" s="40">
        <v>779</v>
      </c>
      <c r="I379" s="40">
        <v>0</v>
      </c>
      <c r="J379" s="40">
        <f t="shared" si="11"/>
        <v>779</v>
      </c>
      <c r="K379" s="34" t="s">
        <v>3324</v>
      </c>
      <c r="M379" s="44" t="s">
        <v>3334</v>
      </c>
      <c r="N379" s="44"/>
    </row>
    <row r="380" spans="1:14" ht="15" customHeight="1" x14ac:dyDescent="0.25">
      <c r="A380" s="35" t="s">
        <v>3274</v>
      </c>
      <c r="B380" s="35" t="s">
        <v>227</v>
      </c>
      <c r="C380" s="35" t="s">
        <v>2249</v>
      </c>
      <c r="D380" s="35" t="s">
        <v>2248</v>
      </c>
      <c r="E380" s="35" t="s">
        <v>1915</v>
      </c>
      <c r="F380" s="38">
        <v>812</v>
      </c>
      <c r="G380" s="40">
        <v>804</v>
      </c>
      <c r="H380" s="40">
        <v>824</v>
      </c>
      <c r="I380" s="40">
        <v>0</v>
      </c>
      <c r="J380" s="40">
        <f t="shared" si="11"/>
        <v>824</v>
      </c>
      <c r="K380" s="34" t="s">
        <v>3327</v>
      </c>
      <c r="M380" s="44" t="s">
        <v>3334</v>
      </c>
      <c r="N380" s="44"/>
    </row>
    <row r="381" spans="1:14" ht="15" customHeight="1" x14ac:dyDescent="0.25">
      <c r="A381" s="35" t="s">
        <v>3275</v>
      </c>
      <c r="B381" s="35" t="s">
        <v>227</v>
      </c>
      <c r="C381" s="35" t="s">
        <v>2341</v>
      </c>
      <c r="D381" s="35" t="s">
        <v>1915</v>
      </c>
      <c r="E381" s="35" t="s">
        <v>1915</v>
      </c>
      <c r="F381" s="38">
        <v>555</v>
      </c>
      <c r="G381" s="40">
        <v>669</v>
      </c>
      <c r="H381" s="40">
        <v>714</v>
      </c>
      <c r="I381" s="40">
        <v>0</v>
      </c>
      <c r="J381" s="40">
        <f t="shared" si="11"/>
        <v>714</v>
      </c>
      <c r="K381" s="34" t="s">
        <v>3322</v>
      </c>
      <c r="M381" s="44" t="s">
        <v>3334</v>
      </c>
      <c r="N381" s="44"/>
    </row>
    <row r="382" spans="1:14" ht="15" customHeight="1" x14ac:dyDescent="0.25">
      <c r="A382" s="35" t="s">
        <v>3276</v>
      </c>
      <c r="B382" s="35" t="s">
        <v>227</v>
      </c>
      <c r="C382" s="35" t="s">
        <v>2341</v>
      </c>
      <c r="D382" s="35" t="s">
        <v>1915</v>
      </c>
      <c r="E382" s="35" t="s">
        <v>1915</v>
      </c>
      <c r="F382" s="38">
        <v>555</v>
      </c>
      <c r="G382" s="40">
        <v>694</v>
      </c>
      <c r="H382" s="40">
        <v>714</v>
      </c>
      <c r="I382" s="40">
        <v>0</v>
      </c>
      <c r="J382" s="40">
        <f t="shared" si="11"/>
        <v>714</v>
      </c>
      <c r="K382" s="34" t="s">
        <v>3322</v>
      </c>
      <c r="M382" s="44" t="s">
        <v>3334</v>
      </c>
      <c r="N382" s="44"/>
    </row>
    <row r="383" spans="1:14" ht="15" customHeight="1" x14ac:dyDescent="0.25">
      <c r="A383" s="35" t="s">
        <v>3277</v>
      </c>
      <c r="B383" s="35" t="s">
        <v>227</v>
      </c>
      <c r="C383" s="35" t="s">
        <v>2244</v>
      </c>
      <c r="D383" s="35" t="s">
        <v>1911</v>
      </c>
      <c r="E383" s="35" t="s">
        <v>1915</v>
      </c>
      <c r="F383" s="38">
        <v>733</v>
      </c>
      <c r="G383" s="40">
        <v>759</v>
      </c>
      <c r="H383" s="40">
        <v>779</v>
      </c>
      <c r="I383" s="40">
        <v>0</v>
      </c>
      <c r="J383" s="40">
        <f t="shared" si="11"/>
        <v>779</v>
      </c>
      <c r="K383" s="34" t="s">
        <v>3324</v>
      </c>
      <c r="M383" s="44" t="s">
        <v>3334</v>
      </c>
      <c r="N383" s="44"/>
    </row>
    <row r="384" spans="1:14" ht="15" customHeight="1" x14ac:dyDescent="0.25">
      <c r="A384" s="35" t="s">
        <v>3278</v>
      </c>
      <c r="B384" s="35" t="s">
        <v>227</v>
      </c>
      <c r="C384" s="35" t="s">
        <v>2249</v>
      </c>
      <c r="D384" s="35" t="s">
        <v>2248</v>
      </c>
      <c r="E384" s="35" t="s">
        <v>1915</v>
      </c>
      <c r="F384" s="38">
        <v>812</v>
      </c>
      <c r="G384" s="40">
        <v>804</v>
      </c>
      <c r="H384" s="40">
        <v>824</v>
      </c>
      <c r="I384" s="40">
        <v>0</v>
      </c>
      <c r="J384" s="40">
        <f t="shared" si="11"/>
        <v>824</v>
      </c>
      <c r="K384" s="34" t="s">
        <v>3327</v>
      </c>
      <c r="M384" s="44" t="s">
        <v>3334</v>
      </c>
      <c r="N384" s="44"/>
    </row>
    <row r="385" spans="1:14" ht="15" customHeight="1" x14ac:dyDescent="0.25">
      <c r="A385" s="35" t="s">
        <v>3279</v>
      </c>
      <c r="B385" s="35" t="s">
        <v>227</v>
      </c>
      <c r="C385" s="35" t="s">
        <v>2341</v>
      </c>
      <c r="D385" s="35" t="s">
        <v>1915</v>
      </c>
      <c r="E385" s="35" t="s">
        <v>1915</v>
      </c>
      <c r="F385" s="38">
        <v>555</v>
      </c>
      <c r="G385" s="40">
        <v>714</v>
      </c>
      <c r="H385" s="40">
        <v>714</v>
      </c>
      <c r="I385" s="40">
        <v>0</v>
      </c>
      <c r="J385" s="40">
        <f t="shared" si="11"/>
        <v>714</v>
      </c>
      <c r="K385" s="34" t="s">
        <v>3322</v>
      </c>
      <c r="M385" s="44" t="s">
        <v>3334</v>
      </c>
      <c r="N385" s="44"/>
    </row>
    <row r="386" spans="1:14" ht="15" customHeight="1" x14ac:dyDescent="0.25">
      <c r="A386" s="35" t="s">
        <v>3280</v>
      </c>
      <c r="B386" s="35" t="s">
        <v>2359</v>
      </c>
      <c r="C386" s="35" t="s">
        <v>2341</v>
      </c>
      <c r="D386" s="35" t="s">
        <v>1915</v>
      </c>
      <c r="E386" s="35" t="s">
        <v>1915</v>
      </c>
      <c r="F386" s="38">
        <v>555</v>
      </c>
      <c r="G386" s="40">
        <v>694</v>
      </c>
      <c r="H386" s="40">
        <v>714</v>
      </c>
      <c r="I386" s="40">
        <v>0</v>
      </c>
      <c r="J386" s="40">
        <f t="shared" ref="J386:J419" si="12">+I386+H386</f>
        <v>714</v>
      </c>
      <c r="K386" s="34" t="s">
        <v>3322</v>
      </c>
      <c r="M386" s="44" t="s">
        <v>3334</v>
      </c>
      <c r="N386" s="44"/>
    </row>
    <row r="387" spans="1:14" ht="15" customHeight="1" x14ac:dyDescent="0.25">
      <c r="A387" s="35" t="s">
        <v>3281</v>
      </c>
      <c r="B387" s="35" t="s">
        <v>227</v>
      </c>
      <c r="C387" s="35" t="s">
        <v>2244</v>
      </c>
      <c r="D387" s="35" t="s">
        <v>1911</v>
      </c>
      <c r="E387" s="35" t="s">
        <v>1915</v>
      </c>
      <c r="F387" s="38">
        <v>733</v>
      </c>
      <c r="G387" s="40">
        <v>754</v>
      </c>
      <c r="H387" s="40">
        <v>779</v>
      </c>
      <c r="I387" s="40">
        <v>0</v>
      </c>
      <c r="J387" s="40">
        <f t="shared" si="12"/>
        <v>779</v>
      </c>
      <c r="K387" s="34" t="s">
        <v>3324</v>
      </c>
      <c r="M387" s="44" t="s">
        <v>3334</v>
      </c>
      <c r="N387" s="44"/>
    </row>
    <row r="388" spans="1:14" ht="15" customHeight="1" x14ac:dyDescent="0.25">
      <c r="A388" s="35" t="s">
        <v>3282</v>
      </c>
      <c r="B388" s="35" t="s">
        <v>227</v>
      </c>
      <c r="C388" s="35" t="s">
        <v>2244</v>
      </c>
      <c r="D388" s="35" t="s">
        <v>1911</v>
      </c>
      <c r="E388" s="35" t="s">
        <v>1915</v>
      </c>
      <c r="F388" s="38">
        <v>733</v>
      </c>
      <c r="G388" s="40">
        <v>759</v>
      </c>
      <c r="H388" s="40">
        <v>779</v>
      </c>
      <c r="I388" s="40">
        <v>0</v>
      </c>
      <c r="J388" s="40">
        <f t="shared" si="12"/>
        <v>779</v>
      </c>
      <c r="K388" s="34" t="s">
        <v>3324</v>
      </c>
      <c r="M388" s="44" t="s">
        <v>3334</v>
      </c>
      <c r="N388" s="44"/>
    </row>
    <row r="389" spans="1:14" ht="15" customHeight="1" x14ac:dyDescent="0.25">
      <c r="A389" s="35" t="s">
        <v>3283</v>
      </c>
      <c r="B389" s="35" t="s">
        <v>227</v>
      </c>
      <c r="C389" s="35" t="s">
        <v>2341</v>
      </c>
      <c r="D389" s="35" t="s">
        <v>1915</v>
      </c>
      <c r="E389" s="35" t="s">
        <v>1915</v>
      </c>
      <c r="F389" s="38">
        <v>555</v>
      </c>
      <c r="G389" s="40">
        <v>649</v>
      </c>
      <c r="H389" s="40">
        <v>714</v>
      </c>
      <c r="I389" s="40">
        <v>0</v>
      </c>
      <c r="J389" s="40">
        <f t="shared" si="12"/>
        <v>714</v>
      </c>
      <c r="K389" s="34" t="s">
        <v>3322</v>
      </c>
      <c r="M389" s="44" t="s">
        <v>3334</v>
      </c>
      <c r="N389" s="44"/>
    </row>
    <row r="390" spans="1:14" ht="15" customHeight="1" x14ac:dyDescent="0.25">
      <c r="A390" s="35" t="s">
        <v>3284</v>
      </c>
      <c r="B390" s="35" t="s">
        <v>227</v>
      </c>
      <c r="C390" s="35" t="s">
        <v>2244</v>
      </c>
      <c r="D390" s="35" t="s">
        <v>1911</v>
      </c>
      <c r="E390" s="35" t="s">
        <v>1915</v>
      </c>
      <c r="F390" s="38">
        <v>733</v>
      </c>
      <c r="G390" s="40">
        <v>759</v>
      </c>
      <c r="H390" s="40">
        <v>779</v>
      </c>
      <c r="I390" s="40">
        <v>0</v>
      </c>
      <c r="J390" s="40">
        <f t="shared" si="12"/>
        <v>779</v>
      </c>
      <c r="K390" s="34" t="s">
        <v>3324</v>
      </c>
      <c r="M390" s="44" t="s">
        <v>3334</v>
      </c>
      <c r="N390" s="44"/>
    </row>
    <row r="391" spans="1:14" ht="15" customHeight="1" x14ac:dyDescent="0.25">
      <c r="A391" s="35" t="s">
        <v>3285</v>
      </c>
      <c r="B391" s="35" t="s">
        <v>227</v>
      </c>
      <c r="C391" s="35" t="s">
        <v>2249</v>
      </c>
      <c r="D391" s="35" t="s">
        <v>2248</v>
      </c>
      <c r="E391" s="35" t="s">
        <v>1915</v>
      </c>
      <c r="F391" s="38">
        <v>812</v>
      </c>
      <c r="G391" s="40">
        <v>804</v>
      </c>
      <c r="H391" s="40">
        <v>824</v>
      </c>
      <c r="I391" s="40">
        <v>0</v>
      </c>
      <c r="J391" s="40">
        <f t="shared" si="12"/>
        <v>824</v>
      </c>
      <c r="K391" s="34" t="s">
        <v>3327</v>
      </c>
      <c r="M391" s="44" t="s">
        <v>3334</v>
      </c>
      <c r="N391" s="44"/>
    </row>
    <row r="392" spans="1:14" ht="15" customHeight="1" x14ac:dyDescent="0.25">
      <c r="A392" s="35" t="s">
        <v>3286</v>
      </c>
      <c r="B392" s="35" t="s">
        <v>2315</v>
      </c>
      <c r="C392" s="35" t="s">
        <v>2341</v>
      </c>
      <c r="D392" s="35" t="s">
        <v>1915</v>
      </c>
      <c r="E392" s="35" t="s">
        <v>1915</v>
      </c>
      <c r="F392" s="38">
        <v>555</v>
      </c>
      <c r="G392" s="40">
        <v>714</v>
      </c>
      <c r="H392" s="40">
        <v>714</v>
      </c>
      <c r="I392" s="40">
        <v>0</v>
      </c>
      <c r="J392" s="40">
        <f t="shared" si="12"/>
        <v>714</v>
      </c>
      <c r="K392" s="34" t="s">
        <v>3322</v>
      </c>
      <c r="M392" s="44" t="s">
        <v>3334</v>
      </c>
      <c r="N392" s="44"/>
    </row>
    <row r="393" spans="1:14" ht="15" customHeight="1" x14ac:dyDescent="0.25">
      <c r="A393" s="35" t="s">
        <v>3287</v>
      </c>
      <c r="B393" s="35" t="s">
        <v>227</v>
      </c>
      <c r="C393" s="35" t="s">
        <v>2341</v>
      </c>
      <c r="D393" s="35" t="s">
        <v>1915</v>
      </c>
      <c r="E393" s="35" t="s">
        <v>1915</v>
      </c>
      <c r="F393" s="38">
        <v>555</v>
      </c>
      <c r="G393" s="40">
        <v>694</v>
      </c>
      <c r="H393" s="40">
        <v>714</v>
      </c>
      <c r="I393" s="40">
        <v>0</v>
      </c>
      <c r="J393" s="40">
        <f t="shared" si="12"/>
        <v>714</v>
      </c>
      <c r="K393" s="34" t="s">
        <v>3322</v>
      </c>
      <c r="M393" s="44" t="s">
        <v>3334</v>
      </c>
      <c r="N393" s="44"/>
    </row>
    <row r="394" spans="1:14" ht="15" customHeight="1" x14ac:dyDescent="0.25">
      <c r="A394" s="35" t="s">
        <v>3288</v>
      </c>
      <c r="B394" s="35" t="s">
        <v>227</v>
      </c>
      <c r="C394" s="35" t="s">
        <v>2244</v>
      </c>
      <c r="D394" s="35" t="s">
        <v>1911</v>
      </c>
      <c r="E394" s="35" t="s">
        <v>1915</v>
      </c>
      <c r="F394" s="38">
        <v>733</v>
      </c>
      <c r="G394" s="40">
        <v>759</v>
      </c>
      <c r="H394" s="40">
        <v>779</v>
      </c>
      <c r="I394" s="40">
        <v>0</v>
      </c>
      <c r="J394" s="40">
        <f t="shared" si="12"/>
        <v>779</v>
      </c>
      <c r="K394" s="34" t="s">
        <v>3324</v>
      </c>
      <c r="M394" s="44" t="s">
        <v>3334</v>
      </c>
      <c r="N394" s="44"/>
    </row>
    <row r="395" spans="1:14" ht="15" customHeight="1" x14ac:dyDescent="0.25">
      <c r="A395" s="35" t="s">
        <v>3289</v>
      </c>
      <c r="B395" s="35" t="s">
        <v>227</v>
      </c>
      <c r="C395" s="35" t="s">
        <v>2249</v>
      </c>
      <c r="D395" s="35" t="s">
        <v>2248</v>
      </c>
      <c r="E395" s="35" t="s">
        <v>1915</v>
      </c>
      <c r="F395" s="38">
        <v>812</v>
      </c>
      <c r="G395" s="40">
        <v>804</v>
      </c>
      <c r="H395" s="40">
        <v>824</v>
      </c>
      <c r="I395" s="40">
        <v>0</v>
      </c>
      <c r="J395" s="40">
        <f t="shared" si="12"/>
        <v>824</v>
      </c>
      <c r="K395" s="34" t="s">
        <v>3327</v>
      </c>
      <c r="M395" s="44" t="s">
        <v>3334</v>
      </c>
      <c r="N395" s="44"/>
    </row>
    <row r="396" spans="1:14" ht="15" customHeight="1" x14ac:dyDescent="0.25">
      <c r="A396" s="35" t="s">
        <v>3290</v>
      </c>
      <c r="B396" s="35" t="s">
        <v>227</v>
      </c>
      <c r="C396" s="35" t="s">
        <v>2341</v>
      </c>
      <c r="D396" s="35" t="s">
        <v>1915</v>
      </c>
      <c r="E396" s="35" t="s">
        <v>1915</v>
      </c>
      <c r="F396" s="38">
        <v>555</v>
      </c>
      <c r="G396" s="40">
        <v>639</v>
      </c>
      <c r="H396" s="40">
        <v>714</v>
      </c>
      <c r="I396" s="40">
        <v>0</v>
      </c>
      <c r="J396" s="40">
        <f t="shared" si="12"/>
        <v>714</v>
      </c>
      <c r="K396" s="34" t="s">
        <v>3322</v>
      </c>
      <c r="M396" s="44" t="s">
        <v>3334</v>
      </c>
      <c r="N396" s="44"/>
    </row>
    <row r="397" spans="1:14" ht="15" customHeight="1" x14ac:dyDescent="0.25">
      <c r="A397" s="35" t="s">
        <v>3291</v>
      </c>
      <c r="B397" s="35" t="s">
        <v>227</v>
      </c>
      <c r="C397" s="35" t="s">
        <v>2341</v>
      </c>
      <c r="D397" s="35" t="s">
        <v>1915</v>
      </c>
      <c r="E397" s="35" t="s">
        <v>1915</v>
      </c>
      <c r="F397" s="38">
        <v>555</v>
      </c>
      <c r="G397" s="40">
        <v>674</v>
      </c>
      <c r="H397" s="40">
        <v>714</v>
      </c>
      <c r="I397" s="40">
        <v>0</v>
      </c>
      <c r="J397" s="40">
        <f t="shared" si="12"/>
        <v>714</v>
      </c>
      <c r="K397" s="34" t="s">
        <v>3322</v>
      </c>
      <c r="M397" s="44" t="s">
        <v>3334</v>
      </c>
      <c r="N397" s="44"/>
    </row>
    <row r="398" spans="1:14" ht="15" customHeight="1" x14ac:dyDescent="0.25">
      <c r="A398" s="35" t="s">
        <v>3292</v>
      </c>
      <c r="B398" s="35" t="s">
        <v>227</v>
      </c>
      <c r="C398" s="35" t="s">
        <v>2244</v>
      </c>
      <c r="D398" s="35" t="s">
        <v>1911</v>
      </c>
      <c r="E398" s="35" t="s">
        <v>1915</v>
      </c>
      <c r="F398" s="38">
        <v>733</v>
      </c>
      <c r="G398" s="40">
        <v>769</v>
      </c>
      <c r="H398" s="40">
        <v>779</v>
      </c>
      <c r="I398" s="40">
        <v>10</v>
      </c>
      <c r="J398" s="40">
        <f t="shared" si="12"/>
        <v>789</v>
      </c>
      <c r="K398" s="34" t="s">
        <v>3324</v>
      </c>
      <c r="M398" s="44" t="s">
        <v>3334</v>
      </c>
      <c r="N398" s="44"/>
    </row>
    <row r="399" spans="1:14" ht="15" customHeight="1" x14ac:dyDescent="0.25">
      <c r="A399" s="35" t="s">
        <v>3293</v>
      </c>
      <c r="B399" s="35" t="s">
        <v>227</v>
      </c>
      <c r="C399" s="35" t="s">
        <v>2244</v>
      </c>
      <c r="D399" s="35" t="s">
        <v>1911</v>
      </c>
      <c r="E399" s="35" t="s">
        <v>1915</v>
      </c>
      <c r="F399" s="38">
        <v>733</v>
      </c>
      <c r="G399" s="40">
        <v>759</v>
      </c>
      <c r="H399" s="40">
        <v>779</v>
      </c>
      <c r="I399" s="40">
        <v>0</v>
      </c>
      <c r="J399" s="40">
        <f t="shared" si="12"/>
        <v>779</v>
      </c>
      <c r="K399" s="34" t="s">
        <v>3324</v>
      </c>
      <c r="M399" s="44" t="s">
        <v>3334</v>
      </c>
      <c r="N399" s="44"/>
    </row>
    <row r="400" spans="1:14" ht="15" customHeight="1" x14ac:dyDescent="0.25">
      <c r="A400" s="35" t="s">
        <v>3294</v>
      </c>
      <c r="B400" s="35" t="s">
        <v>227</v>
      </c>
      <c r="C400" s="35" t="s">
        <v>2244</v>
      </c>
      <c r="D400" s="35" t="s">
        <v>1911</v>
      </c>
      <c r="E400" s="35" t="s">
        <v>1915</v>
      </c>
      <c r="F400" s="38">
        <v>733</v>
      </c>
      <c r="G400" s="40">
        <v>779</v>
      </c>
      <c r="H400" s="40">
        <v>779</v>
      </c>
      <c r="I400" s="40">
        <v>0</v>
      </c>
      <c r="J400" s="40">
        <f t="shared" si="12"/>
        <v>779</v>
      </c>
      <c r="K400" s="34" t="s">
        <v>3324</v>
      </c>
      <c r="M400" s="44" t="s">
        <v>3334</v>
      </c>
      <c r="N400" s="44"/>
    </row>
    <row r="401" spans="1:14" ht="15" customHeight="1" x14ac:dyDescent="0.25">
      <c r="A401" s="35" t="s">
        <v>3295</v>
      </c>
      <c r="B401" s="35" t="s">
        <v>2325</v>
      </c>
      <c r="C401" s="35" t="s">
        <v>2244</v>
      </c>
      <c r="D401" s="35" t="s">
        <v>1911</v>
      </c>
      <c r="E401" s="35" t="s">
        <v>1915</v>
      </c>
      <c r="F401" s="38">
        <v>733</v>
      </c>
      <c r="G401" s="40">
        <v>789</v>
      </c>
      <c r="H401" s="40">
        <v>779</v>
      </c>
      <c r="I401" s="40">
        <v>10</v>
      </c>
      <c r="J401" s="40">
        <f t="shared" si="12"/>
        <v>789</v>
      </c>
      <c r="K401" s="34" t="s">
        <v>3324</v>
      </c>
      <c r="M401" s="44" t="s">
        <v>3334</v>
      </c>
      <c r="N401" s="44"/>
    </row>
    <row r="402" spans="1:14" ht="15" customHeight="1" x14ac:dyDescent="0.25">
      <c r="A402" s="35" t="s">
        <v>3296</v>
      </c>
      <c r="B402" s="35" t="s">
        <v>227</v>
      </c>
      <c r="C402" s="35" t="s">
        <v>2244</v>
      </c>
      <c r="D402" s="35" t="s">
        <v>1911</v>
      </c>
      <c r="E402" s="35" t="s">
        <v>1915</v>
      </c>
      <c r="F402" s="38">
        <v>733</v>
      </c>
      <c r="G402" s="40">
        <v>769</v>
      </c>
      <c r="H402" s="40">
        <v>779</v>
      </c>
      <c r="I402" s="40">
        <v>10</v>
      </c>
      <c r="J402" s="40">
        <f t="shared" si="12"/>
        <v>789</v>
      </c>
      <c r="K402" s="34" t="s">
        <v>3324</v>
      </c>
      <c r="M402" s="44" t="s">
        <v>3334</v>
      </c>
      <c r="N402" s="44"/>
    </row>
    <row r="403" spans="1:14" ht="15" customHeight="1" x14ac:dyDescent="0.25">
      <c r="A403" s="35" t="s">
        <v>3297</v>
      </c>
      <c r="B403" s="35" t="s">
        <v>227</v>
      </c>
      <c r="C403" s="35" t="s">
        <v>2249</v>
      </c>
      <c r="D403" s="35" t="s">
        <v>2248</v>
      </c>
      <c r="E403" s="35" t="s">
        <v>1915</v>
      </c>
      <c r="F403" s="38">
        <v>812</v>
      </c>
      <c r="G403" s="40">
        <v>804</v>
      </c>
      <c r="H403" s="40">
        <v>824</v>
      </c>
      <c r="I403" s="40">
        <v>0</v>
      </c>
      <c r="J403" s="40">
        <f t="shared" si="12"/>
        <v>824</v>
      </c>
      <c r="K403" s="34" t="s">
        <v>3327</v>
      </c>
      <c r="M403" s="44" t="s">
        <v>3334</v>
      </c>
      <c r="N403" s="44"/>
    </row>
    <row r="404" spans="1:14" ht="15" customHeight="1" x14ac:dyDescent="0.25">
      <c r="A404" s="35" t="s">
        <v>3298</v>
      </c>
      <c r="B404" s="35" t="s">
        <v>227</v>
      </c>
      <c r="C404" s="35" t="s">
        <v>2244</v>
      </c>
      <c r="D404" s="35" t="s">
        <v>1911</v>
      </c>
      <c r="E404" s="35" t="s">
        <v>1915</v>
      </c>
      <c r="F404" s="38">
        <v>733</v>
      </c>
      <c r="G404" s="40">
        <v>724</v>
      </c>
      <c r="H404" s="40">
        <v>779</v>
      </c>
      <c r="I404" s="40">
        <v>0</v>
      </c>
      <c r="J404" s="40">
        <f t="shared" si="12"/>
        <v>779</v>
      </c>
      <c r="K404" s="34" t="s">
        <v>3324</v>
      </c>
      <c r="M404" s="44" t="s">
        <v>3334</v>
      </c>
      <c r="N404" s="44"/>
    </row>
    <row r="405" spans="1:14" ht="15" customHeight="1" x14ac:dyDescent="0.25">
      <c r="A405" s="35" t="s">
        <v>3299</v>
      </c>
      <c r="B405" s="35" t="s">
        <v>227</v>
      </c>
      <c r="C405" s="35" t="s">
        <v>2244</v>
      </c>
      <c r="D405" s="35" t="s">
        <v>1911</v>
      </c>
      <c r="E405" s="35" t="s">
        <v>1915</v>
      </c>
      <c r="F405" s="38">
        <v>733</v>
      </c>
      <c r="G405" s="40">
        <v>754</v>
      </c>
      <c r="H405" s="40">
        <v>779</v>
      </c>
      <c r="I405" s="40">
        <v>10</v>
      </c>
      <c r="J405" s="40">
        <f t="shared" si="12"/>
        <v>789</v>
      </c>
      <c r="K405" s="34" t="s">
        <v>3324</v>
      </c>
      <c r="M405" s="44" t="s">
        <v>3334</v>
      </c>
      <c r="N405" s="44"/>
    </row>
    <row r="406" spans="1:14" ht="15" customHeight="1" x14ac:dyDescent="0.25">
      <c r="A406" s="35" t="s">
        <v>3300</v>
      </c>
      <c r="B406" s="35" t="s">
        <v>227</v>
      </c>
      <c r="C406" s="35" t="s">
        <v>2244</v>
      </c>
      <c r="D406" s="35" t="s">
        <v>1911</v>
      </c>
      <c r="E406" s="35" t="s">
        <v>1915</v>
      </c>
      <c r="F406" s="38">
        <v>733</v>
      </c>
      <c r="G406" s="40">
        <v>769</v>
      </c>
      <c r="H406" s="40">
        <v>779</v>
      </c>
      <c r="I406" s="40">
        <v>10</v>
      </c>
      <c r="J406" s="40">
        <f t="shared" si="12"/>
        <v>789</v>
      </c>
      <c r="K406" s="34" t="s">
        <v>3324</v>
      </c>
      <c r="M406" s="44" t="s">
        <v>3334</v>
      </c>
      <c r="N406" s="44"/>
    </row>
    <row r="407" spans="1:14" ht="15" customHeight="1" x14ac:dyDescent="0.25">
      <c r="A407" s="35" t="s">
        <v>3301</v>
      </c>
      <c r="B407" s="35" t="s">
        <v>227</v>
      </c>
      <c r="C407" s="35" t="s">
        <v>2249</v>
      </c>
      <c r="D407" s="35" t="s">
        <v>2248</v>
      </c>
      <c r="E407" s="35" t="s">
        <v>1915</v>
      </c>
      <c r="F407" s="38">
        <v>812</v>
      </c>
      <c r="G407" s="40">
        <v>762</v>
      </c>
      <c r="H407" s="40">
        <v>824</v>
      </c>
      <c r="I407" s="40">
        <v>0</v>
      </c>
      <c r="J407" s="40">
        <f t="shared" si="12"/>
        <v>824</v>
      </c>
      <c r="K407" s="34" t="s">
        <v>3327</v>
      </c>
      <c r="M407" s="44" t="s">
        <v>3334</v>
      </c>
      <c r="N407" s="44"/>
    </row>
    <row r="408" spans="1:14" ht="15" customHeight="1" x14ac:dyDescent="0.25">
      <c r="A408" s="35" t="s">
        <v>3302</v>
      </c>
      <c r="B408" s="35" t="s">
        <v>2325</v>
      </c>
      <c r="C408" s="35" t="s">
        <v>2244</v>
      </c>
      <c r="D408" s="35" t="s">
        <v>1911</v>
      </c>
      <c r="E408" s="35" t="s">
        <v>1915</v>
      </c>
      <c r="F408" s="38">
        <v>733</v>
      </c>
      <c r="G408" s="40">
        <v>779</v>
      </c>
      <c r="H408" s="40">
        <v>779</v>
      </c>
      <c r="I408" s="40">
        <v>0</v>
      </c>
      <c r="J408" s="40">
        <f t="shared" si="12"/>
        <v>779</v>
      </c>
      <c r="K408" s="34" t="s">
        <v>3324</v>
      </c>
      <c r="M408" s="44" t="s">
        <v>3334</v>
      </c>
      <c r="N408" s="44"/>
    </row>
    <row r="409" spans="1:14" ht="15" customHeight="1" x14ac:dyDescent="0.25">
      <c r="A409" s="35" t="s">
        <v>3303</v>
      </c>
      <c r="B409" s="35" t="s">
        <v>227</v>
      </c>
      <c r="C409" s="35" t="s">
        <v>2244</v>
      </c>
      <c r="D409" s="35" t="s">
        <v>1911</v>
      </c>
      <c r="E409" s="35" t="s">
        <v>1915</v>
      </c>
      <c r="F409" s="38">
        <v>733</v>
      </c>
      <c r="G409" s="40">
        <v>729</v>
      </c>
      <c r="H409" s="40">
        <v>779</v>
      </c>
      <c r="I409" s="40">
        <v>10</v>
      </c>
      <c r="J409" s="40">
        <f t="shared" si="12"/>
        <v>789</v>
      </c>
      <c r="K409" s="34" t="s">
        <v>3324</v>
      </c>
      <c r="M409" s="44" t="s">
        <v>3334</v>
      </c>
      <c r="N409" s="44"/>
    </row>
    <row r="410" spans="1:14" ht="15" customHeight="1" x14ac:dyDescent="0.25">
      <c r="A410" s="35" t="s">
        <v>3304</v>
      </c>
      <c r="B410" s="35" t="s">
        <v>2315</v>
      </c>
      <c r="C410" s="35" t="s">
        <v>2244</v>
      </c>
      <c r="D410" s="35" t="s">
        <v>1911</v>
      </c>
      <c r="E410" s="35" t="s">
        <v>1915</v>
      </c>
      <c r="F410" s="38">
        <v>733</v>
      </c>
      <c r="G410" s="40">
        <v>714</v>
      </c>
      <c r="H410" s="40">
        <v>779</v>
      </c>
      <c r="I410" s="40">
        <v>0</v>
      </c>
      <c r="J410" s="40">
        <f t="shared" si="12"/>
        <v>779</v>
      </c>
      <c r="K410" s="34" t="s">
        <v>3324</v>
      </c>
      <c r="M410" s="44" t="s">
        <v>3334</v>
      </c>
      <c r="N410" s="44"/>
    </row>
    <row r="411" spans="1:14" ht="15" customHeight="1" x14ac:dyDescent="0.25">
      <c r="A411" s="35" t="s">
        <v>3305</v>
      </c>
      <c r="B411" s="35" t="s">
        <v>227</v>
      </c>
      <c r="C411" s="35" t="s">
        <v>2244</v>
      </c>
      <c r="D411" s="35" t="s">
        <v>1911</v>
      </c>
      <c r="E411" s="35" t="s">
        <v>1915</v>
      </c>
      <c r="F411" s="38">
        <v>733</v>
      </c>
      <c r="G411" s="40">
        <v>734</v>
      </c>
      <c r="H411" s="40">
        <v>779</v>
      </c>
      <c r="I411" s="40">
        <v>0</v>
      </c>
      <c r="J411" s="40">
        <f t="shared" si="12"/>
        <v>779</v>
      </c>
      <c r="K411" s="34" t="s">
        <v>3324</v>
      </c>
      <c r="M411" s="44" t="s">
        <v>3334</v>
      </c>
      <c r="N411" s="44"/>
    </row>
    <row r="412" spans="1:14" ht="15" customHeight="1" x14ac:dyDescent="0.25">
      <c r="A412" s="35" t="s">
        <v>3306</v>
      </c>
      <c r="B412" s="35" t="s">
        <v>227</v>
      </c>
      <c r="C412" s="35" t="s">
        <v>2244</v>
      </c>
      <c r="D412" s="35" t="s">
        <v>1911</v>
      </c>
      <c r="E412" s="35" t="s">
        <v>1915</v>
      </c>
      <c r="F412" s="38">
        <v>733</v>
      </c>
      <c r="G412" s="40">
        <v>734</v>
      </c>
      <c r="H412" s="40">
        <v>779</v>
      </c>
      <c r="I412" s="40">
        <v>10</v>
      </c>
      <c r="J412" s="40">
        <f t="shared" si="12"/>
        <v>789</v>
      </c>
      <c r="K412" s="34" t="s">
        <v>3324</v>
      </c>
      <c r="M412" s="44" t="s">
        <v>3334</v>
      </c>
      <c r="N412" s="44"/>
    </row>
    <row r="413" spans="1:14" ht="15" customHeight="1" x14ac:dyDescent="0.25">
      <c r="A413" s="35" t="s">
        <v>3307</v>
      </c>
      <c r="B413" s="35" t="s">
        <v>227</v>
      </c>
      <c r="C413" s="35" t="s">
        <v>2244</v>
      </c>
      <c r="D413" s="35" t="s">
        <v>1911</v>
      </c>
      <c r="E413" s="35" t="s">
        <v>1915</v>
      </c>
      <c r="F413" s="38">
        <v>733</v>
      </c>
      <c r="G413" s="40">
        <v>779</v>
      </c>
      <c r="H413" s="40">
        <v>779</v>
      </c>
      <c r="I413" s="40">
        <v>10</v>
      </c>
      <c r="J413" s="40">
        <f t="shared" si="12"/>
        <v>789</v>
      </c>
      <c r="K413" s="34" t="s">
        <v>3324</v>
      </c>
      <c r="M413" s="44" t="s">
        <v>3334</v>
      </c>
      <c r="N413" s="44"/>
    </row>
    <row r="414" spans="1:14" ht="15" customHeight="1" x14ac:dyDescent="0.25">
      <c r="A414" s="35" t="s">
        <v>3308</v>
      </c>
      <c r="B414" s="35" t="s">
        <v>227</v>
      </c>
      <c r="C414" s="35" t="s">
        <v>2249</v>
      </c>
      <c r="D414" s="35" t="s">
        <v>2248</v>
      </c>
      <c r="E414" s="35" t="s">
        <v>1915</v>
      </c>
      <c r="F414" s="38">
        <v>812</v>
      </c>
      <c r="G414" s="40">
        <v>759</v>
      </c>
      <c r="H414" s="40">
        <v>824</v>
      </c>
      <c r="I414" s="40">
        <v>0</v>
      </c>
      <c r="J414" s="40">
        <f t="shared" si="12"/>
        <v>824</v>
      </c>
      <c r="K414" s="34" t="s">
        <v>3327</v>
      </c>
      <c r="M414" s="44" t="s">
        <v>3334</v>
      </c>
      <c r="N414" s="44"/>
    </row>
    <row r="415" spans="1:14" ht="15" customHeight="1" x14ac:dyDescent="0.25">
      <c r="A415" s="35" t="s">
        <v>3309</v>
      </c>
      <c r="B415" s="35" t="s">
        <v>227</v>
      </c>
      <c r="C415" s="35" t="s">
        <v>2244</v>
      </c>
      <c r="D415" s="35" t="s">
        <v>1911</v>
      </c>
      <c r="E415" s="35" t="s">
        <v>1915</v>
      </c>
      <c r="F415" s="38">
        <v>733</v>
      </c>
      <c r="G415" s="40">
        <v>724</v>
      </c>
      <c r="H415" s="40">
        <v>779</v>
      </c>
      <c r="I415" s="40">
        <v>0</v>
      </c>
      <c r="J415" s="40">
        <f t="shared" si="12"/>
        <v>779</v>
      </c>
      <c r="K415" s="34" t="s">
        <v>3324</v>
      </c>
      <c r="M415" s="44" t="s">
        <v>3334</v>
      </c>
      <c r="N415" s="44"/>
    </row>
    <row r="416" spans="1:14" ht="15" customHeight="1" x14ac:dyDescent="0.25">
      <c r="A416" s="35" t="s">
        <v>3310</v>
      </c>
      <c r="B416" s="35" t="s">
        <v>227</v>
      </c>
      <c r="C416" s="35" t="s">
        <v>2244</v>
      </c>
      <c r="D416" s="35" t="s">
        <v>1911</v>
      </c>
      <c r="E416" s="35" t="s">
        <v>1915</v>
      </c>
      <c r="F416" s="38">
        <v>733</v>
      </c>
      <c r="G416" s="40">
        <v>769</v>
      </c>
      <c r="H416" s="40">
        <v>779</v>
      </c>
      <c r="I416" s="40">
        <v>10</v>
      </c>
      <c r="J416" s="40">
        <f t="shared" si="12"/>
        <v>789</v>
      </c>
      <c r="K416" s="34" t="s">
        <v>3324</v>
      </c>
      <c r="M416" s="44" t="s">
        <v>3334</v>
      </c>
      <c r="N416" s="44"/>
    </row>
    <row r="417" spans="1:14" ht="15" customHeight="1" x14ac:dyDescent="0.25">
      <c r="A417" s="35" t="s">
        <v>3311</v>
      </c>
      <c r="B417" s="35" t="s">
        <v>227</v>
      </c>
      <c r="C417" s="35" t="s">
        <v>2244</v>
      </c>
      <c r="D417" s="35" t="s">
        <v>1911</v>
      </c>
      <c r="E417" s="35" t="s">
        <v>1915</v>
      </c>
      <c r="F417" s="38">
        <v>733</v>
      </c>
      <c r="G417" s="40">
        <v>754</v>
      </c>
      <c r="H417" s="40">
        <v>779</v>
      </c>
      <c r="I417" s="40">
        <v>10</v>
      </c>
      <c r="J417" s="40">
        <f t="shared" si="12"/>
        <v>789</v>
      </c>
      <c r="K417" s="34" t="s">
        <v>3324</v>
      </c>
      <c r="M417" s="44" t="s">
        <v>3334</v>
      </c>
      <c r="N417" s="44"/>
    </row>
    <row r="418" spans="1:14" ht="15" customHeight="1" x14ac:dyDescent="0.25">
      <c r="A418" s="35" t="s">
        <v>3312</v>
      </c>
      <c r="B418" s="35" t="s">
        <v>227</v>
      </c>
      <c r="C418" s="35" t="s">
        <v>2249</v>
      </c>
      <c r="D418" s="35" t="s">
        <v>2248</v>
      </c>
      <c r="E418" s="35" t="s">
        <v>1915</v>
      </c>
      <c r="F418" s="38">
        <v>812</v>
      </c>
      <c r="G418" s="40">
        <v>784</v>
      </c>
      <c r="H418" s="40">
        <v>824</v>
      </c>
      <c r="I418" s="40">
        <v>0</v>
      </c>
      <c r="J418" s="40">
        <f t="shared" si="12"/>
        <v>824</v>
      </c>
      <c r="K418" s="34" t="s">
        <v>3327</v>
      </c>
      <c r="M418" s="44" t="s">
        <v>3334</v>
      </c>
      <c r="N418" s="44"/>
    </row>
    <row r="419" spans="1:14" ht="15" customHeight="1" x14ac:dyDescent="0.25">
      <c r="A419" s="35" t="s">
        <v>3313</v>
      </c>
      <c r="B419" s="35" t="s">
        <v>227</v>
      </c>
      <c r="C419" s="35" t="s">
        <v>2244</v>
      </c>
      <c r="D419" s="35" t="s">
        <v>1911</v>
      </c>
      <c r="E419" s="35" t="s">
        <v>1915</v>
      </c>
      <c r="F419" s="38">
        <v>733</v>
      </c>
      <c r="G419" s="40">
        <v>724</v>
      </c>
      <c r="H419" s="40">
        <v>779</v>
      </c>
      <c r="I419" s="40">
        <v>0</v>
      </c>
      <c r="J419" s="40">
        <f t="shared" si="12"/>
        <v>779</v>
      </c>
      <c r="K419" s="34" t="s">
        <v>3324</v>
      </c>
      <c r="M419" s="44" t="s">
        <v>3334</v>
      </c>
      <c r="N419" s="44"/>
    </row>
    <row r="420" spans="1:14" s="36" customFormat="1" ht="15" customHeight="1" x14ac:dyDescent="0.25">
      <c r="A420" s="36" t="s">
        <v>2894</v>
      </c>
      <c r="B420" s="36">
        <f>COUNTA(B2:B419)</f>
        <v>418</v>
      </c>
      <c r="F420" s="37">
        <f>SUM(F2:F419)</f>
        <v>303394</v>
      </c>
      <c r="G420" s="39">
        <f t="shared" ref="G420:J420" si="13">SUM(G2:G419)</f>
        <v>329611</v>
      </c>
      <c r="H420" s="39">
        <f t="shared" si="13"/>
        <v>343900</v>
      </c>
      <c r="I420" s="39">
        <f t="shared" si="13"/>
        <v>790</v>
      </c>
      <c r="J420" s="39">
        <f t="shared" si="13"/>
        <v>344690</v>
      </c>
    </row>
    <row r="433" spans="1:1" ht="15" customHeight="1" x14ac:dyDescent="0.25">
      <c r="A433"/>
    </row>
    <row r="434" spans="1:1" ht="15" customHeight="1" x14ac:dyDescent="0.25">
      <c r="A434"/>
    </row>
    <row r="435" spans="1:1" ht="15" customHeight="1" x14ac:dyDescent="0.25">
      <c r="A435"/>
    </row>
    <row r="436" spans="1:1" ht="15" customHeight="1" x14ac:dyDescent="0.25">
      <c r="A436"/>
    </row>
    <row r="437" spans="1:1" ht="15" customHeight="1" x14ac:dyDescent="0.25">
      <c r="A437"/>
    </row>
    <row r="438" spans="1:1" ht="15" customHeight="1" x14ac:dyDescent="0.25">
      <c r="A438"/>
    </row>
    <row r="439" spans="1:1" ht="15" customHeight="1" x14ac:dyDescent="0.25">
      <c r="A439"/>
    </row>
    <row r="440" spans="1:1" ht="15" customHeight="1" x14ac:dyDescent="0.25">
      <c r="A440"/>
    </row>
    <row r="441" spans="1:1" ht="15" customHeight="1" x14ac:dyDescent="0.25">
      <c r="A441"/>
    </row>
    <row r="442" spans="1:1" ht="15" customHeight="1" x14ac:dyDescent="0.25">
      <c r="A442"/>
    </row>
    <row r="443" spans="1:1" ht="15" customHeight="1" x14ac:dyDescent="0.25">
      <c r="A443"/>
    </row>
    <row r="444" spans="1:1" ht="15" customHeight="1" x14ac:dyDescent="0.25">
      <c r="A444"/>
    </row>
    <row r="445" spans="1:1" ht="15" customHeight="1" x14ac:dyDescent="0.25">
      <c r="A445"/>
    </row>
    <row r="446" spans="1:1" ht="15" customHeight="1" x14ac:dyDescent="0.25">
      <c r="A446"/>
    </row>
    <row r="447" spans="1:1" ht="15" customHeight="1" x14ac:dyDescent="0.25">
      <c r="A447"/>
    </row>
    <row r="448" spans="1:1" ht="15" customHeight="1" x14ac:dyDescent="0.25">
      <c r="A448"/>
    </row>
    <row r="449" spans="1:1" ht="15" customHeight="1" x14ac:dyDescent="0.25">
      <c r="A449"/>
    </row>
    <row r="450" spans="1:1" ht="15" customHeight="1" x14ac:dyDescent="0.25">
      <c r="A450"/>
    </row>
    <row r="451" spans="1:1" ht="15" customHeight="1" x14ac:dyDescent="0.25">
      <c r="A451"/>
    </row>
    <row r="452" spans="1:1" ht="15" customHeight="1" x14ac:dyDescent="0.25">
      <c r="A452"/>
    </row>
    <row r="453" spans="1:1" ht="15" customHeight="1" x14ac:dyDescent="0.25">
      <c r="A453"/>
    </row>
    <row r="454" spans="1:1" ht="15" customHeight="1" x14ac:dyDescent="0.25">
      <c r="A454"/>
    </row>
    <row r="455" spans="1:1" ht="15" customHeight="1" x14ac:dyDescent="0.25">
      <c r="A455"/>
    </row>
    <row r="456" spans="1:1" ht="15" customHeight="1" x14ac:dyDescent="0.25">
      <c r="A456"/>
    </row>
    <row r="457" spans="1:1" ht="15" customHeight="1" x14ac:dyDescent="0.25">
      <c r="A457"/>
    </row>
    <row r="458" spans="1:1" ht="15" customHeight="1" x14ac:dyDescent="0.25">
      <c r="A458"/>
    </row>
    <row r="459" spans="1:1" ht="15" customHeight="1" x14ac:dyDescent="0.25">
      <c r="A459"/>
    </row>
    <row r="460" spans="1:1" ht="15" customHeight="1" x14ac:dyDescent="0.25">
      <c r="A460"/>
    </row>
    <row r="461" spans="1:1" ht="15" customHeight="1" x14ac:dyDescent="0.25">
      <c r="A461"/>
    </row>
    <row r="462" spans="1:1" ht="15" customHeight="1" x14ac:dyDescent="0.25">
      <c r="A462"/>
    </row>
    <row r="463" spans="1:1" ht="15" customHeight="1" x14ac:dyDescent="0.25">
      <c r="A463"/>
    </row>
    <row r="464" spans="1:1" ht="15" customHeight="1" x14ac:dyDescent="0.25">
      <c r="A464"/>
    </row>
    <row r="465" spans="1:1" ht="15" customHeight="1" x14ac:dyDescent="0.25">
      <c r="A465"/>
    </row>
    <row r="466" spans="1:1" ht="15" customHeight="1" x14ac:dyDescent="0.25">
      <c r="A466"/>
    </row>
    <row r="467" spans="1:1" ht="15" customHeight="1" x14ac:dyDescent="0.25">
      <c r="A467"/>
    </row>
    <row r="468" spans="1:1" ht="15" customHeight="1" x14ac:dyDescent="0.25">
      <c r="A468"/>
    </row>
    <row r="469" spans="1:1" ht="15" customHeight="1" x14ac:dyDescent="0.25">
      <c r="A469"/>
    </row>
    <row r="470" spans="1:1" ht="15" customHeight="1" x14ac:dyDescent="0.25">
      <c r="A470"/>
    </row>
    <row r="471" spans="1:1" ht="15" customHeight="1" x14ac:dyDescent="0.25">
      <c r="A471"/>
    </row>
    <row r="472" spans="1:1" ht="15" customHeight="1" x14ac:dyDescent="0.25">
      <c r="A472"/>
    </row>
    <row r="473" spans="1:1" ht="15" customHeight="1" x14ac:dyDescent="0.25">
      <c r="A473"/>
    </row>
    <row r="474" spans="1:1" ht="15" customHeight="1" x14ac:dyDescent="0.25">
      <c r="A474"/>
    </row>
    <row r="475" spans="1:1" ht="15" customHeight="1" x14ac:dyDescent="0.25">
      <c r="A475"/>
    </row>
    <row r="476" spans="1:1" ht="15" customHeight="1" x14ac:dyDescent="0.25">
      <c r="A476"/>
    </row>
    <row r="477" spans="1:1" ht="15" customHeight="1" x14ac:dyDescent="0.25">
      <c r="A477"/>
    </row>
    <row r="478" spans="1:1" ht="15" customHeight="1" x14ac:dyDescent="0.25">
      <c r="A478"/>
    </row>
    <row r="479" spans="1:1" ht="15" customHeight="1" x14ac:dyDescent="0.25">
      <c r="A479"/>
    </row>
    <row r="480" spans="1:1" ht="15" customHeight="1" x14ac:dyDescent="0.25">
      <c r="A480"/>
    </row>
    <row r="481" spans="1:1" ht="15" customHeight="1" x14ac:dyDescent="0.25">
      <c r="A481"/>
    </row>
    <row r="482" spans="1:1" ht="15" customHeight="1" x14ac:dyDescent="0.25">
      <c r="A482"/>
    </row>
    <row r="483" spans="1:1" ht="15" customHeight="1" x14ac:dyDescent="0.25">
      <c r="A483"/>
    </row>
    <row r="484" spans="1:1" ht="15" customHeight="1" x14ac:dyDescent="0.25">
      <c r="A484"/>
    </row>
    <row r="485" spans="1:1" ht="15" customHeight="1" x14ac:dyDescent="0.25">
      <c r="A485"/>
    </row>
    <row r="486" spans="1:1" ht="15" customHeight="1" x14ac:dyDescent="0.25">
      <c r="A486"/>
    </row>
    <row r="487" spans="1:1" ht="15" customHeight="1" x14ac:dyDescent="0.25">
      <c r="A487"/>
    </row>
    <row r="488" spans="1:1" ht="15" customHeight="1" x14ac:dyDescent="0.25">
      <c r="A488"/>
    </row>
    <row r="489" spans="1:1" ht="15" customHeight="1" x14ac:dyDescent="0.25">
      <c r="A489"/>
    </row>
    <row r="490" spans="1:1" ht="15" customHeight="1" x14ac:dyDescent="0.25">
      <c r="A490"/>
    </row>
    <row r="491" spans="1:1" ht="15" customHeight="1" x14ac:dyDescent="0.25">
      <c r="A491"/>
    </row>
    <row r="492" spans="1:1" ht="15" customHeight="1" x14ac:dyDescent="0.25">
      <c r="A492"/>
    </row>
    <row r="493" spans="1:1" ht="15" customHeight="1" x14ac:dyDescent="0.25">
      <c r="A493"/>
    </row>
    <row r="494" spans="1:1" ht="15" customHeight="1" x14ac:dyDescent="0.25">
      <c r="A494"/>
    </row>
    <row r="495" spans="1:1" ht="15" customHeight="1" x14ac:dyDescent="0.25">
      <c r="A495"/>
    </row>
    <row r="496" spans="1:1" ht="15" customHeight="1" x14ac:dyDescent="0.25">
      <c r="A496"/>
    </row>
    <row r="497" spans="1:1" ht="15" customHeight="1" x14ac:dyDescent="0.25">
      <c r="A497"/>
    </row>
    <row r="498" spans="1:1" ht="15" customHeight="1" x14ac:dyDescent="0.25">
      <c r="A498"/>
    </row>
    <row r="499" spans="1:1" ht="15" customHeight="1" x14ac:dyDescent="0.25">
      <c r="A499"/>
    </row>
    <row r="500" spans="1:1" ht="15" customHeight="1" x14ac:dyDescent="0.25">
      <c r="A500"/>
    </row>
    <row r="501" spans="1:1" ht="15" customHeight="1" x14ac:dyDescent="0.25">
      <c r="A501"/>
    </row>
    <row r="502" spans="1:1" ht="15" customHeight="1" x14ac:dyDescent="0.25">
      <c r="A502"/>
    </row>
    <row r="503" spans="1:1" ht="15" customHeight="1" x14ac:dyDescent="0.25">
      <c r="A503"/>
    </row>
    <row r="504" spans="1:1" ht="15" customHeight="1" x14ac:dyDescent="0.25">
      <c r="A504"/>
    </row>
    <row r="505" spans="1:1" ht="15" customHeight="1" x14ac:dyDescent="0.25">
      <c r="A505"/>
    </row>
    <row r="506" spans="1:1" ht="15" customHeight="1" x14ac:dyDescent="0.25">
      <c r="A506"/>
    </row>
    <row r="507" spans="1:1" ht="15" customHeight="1" x14ac:dyDescent="0.25">
      <c r="A507"/>
    </row>
    <row r="508" spans="1:1" ht="15" customHeight="1" x14ac:dyDescent="0.25">
      <c r="A508"/>
    </row>
    <row r="509" spans="1:1" ht="15" customHeight="1" x14ac:dyDescent="0.25">
      <c r="A509"/>
    </row>
    <row r="510" spans="1:1" ht="15" customHeight="1" x14ac:dyDescent="0.25">
      <c r="A510"/>
    </row>
    <row r="511" spans="1:1" ht="15" customHeight="1" x14ac:dyDescent="0.25">
      <c r="A511"/>
    </row>
    <row r="512" spans="1:1" ht="15" customHeight="1" x14ac:dyDescent="0.25">
      <c r="A512"/>
    </row>
    <row r="513" spans="1:1" ht="15" customHeight="1" x14ac:dyDescent="0.25">
      <c r="A513"/>
    </row>
    <row r="514" spans="1:1" ht="15" customHeight="1" x14ac:dyDescent="0.25">
      <c r="A514"/>
    </row>
    <row r="515" spans="1:1" ht="15" customHeight="1" x14ac:dyDescent="0.25">
      <c r="A515"/>
    </row>
    <row r="516" spans="1:1" ht="15" customHeight="1" x14ac:dyDescent="0.25">
      <c r="A516"/>
    </row>
    <row r="517" spans="1:1" ht="15" customHeight="1" x14ac:dyDescent="0.25">
      <c r="A517"/>
    </row>
    <row r="518" spans="1:1" ht="15" customHeight="1" x14ac:dyDescent="0.25">
      <c r="A518"/>
    </row>
    <row r="519" spans="1:1" ht="15" customHeight="1" x14ac:dyDescent="0.25">
      <c r="A519"/>
    </row>
    <row r="520" spans="1:1" ht="15" customHeight="1" x14ac:dyDescent="0.25">
      <c r="A520"/>
    </row>
    <row r="521" spans="1:1" ht="15" customHeight="1" x14ac:dyDescent="0.25">
      <c r="A521"/>
    </row>
    <row r="522" spans="1:1" ht="15" customHeight="1" x14ac:dyDescent="0.25">
      <c r="A522"/>
    </row>
    <row r="523" spans="1:1" ht="15" customHeight="1" x14ac:dyDescent="0.25">
      <c r="A523"/>
    </row>
    <row r="524" spans="1:1" ht="15" customHeight="1" x14ac:dyDescent="0.25">
      <c r="A524"/>
    </row>
    <row r="525" spans="1:1" ht="15" customHeight="1" x14ac:dyDescent="0.25">
      <c r="A525"/>
    </row>
    <row r="526" spans="1:1" ht="15" customHeight="1" x14ac:dyDescent="0.25">
      <c r="A526"/>
    </row>
    <row r="527" spans="1:1" ht="15" customHeight="1" x14ac:dyDescent="0.25">
      <c r="A527"/>
    </row>
    <row r="528" spans="1:1" ht="15" customHeight="1" x14ac:dyDescent="0.25">
      <c r="A528"/>
    </row>
    <row r="529" spans="1:1" ht="15" customHeight="1" x14ac:dyDescent="0.25">
      <c r="A529"/>
    </row>
    <row r="530" spans="1:1" ht="15" customHeight="1" x14ac:dyDescent="0.25">
      <c r="A530"/>
    </row>
    <row r="531" spans="1:1" ht="15" customHeight="1" x14ac:dyDescent="0.25">
      <c r="A531"/>
    </row>
    <row r="532" spans="1:1" ht="15" customHeight="1" x14ac:dyDescent="0.25">
      <c r="A532"/>
    </row>
    <row r="533" spans="1:1" ht="15" customHeight="1" x14ac:dyDescent="0.25">
      <c r="A533"/>
    </row>
    <row r="534" spans="1:1" ht="15" customHeight="1" x14ac:dyDescent="0.25">
      <c r="A534"/>
    </row>
    <row r="535" spans="1:1" ht="15" customHeight="1" x14ac:dyDescent="0.25">
      <c r="A535"/>
    </row>
    <row r="536" spans="1:1" ht="15" customHeight="1" x14ac:dyDescent="0.25">
      <c r="A536"/>
    </row>
    <row r="537" spans="1:1" ht="15" customHeight="1" x14ac:dyDescent="0.25">
      <c r="A537"/>
    </row>
    <row r="538" spans="1:1" ht="15" customHeight="1" x14ac:dyDescent="0.25">
      <c r="A538"/>
    </row>
    <row r="539" spans="1:1" ht="15" customHeight="1" x14ac:dyDescent="0.25">
      <c r="A539"/>
    </row>
    <row r="540" spans="1:1" ht="15" customHeight="1" x14ac:dyDescent="0.25">
      <c r="A540"/>
    </row>
    <row r="541" spans="1:1" ht="15" customHeight="1" x14ac:dyDescent="0.25">
      <c r="A541"/>
    </row>
    <row r="542" spans="1:1" ht="15" customHeight="1" x14ac:dyDescent="0.25">
      <c r="A542"/>
    </row>
    <row r="543" spans="1:1" ht="15" customHeight="1" x14ac:dyDescent="0.25">
      <c r="A543"/>
    </row>
    <row r="544" spans="1:1" ht="15" customHeight="1" x14ac:dyDescent="0.25">
      <c r="A544"/>
    </row>
    <row r="545" spans="1:1" ht="15" customHeight="1" x14ac:dyDescent="0.25">
      <c r="A545"/>
    </row>
    <row r="546" spans="1:1" ht="15" customHeight="1" x14ac:dyDescent="0.25">
      <c r="A546"/>
    </row>
    <row r="547" spans="1:1" ht="15" customHeight="1" x14ac:dyDescent="0.25">
      <c r="A547"/>
    </row>
    <row r="548" spans="1:1" ht="15" customHeight="1" x14ac:dyDescent="0.25">
      <c r="A548"/>
    </row>
    <row r="549" spans="1:1" ht="15" customHeight="1" x14ac:dyDescent="0.25">
      <c r="A549"/>
    </row>
    <row r="550" spans="1:1" ht="15" customHeight="1" x14ac:dyDescent="0.25">
      <c r="A550"/>
    </row>
    <row r="551" spans="1:1" ht="15" customHeight="1" x14ac:dyDescent="0.25">
      <c r="A551"/>
    </row>
    <row r="552" spans="1:1" ht="15" customHeight="1" x14ac:dyDescent="0.25">
      <c r="A552"/>
    </row>
    <row r="553" spans="1:1" ht="15" customHeight="1" x14ac:dyDescent="0.25">
      <c r="A553"/>
    </row>
    <row r="554" spans="1:1" ht="15" customHeight="1" x14ac:dyDescent="0.25">
      <c r="A554"/>
    </row>
    <row r="555" spans="1:1" ht="15" customHeight="1" x14ac:dyDescent="0.25">
      <c r="A555"/>
    </row>
    <row r="556" spans="1:1" ht="15" customHeight="1" x14ac:dyDescent="0.25">
      <c r="A556"/>
    </row>
    <row r="557" spans="1:1" ht="15" customHeight="1" x14ac:dyDescent="0.25">
      <c r="A557"/>
    </row>
    <row r="558" spans="1:1" ht="15" customHeight="1" x14ac:dyDescent="0.25">
      <c r="A558"/>
    </row>
    <row r="559" spans="1:1" ht="15" customHeight="1" x14ac:dyDescent="0.25">
      <c r="A559"/>
    </row>
    <row r="560" spans="1:1" ht="15" customHeight="1" x14ac:dyDescent="0.25">
      <c r="A560"/>
    </row>
    <row r="561" spans="1:1" ht="15" customHeight="1" x14ac:dyDescent="0.25">
      <c r="A561"/>
    </row>
    <row r="562" spans="1:1" ht="15" customHeight="1" x14ac:dyDescent="0.25">
      <c r="A562"/>
    </row>
    <row r="563" spans="1:1" ht="15" customHeight="1" x14ac:dyDescent="0.25">
      <c r="A563"/>
    </row>
    <row r="564" spans="1:1" ht="15" customHeight="1" x14ac:dyDescent="0.25">
      <c r="A564"/>
    </row>
    <row r="565" spans="1:1" ht="15" customHeight="1" x14ac:dyDescent="0.25">
      <c r="A565"/>
    </row>
    <row r="566" spans="1:1" ht="15" customHeight="1" x14ac:dyDescent="0.25">
      <c r="A566"/>
    </row>
    <row r="567" spans="1:1" ht="15" customHeight="1" x14ac:dyDescent="0.25">
      <c r="A567"/>
    </row>
    <row r="568" spans="1:1" ht="15" customHeight="1" x14ac:dyDescent="0.25">
      <c r="A568"/>
    </row>
    <row r="569" spans="1:1" ht="15" customHeight="1" x14ac:dyDescent="0.25">
      <c r="A569"/>
    </row>
    <row r="570" spans="1:1" ht="15" customHeight="1" x14ac:dyDescent="0.25">
      <c r="A570"/>
    </row>
    <row r="571" spans="1:1" ht="15" customHeight="1" x14ac:dyDescent="0.25">
      <c r="A571"/>
    </row>
    <row r="572" spans="1:1" ht="15" customHeight="1" x14ac:dyDescent="0.25">
      <c r="A572"/>
    </row>
    <row r="573" spans="1:1" ht="15" customHeight="1" x14ac:dyDescent="0.25">
      <c r="A573"/>
    </row>
    <row r="574" spans="1:1" ht="15" customHeight="1" x14ac:dyDescent="0.25">
      <c r="A574"/>
    </row>
    <row r="575" spans="1:1" ht="15" customHeight="1" x14ac:dyDescent="0.25">
      <c r="A575"/>
    </row>
    <row r="576" spans="1:1" ht="15" customHeight="1" x14ac:dyDescent="0.25">
      <c r="A576"/>
    </row>
    <row r="577" spans="1:1" ht="15" customHeight="1" x14ac:dyDescent="0.25">
      <c r="A577"/>
    </row>
    <row r="578" spans="1:1" ht="15" customHeight="1" x14ac:dyDescent="0.25">
      <c r="A578"/>
    </row>
    <row r="579" spans="1:1" ht="15" customHeight="1" x14ac:dyDescent="0.25">
      <c r="A579"/>
    </row>
    <row r="580" spans="1:1" ht="15" customHeight="1" x14ac:dyDescent="0.25">
      <c r="A580"/>
    </row>
    <row r="581" spans="1:1" ht="15" customHeight="1" x14ac:dyDescent="0.25">
      <c r="A581"/>
    </row>
    <row r="582" spans="1:1" ht="15" customHeight="1" x14ac:dyDescent="0.25">
      <c r="A582"/>
    </row>
    <row r="583" spans="1:1" ht="15" customHeight="1" x14ac:dyDescent="0.25">
      <c r="A583"/>
    </row>
    <row r="584" spans="1:1" ht="15" customHeight="1" x14ac:dyDescent="0.25">
      <c r="A584"/>
    </row>
    <row r="585" spans="1:1" ht="15" customHeight="1" x14ac:dyDescent="0.25">
      <c r="A585"/>
    </row>
    <row r="586" spans="1:1" ht="15" customHeight="1" x14ac:dyDescent="0.25">
      <c r="A586"/>
    </row>
    <row r="587" spans="1:1" ht="15" customHeight="1" x14ac:dyDescent="0.25">
      <c r="A587"/>
    </row>
    <row r="588" spans="1:1" ht="15" customHeight="1" x14ac:dyDescent="0.25">
      <c r="A588"/>
    </row>
    <row r="589" spans="1:1" ht="15" customHeight="1" x14ac:dyDescent="0.25">
      <c r="A589"/>
    </row>
    <row r="590" spans="1:1" ht="15" customHeight="1" x14ac:dyDescent="0.25">
      <c r="A590"/>
    </row>
    <row r="591" spans="1:1" ht="15" customHeight="1" x14ac:dyDescent="0.25">
      <c r="A591"/>
    </row>
    <row r="592" spans="1:1" ht="15" customHeight="1" x14ac:dyDescent="0.25">
      <c r="A592"/>
    </row>
    <row r="593" spans="1:1" ht="15" customHeight="1" x14ac:dyDescent="0.25">
      <c r="A593"/>
    </row>
    <row r="594" spans="1:1" ht="15" customHeight="1" x14ac:dyDescent="0.25">
      <c r="A594"/>
    </row>
    <row r="595" spans="1:1" ht="15" customHeight="1" x14ac:dyDescent="0.25">
      <c r="A595"/>
    </row>
    <row r="596" spans="1:1" ht="15" customHeight="1" x14ac:dyDescent="0.25">
      <c r="A596"/>
    </row>
    <row r="597" spans="1:1" ht="15" customHeight="1" x14ac:dyDescent="0.25">
      <c r="A597"/>
    </row>
    <row r="598" spans="1:1" ht="15" customHeight="1" x14ac:dyDescent="0.25">
      <c r="A598"/>
    </row>
    <row r="599" spans="1:1" ht="15" customHeight="1" x14ac:dyDescent="0.25">
      <c r="A599"/>
    </row>
    <row r="600" spans="1:1" ht="15" customHeight="1" x14ac:dyDescent="0.25">
      <c r="A600"/>
    </row>
    <row r="601" spans="1:1" ht="15" customHeight="1" x14ac:dyDescent="0.25">
      <c r="A601"/>
    </row>
    <row r="602" spans="1:1" ht="15" customHeight="1" x14ac:dyDescent="0.25">
      <c r="A602"/>
    </row>
    <row r="603" spans="1:1" ht="15" customHeight="1" x14ac:dyDescent="0.25">
      <c r="A603"/>
    </row>
    <row r="604" spans="1:1" ht="15" customHeight="1" x14ac:dyDescent="0.25">
      <c r="A604"/>
    </row>
    <row r="605" spans="1:1" ht="15" customHeight="1" x14ac:dyDescent="0.25">
      <c r="A605"/>
    </row>
    <row r="606" spans="1:1" ht="15" customHeight="1" x14ac:dyDescent="0.25">
      <c r="A606"/>
    </row>
    <row r="607" spans="1:1" ht="15" customHeight="1" x14ac:dyDescent="0.25">
      <c r="A607"/>
    </row>
    <row r="608" spans="1:1" ht="15" customHeight="1" x14ac:dyDescent="0.25">
      <c r="A608"/>
    </row>
    <row r="609" spans="1:1" ht="15" customHeight="1" x14ac:dyDescent="0.25">
      <c r="A609"/>
    </row>
    <row r="610" spans="1:1" ht="15" customHeight="1" x14ac:dyDescent="0.25">
      <c r="A610"/>
    </row>
    <row r="611" spans="1:1" ht="15" customHeight="1" x14ac:dyDescent="0.25">
      <c r="A611"/>
    </row>
    <row r="612" spans="1:1" ht="15" customHeight="1" x14ac:dyDescent="0.25">
      <c r="A612"/>
    </row>
    <row r="613" spans="1:1" ht="15" customHeight="1" x14ac:dyDescent="0.25">
      <c r="A613"/>
    </row>
    <row r="614" spans="1:1" ht="15" customHeight="1" x14ac:dyDescent="0.25">
      <c r="A614"/>
    </row>
    <row r="615" spans="1:1" ht="15" customHeight="1" x14ac:dyDescent="0.25">
      <c r="A615"/>
    </row>
    <row r="616" spans="1:1" ht="15" customHeight="1" x14ac:dyDescent="0.25">
      <c r="A616"/>
    </row>
    <row r="617" spans="1:1" ht="15" customHeight="1" x14ac:dyDescent="0.25">
      <c r="A617"/>
    </row>
    <row r="618" spans="1:1" ht="15" customHeight="1" x14ac:dyDescent="0.25">
      <c r="A618"/>
    </row>
    <row r="619" spans="1:1" ht="15" customHeight="1" x14ac:dyDescent="0.25">
      <c r="A619"/>
    </row>
    <row r="620" spans="1:1" ht="15" customHeight="1" x14ac:dyDescent="0.25">
      <c r="A620"/>
    </row>
    <row r="621" spans="1:1" ht="15" customHeight="1" x14ac:dyDescent="0.25">
      <c r="A621"/>
    </row>
    <row r="622" spans="1:1" ht="15" customHeight="1" x14ac:dyDescent="0.25">
      <c r="A622"/>
    </row>
    <row r="623" spans="1:1" ht="15" customHeight="1" x14ac:dyDescent="0.25">
      <c r="A623"/>
    </row>
    <row r="624" spans="1:1" ht="15" customHeight="1" x14ac:dyDescent="0.25">
      <c r="A624"/>
    </row>
    <row r="625" spans="1:1" ht="15" customHeight="1" x14ac:dyDescent="0.25">
      <c r="A625"/>
    </row>
    <row r="626" spans="1:1" ht="15" customHeight="1" x14ac:dyDescent="0.25">
      <c r="A626"/>
    </row>
    <row r="627" spans="1:1" ht="15" customHeight="1" x14ac:dyDescent="0.25">
      <c r="A627"/>
    </row>
    <row r="628" spans="1:1" ht="15" customHeight="1" x14ac:dyDescent="0.25">
      <c r="A628"/>
    </row>
    <row r="629" spans="1:1" ht="15" customHeight="1" x14ac:dyDescent="0.25">
      <c r="A629"/>
    </row>
    <row r="630" spans="1:1" ht="15" customHeight="1" x14ac:dyDescent="0.25">
      <c r="A630"/>
    </row>
    <row r="631" spans="1:1" ht="15" customHeight="1" x14ac:dyDescent="0.25">
      <c r="A631"/>
    </row>
    <row r="632" spans="1:1" ht="15" customHeight="1" x14ac:dyDescent="0.25">
      <c r="A632"/>
    </row>
    <row r="633" spans="1:1" ht="15" customHeight="1" x14ac:dyDescent="0.25">
      <c r="A633"/>
    </row>
    <row r="634" spans="1:1" ht="15" customHeight="1" x14ac:dyDescent="0.25">
      <c r="A634"/>
    </row>
    <row r="635" spans="1:1" ht="15" customHeight="1" x14ac:dyDescent="0.25">
      <c r="A635"/>
    </row>
    <row r="636" spans="1:1" ht="15" customHeight="1" x14ac:dyDescent="0.25">
      <c r="A636"/>
    </row>
    <row r="637" spans="1:1" ht="15" customHeight="1" x14ac:dyDescent="0.25">
      <c r="A637"/>
    </row>
    <row r="638" spans="1:1" ht="15" customHeight="1" x14ac:dyDescent="0.25">
      <c r="A638"/>
    </row>
    <row r="639" spans="1:1" ht="15" customHeight="1" x14ac:dyDescent="0.25">
      <c r="A639"/>
    </row>
    <row r="640" spans="1:1" ht="15" customHeight="1" x14ac:dyDescent="0.25">
      <c r="A640"/>
    </row>
    <row r="641" spans="1:1" ht="15" customHeight="1" x14ac:dyDescent="0.25">
      <c r="A641"/>
    </row>
    <row r="642" spans="1:1" ht="15" customHeight="1" x14ac:dyDescent="0.25">
      <c r="A642"/>
    </row>
    <row r="643" spans="1:1" ht="15" customHeight="1" x14ac:dyDescent="0.25">
      <c r="A643"/>
    </row>
    <row r="644" spans="1:1" ht="15" customHeight="1" x14ac:dyDescent="0.25">
      <c r="A644"/>
    </row>
    <row r="645" spans="1:1" ht="15" customHeight="1" x14ac:dyDescent="0.25">
      <c r="A645"/>
    </row>
    <row r="646" spans="1:1" ht="15" customHeight="1" x14ac:dyDescent="0.25">
      <c r="A646"/>
    </row>
    <row r="647" spans="1:1" ht="15" customHeight="1" x14ac:dyDescent="0.25">
      <c r="A647"/>
    </row>
    <row r="648" spans="1:1" ht="15" customHeight="1" x14ac:dyDescent="0.25">
      <c r="A648"/>
    </row>
    <row r="649" spans="1:1" ht="15" customHeight="1" x14ac:dyDescent="0.25">
      <c r="A649"/>
    </row>
    <row r="650" spans="1:1" ht="15" customHeight="1" x14ac:dyDescent="0.25">
      <c r="A650"/>
    </row>
    <row r="651" spans="1:1" ht="15" customHeight="1" x14ac:dyDescent="0.25">
      <c r="A651"/>
    </row>
    <row r="652" spans="1:1" ht="15" customHeight="1" x14ac:dyDescent="0.25">
      <c r="A652"/>
    </row>
    <row r="653" spans="1:1" ht="15" customHeight="1" x14ac:dyDescent="0.25">
      <c r="A653"/>
    </row>
    <row r="654" spans="1:1" ht="15" customHeight="1" x14ac:dyDescent="0.25">
      <c r="A654"/>
    </row>
    <row r="655" spans="1:1" ht="15" customHeight="1" x14ac:dyDescent="0.25">
      <c r="A655"/>
    </row>
    <row r="656" spans="1:1" ht="15" customHeight="1" x14ac:dyDescent="0.25">
      <c r="A656"/>
    </row>
    <row r="657" spans="1:1" ht="15" customHeight="1" x14ac:dyDescent="0.25">
      <c r="A657"/>
    </row>
    <row r="658" spans="1:1" ht="15" customHeight="1" x14ac:dyDescent="0.25">
      <c r="A658"/>
    </row>
    <row r="659" spans="1:1" ht="15" customHeight="1" x14ac:dyDescent="0.25">
      <c r="A659"/>
    </row>
    <row r="660" spans="1:1" ht="15" customHeight="1" x14ac:dyDescent="0.25">
      <c r="A660"/>
    </row>
    <row r="661" spans="1:1" ht="15" customHeight="1" x14ac:dyDescent="0.25">
      <c r="A661"/>
    </row>
    <row r="662" spans="1:1" ht="15" customHeight="1" x14ac:dyDescent="0.25">
      <c r="A662"/>
    </row>
    <row r="663" spans="1:1" ht="15" customHeight="1" x14ac:dyDescent="0.25">
      <c r="A663"/>
    </row>
    <row r="664" spans="1:1" ht="15" customHeight="1" x14ac:dyDescent="0.25">
      <c r="A664"/>
    </row>
    <row r="665" spans="1:1" ht="15" customHeight="1" x14ac:dyDescent="0.25">
      <c r="A665"/>
    </row>
    <row r="666" spans="1:1" ht="15" customHeight="1" x14ac:dyDescent="0.25">
      <c r="A666"/>
    </row>
    <row r="667" spans="1:1" ht="15" customHeight="1" x14ac:dyDescent="0.25">
      <c r="A667"/>
    </row>
    <row r="668" spans="1:1" ht="15" customHeight="1" x14ac:dyDescent="0.25">
      <c r="A668"/>
    </row>
    <row r="669" spans="1:1" ht="15" customHeight="1" x14ac:dyDescent="0.25">
      <c r="A669"/>
    </row>
    <row r="670" spans="1:1" ht="15" customHeight="1" x14ac:dyDescent="0.25">
      <c r="A670"/>
    </row>
    <row r="671" spans="1:1" ht="15" customHeight="1" x14ac:dyDescent="0.25">
      <c r="A671"/>
    </row>
    <row r="672" spans="1:1" ht="15" customHeight="1" x14ac:dyDescent="0.25">
      <c r="A672"/>
    </row>
    <row r="673" spans="1:1" ht="15" customHeight="1" x14ac:dyDescent="0.25">
      <c r="A673"/>
    </row>
    <row r="674" spans="1:1" ht="15" customHeight="1" x14ac:dyDescent="0.25">
      <c r="A674"/>
    </row>
    <row r="675" spans="1:1" ht="15" customHeight="1" x14ac:dyDescent="0.25">
      <c r="A675"/>
    </row>
    <row r="676" spans="1:1" ht="15" customHeight="1" x14ac:dyDescent="0.25">
      <c r="A676"/>
    </row>
    <row r="677" spans="1:1" ht="15" customHeight="1" x14ac:dyDescent="0.25">
      <c r="A677"/>
    </row>
    <row r="678" spans="1:1" ht="15" customHeight="1" x14ac:dyDescent="0.25">
      <c r="A678"/>
    </row>
    <row r="679" spans="1:1" ht="15" customHeight="1" x14ac:dyDescent="0.25">
      <c r="A679"/>
    </row>
    <row r="680" spans="1:1" ht="15" customHeight="1" x14ac:dyDescent="0.25">
      <c r="A680"/>
    </row>
    <row r="681" spans="1:1" ht="15" customHeight="1" x14ac:dyDescent="0.25">
      <c r="A681"/>
    </row>
    <row r="682" spans="1:1" ht="15" customHeight="1" x14ac:dyDescent="0.25">
      <c r="A682"/>
    </row>
    <row r="683" spans="1:1" ht="15" customHeight="1" x14ac:dyDescent="0.25">
      <c r="A683"/>
    </row>
    <row r="684" spans="1:1" ht="15" customHeight="1" x14ac:dyDescent="0.25">
      <c r="A684"/>
    </row>
    <row r="685" spans="1:1" ht="15" customHeight="1" x14ac:dyDescent="0.25">
      <c r="A685"/>
    </row>
    <row r="686" spans="1:1" ht="15" customHeight="1" x14ac:dyDescent="0.25">
      <c r="A686"/>
    </row>
    <row r="687" spans="1:1" ht="15" customHeight="1" x14ac:dyDescent="0.25">
      <c r="A687"/>
    </row>
    <row r="688" spans="1:1" ht="15" customHeight="1" x14ac:dyDescent="0.25">
      <c r="A688"/>
    </row>
    <row r="689" spans="1:1" ht="15" customHeight="1" x14ac:dyDescent="0.25">
      <c r="A689"/>
    </row>
    <row r="690" spans="1:1" ht="15" customHeight="1" x14ac:dyDescent="0.25">
      <c r="A690"/>
    </row>
    <row r="691" spans="1:1" ht="15" customHeight="1" x14ac:dyDescent="0.25">
      <c r="A691"/>
    </row>
    <row r="692" spans="1:1" ht="15" customHeight="1" x14ac:dyDescent="0.25">
      <c r="A692"/>
    </row>
    <row r="693" spans="1:1" ht="15" customHeight="1" x14ac:dyDescent="0.25">
      <c r="A693"/>
    </row>
    <row r="694" spans="1:1" ht="15" customHeight="1" x14ac:dyDescent="0.25">
      <c r="A694"/>
    </row>
    <row r="695" spans="1:1" ht="15" customHeight="1" x14ac:dyDescent="0.25">
      <c r="A695"/>
    </row>
    <row r="696" spans="1:1" ht="15" customHeight="1" x14ac:dyDescent="0.25">
      <c r="A696"/>
    </row>
    <row r="697" spans="1:1" ht="15" customHeight="1" x14ac:dyDescent="0.25">
      <c r="A697"/>
    </row>
    <row r="698" spans="1:1" ht="15" customHeight="1" x14ac:dyDescent="0.25">
      <c r="A698"/>
    </row>
    <row r="699" spans="1:1" ht="15" customHeight="1" x14ac:dyDescent="0.25">
      <c r="A699"/>
    </row>
    <row r="700" spans="1:1" ht="15" customHeight="1" x14ac:dyDescent="0.25">
      <c r="A700"/>
    </row>
    <row r="701" spans="1:1" ht="15" customHeight="1" x14ac:dyDescent="0.25">
      <c r="A701"/>
    </row>
    <row r="702" spans="1:1" ht="15" customHeight="1" x14ac:dyDescent="0.25">
      <c r="A702"/>
    </row>
    <row r="703" spans="1:1" ht="15" customHeight="1" x14ac:dyDescent="0.25">
      <c r="A703"/>
    </row>
    <row r="704" spans="1:1" ht="15" customHeight="1" x14ac:dyDescent="0.25">
      <c r="A704"/>
    </row>
    <row r="705" spans="1:1" ht="15" customHeight="1" x14ac:dyDescent="0.25">
      <c r="A705"/>
    </row>
    <row r="706" spans="1:1" ht="15" customHeight="1" x14ac:dyDescent="0.25">
      <c r="A706"/>
    </row>
    <row r="707" spans="1:1" ht="15" customHeight="1" x14ac:dyDescent="0.25">
      <c r="A707"/>
    </row>
    <row r="708" spans="1:1" ht="15" customHeight="1" x14ac:dyDescent="0.25">
      <c r="A708"/>
    </row>
    <row r="709" spans="1:1" ht="15" customHeight="1" x14ac:dyDescent="0.25">
      <c r="A709"/>
    </row>
    <row r="710" spans="1:1" ht="15" customHeight="1" x14ac:dyDescent="0.25">
      <c r="A710"/>
    </row>
    <row r="711" spans="1:1" ht="15" customHeight="1" x14ac:dyDescent="0.25">
      <c r="A711"/>
    </row>
    <row r="712" spans="1:1" ht="15" customHeight="1" x14ac:dyDescent="0.25">
      <c r="A712"/>
    </row>
    <row r="713" spans="1:1" ht="15" customHeight="1" x14ac:dyDescent="0.25">
      <c r="A713"/>
    </row>
    <row r="714" spans="1:1" ht="15" customHeight="1" x14ac:dyDescent="0.25">
      <c r="A714"/>
    </row>
    <row r="715" spans="1:1" ht="15" customHeight="1" x14ac:dyDescent="0.25">
      <c r="A715"/>
    </row>
    <row r="716" spans="1:1" ht="15" customHeight="1" x14ac:dyDescent="0.25">
      <c r="A716"/>
    </row>
    <row r="717" spans="1:1" ht="15" customHeight="1" x14ac:dyDescent="0.25">
      <c r="A717"/>
    </row>
    <row r="718" spans="1:1" ht="15" customHeight="1" x14ac:dyDescent="0.25">
      <c r="A718"/>
    </row>
    <row r="719" spans="1:1" ht="15" customHeight="1" x14ac:dyDescent="0.25">
      <c r="A719"/>
    </row>
    <row r="720" spans="1:1" ht="15" customHeight="1" x14ac:dyDescent="0.25">
      <c r="A720"/>
    </row>
    <row r="721" spans="1:1" ht="15" customHeight="1" x14ac:dyDescent="0.25">
      <c r="A721"/>
    </row>
    <row r="722" spans="1:1" ht="15" customHeight="1" x14ac:dyDescent="0.25">
      <c r="A722"/>
    </row>
    <row r="723" spans="1:1" ht="15" customHeight="1" x14ac:dyDescent="0.25">
      <c r="A723"/>
    </row>
    <row r="724" spans="1:1" ht="15" customHeight="1" x14ac:dyDescent="0.25">
      <c r="A724"/>
    </row>
    <row r="725" spans="1:1" ht="15" customHeight="1" x14ac:dyDescent="0.25">
      <c r="A725"/>
    </row>
    <row r="726" spans="1:1" ht="15" customHeight="1" x14ac:dyDescent="0.25">
      <c r="A726"/>
    </row>
    <row r="727" spans="1:1" ht="15" customHeight="1" x14ac:dyDescent="0.25">
      <c r="A727"/>
    </row>
    <row r="728" spans="1:1" ht="15" customHeight="1" x14ac:dyDescent="0.25">
      <c r="A728"/>
    </row>
    <row r="729" spans="1:1" ht="15" customHeight="1" x14ac:dyDescent="0.25">
      <c r="A729"/>
    </row>
    <row r="730" spans="1:1" ht="15" customHeight="1" x14ac:dyDescent="0.25">
      <c r="A730"/>
    </row>
    <row r="731" spans="1:1" ht="15" customHeight="1" x14ac:dyDescent="0.25">
      <c r="A731"/>
    </row>
    <row r="732" spans="1:1" ht="15" customHeight="1" x14ac:dyDescent="0.25">
      <c r="A732"/>
    </row>
    <row r="733" spans="1:1" ht="15" customHeight="1" x14ac:dyDescent="0.25">
      <c r="A733"/>
    </row>
    <row r="734" spans="1:1" ht="15" customHeight="1" x14ac:dyDescent="0.25">
      <c r="A734"/>
    </row>
    <row r="735" spans="1:1" ht="15" customHeight="1" x14ac:dyDescent="0.25">
      <c r="A735"/>
    </row>
    <row r="736" spans="1:1" ht="15" customHeight="1" x14ac:dyDescent="0.25">
      <c r="A736"/>
    </row>
    <row r="737" spans="1:1" ht="15" customHeight="1" x14ac:dyDescent="0.25">
      <c r="A737"/>
    </row>
    <row r="738" spans="1:1" ht="15" customHeight="1" x14ac:dyDescent="0.25">
      <c r="A738"/>
    </row>
    <row r="739" spans="1:1" ht="15" customHeight="1" x14ac:dyDescent="0.25">
      <c r="A739"/>
    </row>
    <row r="740" spans="1:1" ht="15" customHeight="1" x14ac:dyDescent="0.25">
      <c r="A740"/>
    </row>
    <row r="741" spans="1:1" ht="15" customHeight="1" x14ac:dyDescent="0.25">
      <c r="A741"/>
    </row>
    <row r="742" spans="1:1" ht="15" customHeight="1" x14ac:dyDescent="0.25">
      <c r="A742"/>
    </row>
    <row r="743" spans="1:1" ht="15" customHeight="1" x14ac:dyDescent="0.25">
      <c r="A743"/>
    </row>
    <row r="744" spans="1:1" ht="15" customHeight="1" x14ac:dyDescent="0.25">
      <c r="A744"/>
    </row>
    <row r="745" spans="1:1" ht="15" customHeight="1" x14ac:dyDescent="0.25">
      <c r="A745"/>
    </row>
    <row r="746" spans="1:1" ht="15" customHeight="1" x14ac:dyDescent="0.25">
      <c r="A746"/>
    </row>
    <row r="747" spans="1:1" ht="15" customHeight="1" x14ac:dyDescent="0.25">
      <c r="A747"/>
    </row>
    <row r="748" spans="1:1" ht="15" customHeight="1" x14ac:dyDescent="0.25">
      <c r="A748"/>
    </row>
    <row r="749" spans="1:1" ht="15" customHeight="1" x14ac:dyDescent="0.25">
      <c r="A749"/>
    </row>
    <row r="750" spans="1:1" ht="15" customHeight="1" x14ac:dyDescent="0.25">
      <c r="A750"/>
    </row>
    <row r="751" spans="1:1" ht="15" customHeight="1" x14ac:dyDescent="0.25">
      <c r="A751"/>
    </row>
    <row r="752" spans="1:1" ht="15" customHeight="1" x14ac:dyDescent="0.25">
      <c r="A752"/>
    </row>
    <row r="753" spans="1:1" ht="15" customHeight="1" x14ac:dyDescent="0.25">
      <c r="A753"/>
    </row>
    <row r="754" spans="1:1" ht="15" customHeight="1" x14ac:dyDescent="0.25">
      <c r="A754"/>
    </row>
    <row r="755" spans="1:1" ht="15" customHeight="1" x14ac:dyDescent="0.25">
      <c r="A755"/>
    </row>
    <row r="756" spans="1:1" ht="15" customHeight="1" x14ac:dyDescent="0.25">
      <c r="A756"/>
    </row>
    <row r="757" spans="1:1" ht="15" customHeight="1" x14ac:dyDescent="0.25">
      <c r="A757"/>
    </row>
    <row r="758" spans="1:1" ht="15" customHeight="1" x14ac:dyDescent="0.25">
      <c r="A758"/>
    </row>
    <row r="759" spans="1:1" ht="15" customHeight="1" x14ac:dyDescent="0.25">
      <c r="A759"/>
    </row>
    <row r="760" spans="1:1" ht="15" customHeight="1" x14ac:dyDescent="0.25">
      <c r="A760"/>
    </row>
    <row r="761" spans="1:1" ht="15" customHeight="1" x14ac:dyDescent="0.25">
      <c r="A761"/>
    </row>
    <row r="762" spans="1:1" ht="15" customHeight="1" x14ac:dyDescent="0.25">
      <c r="A762"/>
    </row>
    <row r="763" spans="1:1" ht="15" customHeight="1" x14ac:dyDescent="0.25">
      <c r="A763"/>
    </row>
    <row r="764" spans="1:1" ht="15" customHeight="1" x14ac:dyDescent="0.25">
      <c r="A764"/>
    </row>
    <row r="765" spans="1:1" ht="15" customHeight="1" x14ac:dyDescent="0.25">
      <c r="A765"/>
    </row>
    <row r="766" spans="1:1" ht="15" customHeight="1" x14ac:dyDescent="0.25">
      <c r="A766"/>
    </row>
    <row r="767" spans="1:1" ht="15" customHeight="1" x14ac:dyDescent="0.25">
      <c r="A767"/>
    </row>
    <row r="768" spans="1:1" ht="15" customHeight="1" x14ac:dyDescent="0.25">
      <c r="A768"/>
    </row>
    <row r="769" spans="1:1" ht="15" customHeight="1" x14ac:dyDescent="0.25">
      <c r="A769"/>
    </row>
    <row r="770" spans="1:1" ht="15" customHeight="1" x14ac:dyDescent="0.25">
      <c r="A770"/>
    </row>
    <row r="771" spans="1:1" ht="15" customHeight="1" x14ac:dyDescent="0.25">
      <c r="A771"/>
    </row>
    <row r="772" spans="1:1" ht="15" customHeight="1" x14ac:dyDescent="0.25">
      <c r="A772"/>
    </row>
    <row r="773" spans="1:1" ht="15" customHeight="1" x14ac:dyDescent="0.25">
      <c r="A773"/>
    </row>
    <row r="774" spans="1:1" ht="15" customHeight="1" x14ac:dyDescent="0.25">
      <c r="A774"/>
    </row>
    <row r="775" spans="1:1" ht="15" customHeight="1" x14ac:dyDescent="0.25">
      <c r="A775"/>
    </row>
    <row r="776" spans="1:1" ht="15" customHeight="1" x14ac:dyDescent="0.25">
      <c r="A776"/>
    </row>
    <row r="777" spans="1:1" ht="15" customHeight="1" x14ac:dyDescent="0.25">
      <c r="A777"/>
    </row>
    <row r="778" spans="1:1" ht="15" customHeight="1" x14ac:dyDescent="0.25">
      <c r="A778"/>
    </row>
    <row r="779" spans="1:1" ht="15" customHeight="1" x14ac:dyDescent="0.25">
      <c r="A779"/>
    </row>
    <row r="780" spans="1:1" ht="15" customHeight="1" x14ac:dyDescent="0.25">
      <c r="A780"/>
    </row>
    <row r="781" spans="1:1" ht="15" customHeight="1" x14ac:dyDescent="0.25">
      <c r="A781"/>
    </row>
    <row r="782" spans="1:1" ht="15" customHeight="1" x14ac:dyDescent="0.25">
      <c r="A782"/>
    </row>
    <row r="783" spans="1:1" ht="15" customHeight="1" x14ac:dyDescent="0.25">
      <c r="A783"/>
    </row>
    <row r="784" spans="1:1" ht="15" customHeight="1" x14ac:dyDescent="0.25">
      <c r="A784"/>
    </row>
    <row r="785" spans="1:1" ht="15" customHeight="1" x14ac:dyDescent="0.25">
      <c r="A785"/>
    </row>
    <row r="786" spans="1:1" ht="15" customHeight="1" x14ac:dyDescent="0.25">
      <c r="A786"/>
    </row>
    <row r="787" spans="1:1" ht="15" customHeight="1" x14ac:dyDescent="0.25">
      <c r="A787"/>
    </row>
    <row r="788" spans="1:1" ht="15" customHeight="1" x14ac:dyDescent="0.25">
      <c r="A788"/>
    </row>
    <row r="789" spans="1:1" ht="15" customHeight="1" x14ac:dyDescent="0.25">
      <c r="A789"/>
    </row>
    <row r="790" spans="1:1" ht="15" customHeight="1" x14ac:dyDescent="0.25">
      <c r="A790"/>
    </row>
    <row r="791" spans="1:1" ht="15" customHeight="1" x14ac:dyDescent="0.25">
      <c r="A791"/>
    </row>
    <row r="792" spans="1:1" ht="15" customHeight="1" x14ac:dyDescent="0.25">
      <c r="A792"/>
    </row>
    <row r="793" spans="1:1" ht="15" customHeight="1" x14ac:dyDescent="0.25">
      <c r="A793"/>
    </row>
    <row r="794" spans="1:1" ht="15" customHeight="1" x14ac:dyDescent="0.25">
      <c r="A794"/>
    </row>
    <row r="795" spans="1:1" ht="15" customHeight="1" x14ac:dyDescent="0.25">
      <c r="A795"/>
    </row>
    <row r="796" spans="1:1" ht="15" customHeight="1" x14ac:dyDescent="0.25">
      <c r="A796"/>
    </row>
    <row r="797" spans="1:1" ht="15" customHeight="1" x14ac:dyDescent="0.25">
      <c r="A797"/>
    </row>
    <row r="798" spans="1:1" ht="15" customHeight="1" x14ac:dyDescent="0.25">
      <c r="A798"/>
    </row>
    <row r="799" spans="1:1" ht="15" customHeight="1" x14ac:dyDescent="0.25">
      <c r="A799"/>
    </row>
    <row r="800" spans="1:1" ht="15" customHeight="1" x14ac:dyDescent="0.25">
      <c r="A800"/>
    </row>
    <row r="801" spans="1:1" ht="15" customHeight="1" x14ac:dyDescent="0.25">
      <c r="A801"/>
    </row>
    <row r="802" spans="1:1" ht="15" customHeight="1" x14ac:dyDescent="0.25">
      <c r="A802"/>
    </row>
    <row r="803" spans="1:1" ht="15" customHeight="1" x14ac:dyDescent="0.25">
      <c r="A803"/>
    </row>
    <row r="804" spans="1:1" ht="15" customHeight="1" x14ac:dyDescent="0.25">
      <c r="A804"/>
    </row>
    <row r="805" spans="1:1" ht="15" customHeight="1" x14ac:dyDescent="0.25">
      <c r="A805"/>
    </row>
    <row r="806" spans="1:1" ht="15" customHeight="1" x14ac:dyDescent="0.25">
      <c r="A806"/>
    </row>
    <row r="807" spans="1:1" ht="15" customHeight="1" x14ac:dyDescent="0.25">
      <c r="A807"/>
    </row>
    <row r="808" spans="1:1" ht="15" customHeight="1" x14ac:dyDescent="0.25">
      <c r="A808"/>
    </row>
    <row r="809" spans="1:1" ht="15" customHeight="1" x14ac:dyDescent="0.25">
      <c r="A809"/>
    </row>
    <row r="810" spans="1:1" ht="15" customHeight="1" x14ac:dyDescent="0.25">
      <c r="A810"/>
    </row>
    <row r="811" spans="1:1" ht="15" customHeight="1" x14ac:dyDescent="0.25">
      <c r="A811"/>
    </row>
    <row r="812" spans="1:1" ht="15" customHeight="1" x14ac:dyDescent="0.25">
      <c r="A812"/>
    </row>
    <row r="813" spans="1:1" ht="15" customHeight="1" x14ac:dyDescent="0.25">
      <c r="A813"/>
    </row>
    <row r="814" spans="1:1" ht="15" customHeight="1" x14ac:dyDescent="0.25">
      <c r="A814"/>
    </row>
    <row r="815" spans="1:1" ht="15" customHeight="1" x14ac:dyDescent="0.25">
      <c r="A815"/>
    </row>
    <row r="816" spans="1:1" ht="15" customHeight="1" x14ac:dyDescent="0.25">
      <c r="A816"/>
    </row>
    <row r="817" spans="1:1" ht="15" customHeight="1" x14ac:dyDescent="0.25">
      <c r="A817"/>
    </row>
    <row r="818" spans="1:1" ht="15" customHeight="1" x14ac:dyDescent="0.25">
      <c r="A818"/>
    </row>
    <row r="819" spans="1:1" ht="15" customHeight="1" x14ac:dyDescent="0.25">
      <c r="A819"/>
    </row>
    <row r="820" spans="1:1" ht="15" customHeight="1" x14ac:dyDescent="0.25">
      <c r="A820"/>
    </row>
    <row r="821" spans="1:1" ht="15" customHeight="1" x14ac:dyDescent="0.25">
      <c r="A821"/>
    </row>
    <row r="822" spans="1:1" ht="15" customHeight="1" x14ac:dyDescent="0.25">
      <c r="A822"/>
    </row>
    <row r="823" spans="1:1" ht="15" customHeight="1" x14ac:dyDescent="0.25">
      <c r="A823"/>
    </row>
    <row r="824" spans="1:1" ht="15" customHeight="1" x14ac:dyDescent="0.25">
      <c r="A824"/>
    </row>
    <row r="825" spans="1:1" ht="15" customHeight="1" x14ac:dyDescent="0.25">
      <c r="A825"/>
    </row>
    <row r="826" spans="1:1" ht="15" customHeight="1" x14ac:dyDescent="0.25">
      <c r="A826"/>
    </row>
    <row r="827" spans="1:1" ht="15" customHeight="1" x14ac:dyDescent="0.25">
      <c r="A827"/>
    </row>
    <row r="828" spans="1:1" ht="15" customHeight="1" x14ac:dyDescent="0.25">
      <c r="A828"/>
    </row>
    <row r="829" spans="1:1" ht="15" customHeight="1" x14ac:dyDescent="0.25">
      <c r="A829"/>
    </row>
    <row r="830" spans="1:1" ht="15" customHeight="1" x14ac:dyDescent="0.25">
      <c r="A830"/>
    </row>
    <row r="831" spans="1:1" ht="15" customHeight="1" x14ac:dyDescent="0.25">
      <c r="A831"/>
    </row>
    <row r="832" spans="1:1" ht="15" customHeight="1" x14ac:dyDescent="0.25">
      <c r="A832"/>
    </row>
    <row r="833" spans="1:1" ht="15" customHeight="1" x14ac:dyDescent="0.25">
      <c r="A833"/>
    </row>
    <row r="834" spans="1:1" ht="15" customHeight="1" x14ac:dyDescent="0.25">
      <c r="A834"/>
    </row>
    <row r="835" spans="1:1" ht="15" customHeight="1" x14ac:dyDescent="0.25">
      <c r="A835"/>
    </row>
    <row r="836" spans="1:1" ht="15" customHeight="1" x14ac:dyDescent="0.25">
      <c r="A836"/>
    </row>
    <row r="837" spans="1:1" ht="15" customHeight="1" x14ac:dyDescent="0.25">
      <c r="A837"/>
    </row>
    <row r="838" spans="1:1" ht="15" customHeight="1" x14ac:dyDescent="0.25">
      <c r="A838"/>
    </row>
    <row r="839" spans="1:1" ht="15" customHeight="1" x14ac:dyDescent="0.25">
      <c r="A839"/>
    </row>
    <row r="840" spans="1:1" ht="15" customHeight="1" x14ac:dyDescent="0.25">
      <c r="A840"/>
    </row>
  </sheetData>
  <sortState ref="A2:M419">
    <sortCondition ref="M2:M419"/>
    <sortCondition ref="A2:A419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Rent Roll 8.14</vt:lpstr>
      <vt:lpstr>Unit Report 8.14</vt:lpstr>
      <vt:lpstr>Rent Roll 9.9</vt:lpstr>
      <vt:lpstr>Analysis 9.9.14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Hochendoner</dc:creator>
  <cp:lastModifiedBy>Adebayo, Temidayo</cp:lastModifiedBy>
  <dcterms:created xsi:type="dcterms:W3CDTF">2014-08-14T15:28:19Z</dcterms:created>
  <dcterms:modified xsi:type="dcterms:W3CDTF">2016-03-07T21:54:32Z</dcterms:modified>
</cp:coreProperties>
</file>